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stavo\Documents\Pesquisa\Artigos\2023_GA for balancing under pseudo random sequences\Tiacci\"/>
    </mc:Choice>
  </mc:AlternateContent>
  <xr:revisionPtr revIDLastSave="0" documentId="13_ncr:1_{CEA84ACE-2654-475D-AE18-21E6B3BD3E96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Rules complete" sheetId="1" r:id="rId1"/>
    <sheet name="Random complete" sheetId="3" r:id="rId2"/>
    <sheet name="pivot Rules" sheetId="2" r:id="rId3"/>
    <sheet name="pivot Random" sheetId="4" r:id="rId4"/>
    <sheet name="Comparison" sheetId="5" r:id="rId5"/>
    <sheet name="Tabelle" sheetId="6" r:id="rId6"/>
    <sheet name="best sol" sheetId="7" r:id="rId7"/>
    <sheet name="Table Latex" sheetId="8" r:id="rId8"/>
  </sheets>
  <externalReferences>
    <externalReference r:id="rId9"/>
  </externalReferences>
  <definedNames>
    <definedName name="_xlnm._FilterDatabase" localSheetId="4" hidden="1">Comparison!$A$2:$N$902</definedName>
  </definedNames>
  <calcPr calcId="191029"/>
  <pivotCaches>
    <pivotCache cacheId="0" r:id="rId10"/>
    <pivotCache cacheId="1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8" l="1"/>
  <c r="Z6" i="8"/>
  <c r="AA6" i="8" s="1"/>
  <c r="Z7" i="8"/>
  <c r="Z8" i="8"/>
  <c r="Z9" i="8"/>
  <c r="Z10" i="8"/>
  <c r="AA10" i="8" s="1"/>
  <c r="Z11" i="8"/>
  <c r="Z12" i="8"/>
  <c r="Z13" i="8"/>
  <c r="AA13" i="8" s="1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Z44" i="8"/>
  <c r="Z45" i="8"/>
  <c r="Z46" i="8"/>
  <c r="Z47" i="8"/>
  <c r="Z48" i="8"/>
  <c r="Z49" i="8"/>
  <c r="Z5" i="8"/>
  <c r="AA5" i="8"/>
  <c r="AA7" i="8"/>
  <c r="AA8" i="8"/>
  <c r="AA9" i="8"/>
  <c r="AA11" i="8"/>
  <c r="AA12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4" i="8"/>
  <c r="Y6" i="8"/>
  <c r="Y7" i="8"/>
  <c r="Y8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Y49" i="8"/>
  <c r="Y5" i="8"/>
  <c r="X6" i="8"/>
  <c r="X7" i="8"/>
  <c r="X8" i="8"/>
  <c r="X9" i="8"/>
  <c r="X10" i="8"/>
  <c r="X11" i="8"/>
  <c r="X12" i="8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X27" i="8"/>
  <c r="X28" i="8"/>
  <c r="X29" i="8"/>
  <c r="X30" i="8"/>
  <c r="X31" i="8"/>
  <c r="X32" i="8"/>
  <c r="X33" i="8"/>
  <c r="X34" i="8"/>
  <c r="X35" i="8"/>
  <c r="X36" i="8"/>
  <c r="X37" i="8"/>
  <c r="X38" i="8"/>
  <c r="X39" i="8"/>
  <c r="X40" i="8"/>
  <c r="X41" i="8"/>
  <c r="X42" i="8"/>
  <c r="X43" i="8"/>
  <c r="X44" i="8"/>
  <c r="X45" i="8"/>
  <c r="X46" i="8"/>
  <c r="X47" i="8"/>
  <c r="X48" i="8"/>
  <c r="X49" i="8"/>
  <c r="X5" i="8"/>
  <c r="T6" i="8"/>
  <c r="U6" i="8"/>
  <c r="V6" i="8"/>
  <c r="W6" i="8"/>
  <c r="T7" i="8"/>
  <c r="U7" i="8"/>
  <c r="V7" i="8"/>
  <c r="W7" i="8"/>
  <c r="T8" i="8"/>
  <c r="U8" i="8"/>
  <c r="V8" i="8"/>
  <c r="W8" i="8"/>
  <c r="T9" i="8"/>
  <c r="U9" i="8"/>
  <c r="V9" i="8"/>
  <c r="W9" i="8"/>
  <c r="T10" i="8"/>
  <c r="U10" i="8"/>
  <c r="V10" i="8"/>
  <c r="W10" i="8"/>
  <c r="T11" i="8"/>
  <c r="U11" i="8"/>
  <c r="V11" i="8"/>
  <c r="W11" i="8"/>
  <c r="T12" i="8"/>
  <c r="U12" i="8"/>
  <c r="V12" i="8"/>
  <c r="W12" i="8"/>
  <c r="T13" i="8"/>
  <c r="U13" i="8"/>
  <c r="V13" i="8"/>
  <c r="W13" i="8"/>
  <c r="T14" i="8"/>
  <c r="U14" i="8"/>
  <c r="V14" i="8"/>
  <c r="W14" i="8"/>
  <c r="T15" i="8"/>
  <c r="U15" i="8"/>
  <c r="V15" i="8"/>
  <c r="W15" i="8"/>
  <c r="T16" i="8"/>
  <c r="U16" i="8"/>
  <c r="V16" i="8"/>
  <c r="W16" i="8"/>
  <c r="T17" i="8"/>
  <c r="U17" i="8"/>
  <c r="V17" i="8"/>
  <c r="W17" i="8"/>
  <c r="T18" i="8"/>
  <c r="U18" i="8"/>
  <c r="V18" i="8"/>
  <c r="W18" i="8"/>
  <c r="T19" i="8"/>
  <c r="U19" i="8"/>
  <c r="V19" i="8"/>
  <c r="W19" i="8"/>
  <c r="T20" i="8"/>
  <c r="U20" i="8"/>
  <c r="V20" i="8"/>
  <c r="W20" i="8"/>
  <c r="T21" i="8"/>
  <c r="U21" i="8"/>
  <c r="V21" i="8"/>
  <c r="W21" i="8"/>
  <c r="T22" i="8"/>
  <c r="U22" i="8"/>
  <c r="V22" i="8"/>
  <c r="W22" i="8"/>
  <c r="T23" i="8"/>
  <c r="U23" i="8"/>
  <c r="V23" i="8"/>
  <c r="W23" i="8"/>
  <c r="T24" i="8"/>
  <c r="U24" i="8"/>
  <c r="V24" i="8"/>
  <c r="W24" i="8"/>
  <c r="T25" i="8"/>
  <c r="U25" i="8"/>
  <c r="V25" i="8"/>
  <c r="W25" i="8"/>
  <c r="T26" i="8"/>
  <c r="U26" i="8"/>
  <c r="V26" i="8"/>
  <c r="W26" i="8"/>
  <c r="T27" i="8"/>
  <c r="U27" i="8"/>
  <c r="V27" i="8"/>
  <c r="W27" i="8"/>
  <c r="T28" i="8"/>
  <c r="U28" i="8"/>
  <c r="V28" i="8"/>
  <c r="W28" i="8"/>
  <c r="T29" i="8"/>
  <c r="U29" i="8"/>
  <c r="V29" i="8"/>
  <c r="W29" i="8"/>
  <c r="T30" i="8"/>
  <c r="U30" i="8"/>
  <c r="V30" i="8"/>
  <c r="W30" i="8"/>
  <c r="T31" i="8"/>
  <c r="U31" i="8"/>
  <c r="V31" i="8"/>
  <c r="W31" i="8"/>
  <c r="T32" i="8"/>
  <c r="U32" i="8"/>
  <c r="V32" i="8"/>
  <c r="W32" i="8"/>
  <c r="T33" i="8"/>
  <c r="U33" i="8"/>
  <c r="V33" i="8"/>
  <c r="W33" i="8"/>
  <c r="T34" i="8"/>
  <c r="U34" i="8"/>
  <c r="V34" i="8"/>
  <c r="W34" i="8"/>
  <c r="T35" i="8"/>
  <c r="U35" i="8"/>
  <c r="V35" i="8"/>
  <c r="W35" i="8"/>
  <c r="T36" i="8"/>
  <c r="U36" i="8"/>
  <c r="V36" i="8"/>
  <c r="W36" i="8"/>
  <c r="T37" i="8"/>
  <c r="U37" i="8"/>
  <c r="V37" i="8"/>
  <c r="W37" i="8"/>
  <c r="T38" i="8"/>
  <c r="U38" i="8"/>
  <c r="V38" i="8"/>
  <c r="W38" i="8"/>
  <c r="T39" i="8"/>
  <c r="U39" i="8"/>
  <c r="V39" i="8"/>
  <c r="W39" i="8"/>
  <c r="T40" i="8"/>
  <c r="U40" i="8"/>
  <c r="V40" i="8"/>
  <c r="W40" i="8"/>
  <c r="T41" i="8"/>
  <c r="U41" i="8"/>
  <c r="V41" i="8"/>
  <c r="W41" i="8"/>
  <c r="T42" i="8"/>
  <c r="U42" i="8"/>
  <c r="V42" i="8"/>
  <c r="W42" i="8"/>
  <c r="T43" i="8"/>
  <c r="U43" i="8"/>
  <c r="V43" i="8"/>
  <c r="W43" i="8"/>
  <c r="T44" i="8"/>
  <c r="U44" i="8"/>
  <c r="V44" i="8"/>
  <c r="W44" i="8"/>
  <c r="T45" i="8"/>
  <c r="U45" i="8"/>
  <c r="V45" i="8"/>
  <c r="W45" i="8"/>
  <c r="T46" i="8"/>
  <c r="U46" i="8"/>
  <c r="V46" i="8"/>
  <c r="W46" i="8"/>
  <c r="T47" i="8"/>
  <c r="U47" i="8"/>
  <c r="V47" i="8"/>
  <c r="W47" i="8"/>
  <c r="T48" i="8"/>
  <c r="U48" i="8"/>
  <c r="V48" i="8"/>
  <c r="W48" i="8"/>
  <c r="T49" i="8"/>
  <c r="U49" i="8"/>
  <c r="V49" i="8"/>
  <c r="W49" i="8"/>
  <c r="U5" i="8"/>
  <c r="V5" i="8"/>
  <c r="W5" i="8"/>
  <c r="T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" i="8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1" i="8"/>
  <c r="Q42" i="8"/>
  <c r="Q43" i="8"/>
  <c r="Q44" i="8"/>
  <c r="Q45" i="8"/>
  <c r="Q46" i="8"/>
  <c r="Q47" i="8"/>
  <c r="Q48" i="8"/>
  <c r="Q49" i="8"/>
  <c r="Q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" i="8"/>
  <c r="Z4" i="8"/>
  <c r="X4" i="8"/>
  <c r="P4" i="8"/>
  <c r="Q4" i="8"/>
  <c r="R4" i="8"/>
  <c r="S4" i="8"/>
  <c r="T4" i="8"/>
  <c r="U4" i="8"/>
  <c r="V4" i="8"/>
  <c r="W4" i="8"/>
  <c r="O4" i="8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3" i="6"/>
  <c r="P4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3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M4" i="6"/>
  <c r="M3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3" i="6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F406" i="5" l="1"/>
  <c r="F413" i="5" s="1"/>
  <c r="G406" i="5"/>
  <c r="F407" i="5"/>
  <c r="L403" i="5" s="1"/>
  <c r="G407" i="5"/>
  <c r="M403" i="5" s="1"/>
  <c r="F426" i="5"/>
  <c r="G426" i="5"/>
  <c r="F427" i="5"/>
  <c r="L423" i="5" s="1"/>
  <c r="G427" i="5"/>
  <c r="M423" i="5" s="1"/>
  <c r="F433" i="5"/>
  <c r="F446" i="5"/>
  <c r="G446" i="5"/>
  <c r="F447" i="5"/>
  <c r="L443" i="5" s="1"/>
  <c r="G447" i="5"/>
  <c r="M443" i="5" s="1"/>
  <c r="F466" i="5"/>
  <c r="G466" i="5"/>
  <c r="F467" i="5"/>
  <c r="L463" i="5" s="1"/>
  <c r="G467" i="5"/>
  <c r="M463" i="5" s="1"/>
  <c r="F486" i="5"/>
  <c r="G486" i="5"/>
  <c r="F487" i="5"/>
  <c r="L483" i="5" s="1"/>
  <c r="G487" i="5"/>
  <c r="M483" i="5" s="1"/>
  <c r="F506" i="5"/>
  <c r="G506" i="5"/>
  <c r="F507" i="5"/>
  <c r="L503" i="5" s="1"/>
  <c r="G507" i="5"/>
  <c r="M503" i="5" s="1"/>
  <c r="F513" i="5"/>
  <c r="F526" i="5"/>
  <c r="G526" i="5"/>
  <c r="F527" i="5"/>
  <c r="L523" i="5" s="1"/>
  <c r="G527" i="5"/>
  <c r="M523" i="5" s="1"/>
  <c r="F533" i="5"/>
  <c r="F546" i="5"/>
  <c r="G546" i="5"/>
  <c r="F547" i="5"/>
  <c r="L543" i="5" s="1"/>
  <c r="G547" i="5"/>
  <c r="M543" i="5" s="1"/>
  <c r="F553" i="5"/>
  <c r="F566" i="5"/>
  <c r="G566" i="5"/>
  <c r="F567" i="5"/>
  <c r="L563" i="5" s="1"/>
  <c r="G567" i="5"/>
  <c r="M563" i="5" s="1"/>
  <c r="F573" i="5"/>
  <c r="L583" i="5"/>
  <c r="M583" i="5"/>
  <c r="F586" i="5"/>
  <c r="F593" i="5" s="1"/>
  <c r="G586" i="5"/>
  <c r="F587" i="5"/>
  <c r="G587" i="5"/>
  <c r="F606" i="5"/>
  <c r="G606" i="5"/>
  <c r="F607" i="5"/>
  <c r="L603" i="5" s="1"/>
  <c r="G607" i="5"/>
  <c r="M603" i="5" s="1"/>
  <c r="F626" i="5"/>
  <c r="G626" i="5"/>
  <c r="F627" i="5"/>
  <c r="L623" i="5" s="1"/>
  <c r="G627" i="5"/>
  <c r="M623" i="5" s="1"/>
  <c r="F646" i="5"/>
  <c r="G646" i="5"/>
  <c r="F647" i="5"/>
  <c r="L643" i="5" s="1"/>
  <c r="G647" i="5"/>
  <c r="M643" i="5" s="1"/>
  <c r="F666" i="5"/>
  <c r="G666" i="5"/>
  <c r="F667" i="5"/>
  <c r="L663" i="5" s="1"/>
  <c r="G667" i="5"/>
  <c r="M663" i="5" s="1"/>
  <c r="F673" i="5"/>
  <c r="F686" i="5"/>
  <c r="F693" i="5" s="1"/>
  <c r="G686" i="5"/>
  <c r="F687" i="5"/>
  <c r="L683" i="5" s="1"/>
  <c r="G687" i="5"/>
  <c r="M683" i="5" s="1"/>
  <c r="F706" i="5"/>
  <c r="G706" i="5"/>
  <c r="F707" i="5"/>
  <c r="L703" i="5" s="1"/>
  <c r="G707" i="5"/>
  <c r="M703" i="5" s="1"/>
  <c r="F713" i="5"/>
  <c r="F726" i="5"/>
  <c r="G726" i="5"/>
  <c r="F727" i="5"/>
  <c r="L723" i="5" s="1"/>
  <c r="G727" i="5"/>
  <c r="M723" i="5" s="1"/>
  <c r="F733" i="5"/>
  <c r="F746" i="5"/>
  <c r="G746" i="5"/>
  <c r="F747" i="5"/>
  <c r="L743" i="5" s="1"/>
  <c r="G747" i="5"/>
  <c r="M743" i="5" s="1"/>
  <c r="F753" i="5"/>
  <c r="L763" i="5"/>
  <c r="M763" i="5"/>
  <c r="F766" i="5"/>
  <c r="G766" i="5"/>
  <c r="F767" i="5"/>
  <c r="G767" i="5"/>
  <c r="F786" i="5"/>
  <c r="G786" i="5"/>
  <c r="F787" i="5"/>
  <c r="L783" i="5" s="1"/>
  <c r="G787" i="5"/>
  <c r="M783" i="5" s="1"/>
  <c r="L803" i="5"/>
  <c r="M803" i="5"/>
  <c r="F806" i="5"/>
  <c r="G806" i="5"/>
  <c r="F807" i="5"/>
  <c r="G807" i="5"/>
  <c r="F826" i="5"/>
  <c r="G826" i="5"/>
  <c r="F827" i="5"/>
  <c r="L823" i="5" s="1"/>
  <c r="G827" i="5"/>
  <c r="M823" i="5" s="1"/>
  <c r="F833" i="5"/>
  <c r="F846" i="5"/>
  <c r="G846" i="5"/>
  <c r="F847" i="5"/>
  <c r="L843" i="5" s="1"/>
  <c r="G847" i="5"/>
  <c r="M843" i="5" s="1"/>
  <c r="F866" i="5"/>
  <c r="F873" i="5" s="1"/>
  <c r="G866" i="5"/>
  <c r="F867" i="5"/>
  <c r="L863" i="5" s="1"/>
  <c r="G867" i="5"/>
  <c r="M863" i="5" s="1"/>
  <c r="F886" i="5"/>
  <c r="G886" i="5"/>
  <c r="F887" i="5"/>
  <c r="L883" i="5" s="1"/>
  <c r="G887" i="5"/>
  <c r="M883" i="5" s="1"/>
  <c r="F893" i="5"/>
  <c r="G387" i="5"/>
  <c r="M383" i="5" s="1"/>
  <c r="F387" i="5"/>
  <c r="G386" i="5"/>
  <c r="F386" i="5"/>
  <c r="L383" i="5"/>
  <c r="G367" i="5"/>
  <c r="F367" i="5"/>
  <c r="L363" i="5" s="1"/>
  <c r="G366" i="5"/>
  <c r="F366" i="5"/>
  <c r="M363" i="5"/>
  <c r="G347" i="5"/>
  <c r="M343" i="5" s="1"/>
  <c r="F347" i="5"/>
  <c r="L343" i="5" s="1"/>
  <c r="G346" i="5"/>
  <c r="F346" i="5"/>
  <c r="F353" i="5" s="1"/>
  <c r="G327" i="5"/>
  <c r="F327" i="5"/>
  <c r="L323" i="5" s="1"/>
  <c r="G326" i="5"/>
  <c r="F326" i="5"/>
  <c r="F333" i="5" s="1"/>
  <c r="M323" i="5"/>
  <c r="G307" i="5"/>
  <c r="M303" i="5" s="1"/>
  <c r="F307" i="5"/>
  <c r="L303" i="5" s="1"/>
  <c r="G306" i="5"/>
  <c r="F306" i="5"/>
  <c r="F313" i="5" s="1"/>
  <c r="G287" i="5"/>
  <c r="M283" i="5" s="1"/>
  <c r="F287" i="5"/>
  <c r="L283" i="5" s="1"/>
  <c r="G286" i="5"/>
  <c r="F286" i="5"/>
  <c r="F293" i="5" s="1"/>
  <c r="G267" i="5"/>
  <c r="M263" i="5" s="1"/>
  <c r="F267" i="5"/>
  <c r="L263" i="5" s="1"/>
  <c r="G266" i="5"/>
  <c r="F266" i="5"/>
  <c r="G247" i="5"/>
  <c r="M243" i="5" s="1"/>
  <c r="F247" i="5"/>
  <c r="L243" i="5" s="1"/>
  <c r="G246" i="5"/>
  <c r="F246" i="5"/>
  <c r="F253" i="5" s="1"/>
  <c r="G227" i="5"/>
  <c r="F227" i="5"/>
  <c r="G226" i="5"/>
  <c r="F226" i="5"/>
  <c r="M223" i="5"/>
  <c r="L223" i="5"/>
  <c r="G207" i="5"/>
  <c r="M203" i="5" s="1"/>
  <c r="F207" i="5"/>
  <c r="L203" i="5" s="1"/>
  <c r="G206" i="5"/>
  <c r="F206" i="5"/>
  <c r="G187" i="5"/>
  <c r="F187" i="5"/>
  <c r="G186" i="5"/>
  <c r="F186" i="5"/>
  <c r="F193" i="5" s="1"/>
  <c r="M183" i="5"/>
  <c r="L183" i="5"/>
  <c r="G167" i="5"/>
  <c r="F167" i="5"/>
  <c r="L163" i="5" s="1"/>
  <c r="G166" i="5"/>
  <c r="F166" i="5"/>
  <c r="F173" i="5" s="1"/>
  <c r="M163" i="5"/>
  <c r="G147" i="5"/>
  <c r="F147" i="5"/>
  <c r="G146" i="5"/>
  <c r="F146" i="5"/>
  <c r="F153" i="5" s="1"/>
  <c r="M143" i="5"/>
  <c r="L143" i="5"/>
  <c r="G127" i="5"/>
  <c r="M123" i="5" s="1"/>
  <c r="F127" i="5"/>
  <c r="L123" i="5" s="1"/>
  <c r="G126" i="5"/>
  <c r="F133" i="5" s="1"/>
  <c r="F126" i="5"/>
  <c r="G107" i="5"/>
  <c r="M103" i="5" s="1"/>
  <c r="F107" i="5"/>
  <c r="L103" i="5" s="1"/>
  <c r="G106" i="5"/>
  <c r="F106" i="5"/>
  <c r="F113" i="5" s="1"/>
  <c r="G87" i="5"/>
  <c r="F87" i="5"/>
  <c r="G86" i="5"/>
  <c r="F86" i="5"/>
  <c r="F93" i="5" s="1"/>
  <c r="M83" i="5"/>
  <c r="L83" i="5"/>
  <c r="G67" i="5"/>
  <c r="M63" i="5" s="1"/>
  <c r="F67" i="5"/>
  <c r="L63" i="5" s="1"/>
  <c r="G66" i="5"/>
  <c r="F66" i="5"/>
  <c r="G47" i="5"/>
  <c r="F47" i="5"/>
  <c r="L43" i="5" s="1"/>
  <c r="G46" i="5"/>
  <c r="F46" i="5"/>
  <c r="M43" i="5"/>
  <c r="G27" i="5"/>
  <c r="M23" i="5" s="1"/>
  <c r="F27" i="5"/>
  <c r="G26" i="5"/>
  <c r="F26" i="5"/>
  <c r="L23" i="5"/>
  <c r="G7" i="5"/>
  <c r="M3" i="5" s="1"/>
  <c r="F7" i="5"/>
  <c r="G6" i="5"/>
  <c r="F6" i="5"/>
  <c r="F13" i="5" s="1"/>
  <c r="L3" i="5"/>
  <c r="F788" i="5"/>
  <c r="G768" i="5"/>
  <c r="G548" i="5"/>
  <c r="F834" i="5"/>
  <c r="F574" i="5"/>
  <c r="F334" i="5"/>
  <c r="F8" i="5"/>
  <c r="F94" i="5"/>
  <c r="F254" i="5"/>
  <c r="G448" i="5"/>
  <c r="F568" i="5"/>
  <c r="G728" i="5"/>
  <c r="G868" i="5"/>
  <c r="F728" i="5"/>
  <c r="F388" i="5"/>
  <c r="F134" i="5"/>
  <c r="F288" i="5"/>
  <c r="F534" i="5"/>
  <c r="G468" i="5"/>
  <c r="F348" i="5"/>
  <c r="G348" i="5"/>
  <c r="F708" i="5"/>
  <c r="G808" i="5"/>
  <c r="F594" i="5"/>
  <c r="G88" i="5"/>
  <c r="G428" i="5"/>
  <c r="F174" i="5"/>
  <c r="F894" i="5"/>
  <c r="F648" i="5"/>
  <c r="G688" i="5"/>
  <c r="F734" i="5"/>
  <c r="F88" i="5"/>
  <c r="F448" i="5"/>
  <c r="G48" i="5"/>
  <c r="F748" i="5"/>
  <c r="F514" i="5"/>
  <c r="F754" i="5"/>
  <c r="F168" i="5"/>
  <c r="F354" i="5"/>
  <c r="G608" i="5"/>
  <c r="G888" i="5"/>
  <c r="F808" i="5"/>
  <c r="F414" i="5"/>
  <c r="F468" i="5"/>
  <c r="G128" i="5"/>
  <c r="F694" i="5"/>
  <c r="F188" i="5"/>
  <c r="G368" i="5"/>
  <c r="F314" i="5"/>
  <c r="F14" i="5"/>
  <c r="F268" i="5"/>
  <c r="F434" i="5"/>
  <c r="G668" i="5"/>
  <c r="F768" i="5"/>
  <c r="F328" i="5"/>
  <c r="F668" i="5"/>
  <c r="F554" i="5"/>
  <c r="F528" i="5"/>
  <c r="G568" i="5"/>
  <c r="G308" i="5"/>
  <c r="G68" i="5"/>
  <c r="G488" i="5"/>
  <c r="G188" i="5"/>
  <c r="F848" i="5"/>
  <c r="F674" i="5"/>
  <c r="F828" i="5"/>
  <c r="G508" i="5"/>
  <c r="G248" i="5"/>
  <c r="F714" i="5"/>
  <c r="F154" i="5"/>
  <c r="F228" i="5"/>
  <c r="F368" i="5"/>
  <c r="F408" i="5"/>
  <c r="G828" i="5"/>
  <c r="F508" i="5"/>
  <c r="G148" i="5"/>
  <c r="G288" i="5"/>
  <c r="F588" i="5"/>
  <c r="G528" i="5"/>
  <c r="F488" i="5"/>
  <c r="F608" i="5"/>
  <c r="F308" i="5"/>
  <c r="F294" i="5"/>
  <c r="F628" i="5"/>
  <c r="F874" i="5"/>
  <c r="F688" i="5"/>
  <c r="G228" i="5"/>
  <c r="G328" i="5"/>
  <c r="F128" i="5"/>
  <c r="F194" i="5"/>
  <c r="F28" i="5"/>
  <c r="G748" i="5"/>
  <c r="F428" i="5"/>
  <c r="G848" i="5"/>
  <c r="G208" i="5"/>
  <c r="F888" i="5"/>
  <c r="G388" i="5"/>
  <c r="G168" i="5"/>
  <c r="G588" i="5"/>
  <c r="F108" i="5"/>
  <c r="G268" i="5"/>
  <c r="F548" i="5"/>
  <c r="G628" i="5"/>
  <c r="G28" i="5"/>
  <c r="G788" i="5"/>
  <c r="F148" i="5"/>
  <c r="F868" i="5"/>
  <c r="G708" i="5"/>
  <c r="G8" i="5"/>
  <c r="F48" i="5"/>
  <c r="F208" i="5"/>
  <c r="G108" i="5"/>
  <c r="G408" i="5"/>
  <c r="F248" i="5"/>
  <c r="F68" i="5"/>
  <c r="F114" i="5"/>
  <c r="G648" i="5"/>
  <c r="F33" i="5" l="1"/>
  <c r="G549" i="5"/>
  <c r="F649" i="5"/>
  <c r="G509" i="5"/>
  <c r="G829" i="5"/>
  <c r="F829" i="5"/>
  <c r="G489" i="5"/>
  <c r="F489" i="5"/>
  <c r="F492" i="5" s="1"/>
  <c r="F709" i="5"/>
  <c r="F669" i="5"/>
  <c r="F529" i="5"/>
  <c r="G649" i="5"/>
  <c r="G689" i="5"/>
  <c r="F549" i="5"/>
  <c r="G869" i="5"/>
  <c r="F509" i="5"/>
  <c r="F512" i="5" s="1"/>
  <c r="F869" i="5"/>
  <c r="F872" i="5" s="1"/>
  <c r="F689" i="5"/>
  <c r="F692" i="5" s="1"/>
  <c r="G809" i="5"/>
  <c r="G709" i="5"/>
  <c r="F809" i="5"/>
  <c r="F812" i="5" s="1"/>
  <c r="G669" i="5"/>
  <c r="G529" i="5"/>
  <c r="F889" i="5"/>
  <c r="F892" i="5" s="1"/>
  <c r="F729" i="5"/>
  <c r="F409" i="5"/>
  <c r="G589" i="5"/>
  <c r="F429" i="5"/>
  <c r="G729" i="5"/>
  <c r="G889" i="5"/>
  <c r="G569" i="5"/>
  <c r="G409" i="5"/>
  <c r="F569" i="5"/>
  <c r="F572" i="5" s="1"/>
  <c r="G749" i="5"/>
  <c r="G429" i="5"/>
  <c r="F749" i="5"/>
  <c r="F752" i="5" s="1"/>
  <c r="F589" i="5"/>
  <c r="F849" i="5"/>
  <c r="F853" i="5"/>
  <c r="G849" i="5"/>
  <c r="F653" i="5"/>
  <c r="F449" i="5"/>
  <c r="G449" i="5"/>
  <c r="F453" i="5"/>
  <c r="F469" i="5"/>
  <c r="F473" i="5"/>
  <c r="G469" i="5"/>
  <c r="F609" i="5"/>
  <c r="G609" i="5"/>
  <c r="F613" i="5"/>
  <c r="F789" i="5"/>
  <c r="F793" i="5"/>
  <c r="G789" i="5"/>
  <c r="F629" i="5"/>
  <c r="G629" i="5"/>
  <c r="F633" i="5"/>
  <c r="F493" i="5"/>
  <c r="F769" i="5"/>
  <c r="F773" i="5"/>
  <c r="G769" i="5"/>
  <c r="F813" i="5"/>
  <c r="G309" i="5"/>
  <c r="F129" i="5"/>
  <c r="G129" i="5"/>
  <c r="F289" i="5"/>
  <c r="G289" i="5"/>
  <c r="F249" i="5"/>
  <c r="G149" i="5"/>
  <c r="G249" i="5"/>
  <c r="F149" i="5"/>
  <c r="F152" i="5" s="1"/>
  <c r="F309" i="5"/>
  <c r="F269" i="5"/>
  <c r="G329" i="5"/>
  <c r="F53" i="5"/>
  <c r="G49" i="5"/>
  <c r="F49" i="5"/>
  <c r="F233" i="5"/>
  <c r="G229" i="5"/>
  <c r="F229" i="5"/>
  <c r="F232" i="5" s="1"/>
  <c r="F373" i="5"/>
  <c r="F369" i="5"/>
  <c r="G369" i="5"/>
  <c r="F89" i="5"/>
  <c r="G89" i="5"/>
  <c r="G269" i="5"/>
  <c r="F273" i="5"/>
  <c r="G169" i="5"/>
  <c r="F109" i="5"/>
  <c r="G109" i="5"/>
  <c r="F213" i="5"/>
  <c r="G209" i="5"/>
  <c r="F209" i="5"/>
  <c r="F212" i="5" s="1"/>
  <c r="G9" i="5"/>
  <c r="F69" i="5"/>
  <c r="F73" i="5"/>
  <c r="G69" i="5"/>
  <c r="F393" i="5"/>
  <c r="G389" i="5"/>
  <c r="F389" i="5"/>
  <c r="F392" i="5" s="1"/>
  <c r="F29" i="5"/>
  <c r="F349" i="5"/>
  <c r="G29" i="5"/>
  <c r="G349" i="5"/>
  <c r="F9" i="5"/>
  <c r="F169" i="5"/>
  <c r="F189" i="5"/>
  <c r="G189" i="5"/>
  <c r="F329" i="5"/>
  <c r="F332" i="5" s="1"/>
  <c r="F578" i="5"/>
  <c r="F818" i="5"/>
  <c r="F698" i="5"/>
  <c r="F274" i="5"/>
  <c r="F454" i="5"/>
  <c r="F54" i="5"/>
  <c r="F398" i="5"/>
  <c r="F494" i="5"/>
  <c r="F498" i="5"/>
  <c r="F634" i="5"/>
  <c r="F238" i="5"/>
  <c r="F654" i="5"/>
  <c r="F234" i="5"/>
  <c r="F158" i="5"/>
  <c r="F774" i="5"/>
  <c r="F474" i="5"/>
  <c r="F338" i="5"/>
  <c r="F374" i="5"/>
  <c r="F814" i="5"/>
  <c r="F34" i="5"/>
  <c r="F854" i="5"/>
  <c r="F758" i="5"/>
  <c r="F898" i="5"/>
  <c r="F74" i="5"/>
  <c r="F518" i="5"/>
  <c r="F614" i="5"/>
  <c r="F214" i="5"/>
  <c r="F394" i="5"/>
  <c r="F218" i="5"/>
  <c r="F794" i="5"/>
  <c r="F878" i="5"/>
  <c r="F52" i="5" l="1"/>
  <c r="F592" i="5"/>
  <c r="F172" i="5"/>
  <c r="F175" i="5" s="1"/>
  <c r="F12" i="5"/>
  <c r="F832" i="5"/>
  <c r="F835" i="5" s="1"/>
  <c r="F792" i="5"/>
  <c r="F412" i="5"/>
  <c r="F732" i="5"/>
  <c r="G698" i="5"/>
  <c r="G898" i="5"/>
  <c r="G818" i="5"/>
  <c r="G878" i="5"/>
  <c r="G518" i="5"/>
  <c r="G758" i="5"/>
  <c r="G578" i="5"/>
  <c r="G498" i="5"/>
  <c r="F612" i="5"/>
  <c r="F472" i="5"/>
  <c r="F695" i="5"/>
  <c r="F595" i="5"/>
  <c r="F415" i="5"/>
  <c r="F735" i="5"/>
  <c r="F895" i="5"/>
  <c r="F815" i="5"/>
  <c r="F452" i="5"/>
  <c r="F875" i="5"/>
  <c r="F515" i="5"/>
  <c r="F852" i="5"/>
  <c r="F552" i="5"/>
  <c r="F755" i="5"/>
  <c r="F532" i="5"/>
  <c r="F772" i="5"/>
  <c r="F672" i="5"/>
  <c r="F575" i="5"/>
  <c r="F712" i="5"/>
  <c r="F495" i="5"/>
  <c r="F632" i="5"/>
  <c r="F432" i="5"/>
  <c r="F795" i="5"/>
  <c r="F652" i="5"/>
  <c r="F312" i="5"/>
  <c r="G338" i="5"/>
  <c r="G238" i="5"/>
  <c r="G398" i="5"/>
  <c r="G158" i="5"/>
  <c r="G218" i="5"/>
  <c r="F335" i="5"/>
  <c r="F92" i="5"/>
  <c r="F192" i="5"/>
  <c r="F372" i="5"/>
  <c r="F15" i="5"/>
  <c r="F235" i="5"/>
  <c r="F352" i="5"/>
  <c r="F32" i="5"/>
  <c r="F55" i="5"/>
  <c r="F395" i="5"/>
  <c r="F272" i="5"/>
  <c r="F72" i="5"/>
  <c r="F155" i="5"/>
  <c r="F215" i="5"/>
  <c r="F252" i="5"/>
  <c r="F292" i="5"/>
  <c r="F112" i="5"/>
  <c r="F132" i="5"/>
  <c r="F258" i="5"/>
  <c r="F738" i="5"/>
  <c r="F298" i="5"/>
  <c r="F98" i="5"/>
  <c r="F378" i="5"/>
  <c r="F838" i="5"/>
  <c r="F458" i="5"/>
  <c r="F198" i="5"/>
  <c r="F538" i="5"/>
  <c r="F678" i="5"/>
  <c r="F358" i="5"/>
  <c r="F78" i="5"/>
  <c r="F658" i="5"/>
  <c r="F478" i="5"/>
  <c r="F558" i="5"/>
  <c r="F118" i="5"/>
  <c r="F638" i="5"/>
  <c r="F798" i="5"/>
  <c r="F178" i="5"/>
  <c r="F278" i="5"/>
  <c r="F598" i="5"/>
  <c r="F58" i="5"/>
  <c r="F718" i="5"/>
  <c r="F778" i="5"/>
  <c r="F418" i="5"/>
  <c r="F38" i="5"/>
  <c r="F858" i="5"/>
  <c r="F138" i="5"/>
  <c r="F318" i="5"/>
  <c r="F438" i="5"/>
  <c r="F18" i="5"/>
  <c r="F618" i="5"/>
  <c r="G58" i="5" l="1"/>
  <c r="G598" i="5"/>
  <c r="G738" i="5"/>
  <c r="G418" i="5"/>
  <c r="G798" i="5"/>
  <c r="G838" i="5"/>
  <c r="G18" i="5"/>
  <c r="G178" i="5"/>
  <c r="G858" i="5"/>
  <c r="G458" i="5"/>
  <c r="G478" i="5"/>
  <c r="G618" i="5"/>
  <c r="G718" i="5"/>
  <c r="G678" i="5"/>
  <c r="G778" i="5"/>
  <c r="G538" i="5"/>
  <c r="G658" i="5"/>
  <c r="G438" i="5"/>
  <c r="G638" i="5"/>
  <c r="G558" i="5"/>
  <c r="F855" i="5"/>
  <c r="F516" i="5"/>
  <c r="F517" i="5"/>
  <c r="F876" i="5"/>
  <c r="F877" i="5"/>
  <c r="F455" i="5"/>
  <c r="F816" i="5"/>
  <c r="F817" i="5"/>
  <c r="F896" i="5"/>
  <c r="F897" i="5"/>
  <c r="F417" i="5"/>
  <c r="F416" i="5"/>
  <c r="F596" i="5"/>
  <c r="F597" i="5"/>
  <c r="F697" i="5"/>
  <c r="F696" i="5"/>
  <c r="F475" i="5"/>
  <c r="F615" i="5"/>
  <c r="F796" i="5"/>
  <c r="F797" i="5"/>
  <c r="F836" i="5"/>
  <c r="F837" i="5"/>
  <c r="F496" i="5"/>
  <c r="F497" i="5"/>
  <c r="F715" i="5"/>
  <c r="F576" i="5"/>
  <c r="F577" i="5"/>
  <c r="F675" i="5"/>
  <c r="F775" i="5"/>
  <c r="F535" i="5"/>
  <c r="F756" i="5"/>
  <c r="F757" i="5"/>
  <c r="F736" i="5"/>
  <c r="F737" i="5"/>
  <c r="F655" i="5"/>
  <c r="F435" i="5"/>
  <c r="F635" i="5"/>
  <c r="F555" i="5"/>
  <c r="G318" i="5"/>
  <c r="F315" i="5"/>
  <c r="F317" i="5" s="1"/>
  <c r="G78" i="5"/>
  <c r="G278" i="5"/>
  <c r="G38" i="5"/>
  <c r="G358" i="5"/>
  <c r="G378" i="5"/>
  <c r="G198" i="5"/>
  <c r="G98" i="5"/>
  <c r="G138" i="5"/>
  <c r="G118" i="5"/>
  <c r="G298" i="5"/>
  <c r="G258" i="5"/>
  <c r="F217" i="5"/>
  <c r="F216" i="5"/>
  <c r="F157" i="5"/>
  <c r="F156" i="5"/>
  <c r="F75" i="5"/>
  <c r="F275" i="5"/>
  <c r="F397" i="5"/>
  <c r="F396" i="5"/>
  <c r="F57" i="5"/>
  <c r="F56" i="5"/>
  <c r="F35" i="5"/>
  <c r="F355" i="5"/>
  <c r="F236" i="5"/>
  <c r="F237" i="5"/>
  <c r="F17" i="5"/>
  <c r="F16" i="5"/>
  <c r="F375" i="5"/>
  <c r="F177" i="5"/>
  <c r="F176" i="5"/>
  <c r="F195" i="5"/>
  <c r="F95" i="5"/>
  <c r="F336" i="5"/>
  <c r="F337" i="5"/>
  <c r="F135" i="5"/>
  <c r="F115" i="5"/>
  <c r="F295" i="5"/>
  <c r="F255" i="5"/>
  <c r="F656" i="5" l="1"/>
  <c r="F657" i="5"/>
  <c r="K883" i="5"/>
  <c r="N883" i="5" s="1"/>
  <c r="G897" i="5"/>
  <c r="F436" i="5"/>
  <c r="F437" i="5"/>
  <c r="K403" i="5"/>
  <c r="N403" i="5" s="1"/>
  <c r="G417" i="5"/>
  <c r="K723" i="5"/>
  <c r="N723" i="5" s="1"/>
  <c r="G737" i="5"/>
  <c r="K743" i="5"/>
  <c r="N743" i="5" s="1"/>
  <c r="G757" i="5"/>
  <c r="G817" i="5"/>
  <c r="K803" i="5"/>
  <c r="N803" i="5" s="1"/>
  <c r="F536" i="5"/>
  <c r="F537" i="5"/>
  <c r="F456" i="5"/>
  <c r="F457" i="5"/>
  <c r="F776" i="5"/>
  <c r="F777" i="5"/>
  <c r="K863" i="5"/>
  <c r="N863" i="5" s="1"/>
  <c r="G877" i="5"/>
  <c r="F676" i="5"/>
  <c r="F677" i="5"/>
  <c r="K563" i="5"/>
  <c r="N563" i="5" s="1"/>
  <c r="G577" i="5"/>
  <c r="G517" i="5"/>
  <c r="K503" i="5"/>
  <c r="N503" i="5" s="1"/>
  <c r="F716" i="5"/>
  <c r="F717" i="5"/>
  <c r="F856" i="5"/>
  <c r="F857" i="5"/>
  <c r="G497" i="5"/>
  <c r="K483" i="5"/>
  <c r="N483" i="5" s="1"/>
  <c r="G837" i="5"/>
  <c r="K823" i="5"/>
  <c r="N823" i="5" s="1"/>
  <c r="G797" i="5"/>
  <c r="K783" i="5"/>
  <c r="N783" i="5" s="1"/>
  <c r="F616" i="5"/>
  <c r="F617" i="5"/>
  <c r="F476" i="5"/>
  <c r="F477" i="5"/>
  <c r="G697" i="5"/>
  <c r="K683" i="5"/>
  <c r="N683" i="5" s="1"/>
  <c r="F637" i="5"/>
  <c r="F636" i="5"/>
  <c r="F556" i="5"/>
  <c r="F557" i="5"/>
  <c r="G597" i="5"/>
  <c r="K583" i="5"/>
  <c r="N583" i="5" s="1"/>
  <c r="F316" i="5"/>
  <c r="F356" i="5"/>
  <c r="F357" i="5"/>
  <c r="F37" i="5"/>
  <c r="F36" i="5"/>
  <c r="G57" i="5"/>
  <c r="K43" i="5"/>
  <c r="N43" i="5" s="1"/>
  <c r="G397" i="5"/>
  <c r="K383" i="5"/>
  <c r="N383" i="5" s="1"/>
  <c r="F277" i="5"/>
  <c r="F276" i="5"/>
  <c r="K303" i="5"/>
  <c r="N303" i="5" s="1"/>
  <c r="G317" i="5"/>
  <c r="F256" i="5"/>
  <c r="F257" i="5"/>
  <c r="F77" i="5"/>
  <c r="F76" i="5"/>
  <c r="F297" i="5"/>
  <c r="F296" i="5"/>
  <c r="F116" i="5"/>
  <c r="F117" i="5"/>
  <c r="K143" i="5"/>
  <c r="N143" i="5" s="1"/>
  <c r="G157" i="5"/>
  <c r="F136" i="5"/>
  <c r="F137" i="5"/>
  <c r="K323" i="5"/>
  <c r="N323" i="5" s="1"/>
  <c r="G337" i="5"/>
  <c r="G217" i="5"/>
  <c r="K203" i="5"/>
  <c r="N203" i="5" s="1"/>
  <c r="F97" i="5"/>
  <c r="F96" i="5"/>
  <c r="F197" i="5"/>
  <c r="F196" i="5"/>
  <c r="G177" i="5"/>
  <c r="K163" i="5"/>
  <c r="N163" i="5" s="1"/>
  <c r="F377" i="5"/>
  <c r="F376" i="5"/>
  <c r="K3" i="5"/>
  <c r="N3" i="5" s="1"/>
  <c r="G17" i="5"/>
  <c r="G237" i="5"/>
  <c r="K223" i="5"/>
  <c r="N223" i="5" s="1"/>
  <c r="G477" i="5" l="1"/>
  <c r="K463" i="5"/>
  <c r="N463" i="5" s="1"/>
  <c r="K663" i="5"/>
  <c r="N663" i="5" s="1"/>
  <c r="G677" i="5"/>
  <c r="G637" i="5"/>
  <c r="K623" i="5"/>
  <c r="N623" i="5" s="1"/>
  <c r="G777" i="5"/>
  <c r="K763" i="5"/>
  <c r="N763" i="5" s="1"/>
  <c r="K443" i="5"/>
  <c r="N443" i="5" s="1"/>
  <c r="G457" i="5"/>
  <c r="G537" i="5"/>
  <c r="K523" i="5"/>
  <c r="N523" i="5" s="1"/>
  <c r="G437" i="5"/>
  <c r="K423" i="5"/>
  <c r="N423" i="5" s="1"/>
  <c r="G657" i="5"/>
  <c r="K643" i="5"/>
  <c r="N643" i="5" s="1"/>
  <c r="K543" i="5"/>
  <c r="N543" i="5" s="1"/>
  <c r="G557" i="5"/>
  <c r="K603" i="5"/>
  <c r="N603" i="5" s="1"/>
  <c r="G617" i="5"/>
  <c r="G857" i="5"/>
  <c r="K843" i="5"/>
  <c r="N843" i="5" s="1"/>
  <c r="K703" i="5"/>
  <c r="N703" i="5" s="1"/>
  <c r="G717" i="5"/>
  <c r="K123" i="5"/>
  <c r="N123" i="5" s="1"/>
  <c r="G137" i="5"/>
  <c r="G77" i="5"/>
  <c r="K63" i="5"/>
  <c r="N63" i="5" s="1"/>
  <c r="K103" i="5"/>
  <c r="N103" i="5" s="1"/>
  <c r="G117" i="5"/>
  <c r="K283" i="5"/>
  <c r="N283" i="5" s="1"/>
  <c r="G297" i="5"/>
  <c r="G257" i="5"/>
  <c r="K243" i="5"/>
  <c r="N243" i="5" s="1"/>
  <c r="G377" i="5"/>
  <c r="K363" i="5"/>
  <c r="N363" i="5" s="1"/>
  <c r="K263" i="5"/>
  <c r="N263" i="5" s="1"/>
  <c r="G277" i="5"/>
  <c r="G197" i="5"/>
  <c r="K183" i="5"/>
  <c r="N183" i="5" s="1"/>
  <c r="G97" i="5"/>
  <c r="K83" i="5"/>
  <c r="N83" i="5" s="1"/>
  <c r="K23" i="5"/>
  <c r="N23" i="5" s="1"/>
  <c r="G37" i="5"/>
  <c r="K343" i="5"/>
  <c r="N343" i="5" s="1"/>
  <c r="G357" i="5"/>
  <c r="L3" i="3" l="1"/>
  <c r="M3" i="3"/>
  <c r="N3" i="3"/>
  <c r="L4" i="3"/>
  <c r="M4" i="3"/>
  <c r="N4" i="3"/>
  <c r="L5" i="3"/>
  <c r="M5" i="3"/>
  <c r="N5" i="3"/>
  <c r="L6" i="3"/>
  <c r="M6" i="3"/>
  <c r="N6" i="3"/>
  <c r="L7" i="3"/>
  <c r="M7" i="3"/>
  <c r="N7" i="3"/>
  <c r="L8" i="3"/>
  <c r="M8" i="3"/>
  <c r="N8" i="3"/>
  <c r="L9" i="3"/>
  <c r="M9" i="3"/>
  <c r="N9" i="3"/>
  <c r="L10" i="3"/>
  <c r="M10" i="3"/>
  <c r="N10" i="3"/>
  <c r="L11" i="3"/>
  <c r="M11" i="3"/>
  <c r="N11" i="3"/>
  <c r="L12" i="3"/>
  <c r="M12" i="3"/>
  <c r="N12" i="3"/>
  <c r="L13" i="3"/>
  <c r="M13" i="3"/>
  <c r="N13" i="3"/>
  <c r="L14" i="3"/>
  <c r="M14" i="3"/>
  <c r="N14" i="3"/>
  <c r="L15" i="3"/>
  <c r="M15" i="3"/>
  <c r="N15" i="3"/>
  <c r="L16" i="3"/>
  <c r="M16" i="3"/>
  <c r="N16" i="3"/>
  <c r="L17" i="3"/>
  <c r="M17" i="3"/>
  <c r="N17" i="3"/>
  <c r="L18" i="3"/>
  <c r="M18" i="3"/>
  <c r="N18" i="3"/>
  <c r="L19" i="3"/>
  <c r="M19" i="3"/>
  <c r="N19" i="3"/>
  <c r="L20" i="3"/>
  <c r="M20" i="3"/>
  <c r="N20" i="3"/>
  <c r="L21" i="3"/>
  <c r="M21" i="3"/>
  <c r="N21" i="3"/>
  <c r="L22" i="3"/>
  <c r="M22" i="3"/>
  <c r="N22" i="3"/>
  <c r="L23" i="3"/>
  <c r="M23" i="3"/>
  <c r="N23" i="3"/>
  <c r="L24" i="3"/>
  <c r="M24" i="3"/>
  <c r="N24" i="3"/>
  <c r="L25" i="3"/>
  <c r="M25" i="3"/>
  <c r="N25" i="3"/>
  <c r="L26" i="3"/>
  <c r="M26" i="3"/>
  <c r="N26" i="3"/>
  <c r="L27" i="3"/>
  <c r="M27" i="3"/>
  <c r="N27" i="3"/>
  <c r="L28" i="3"/>
  <c r="M28" i="3"/>
  <c r="N28" i="3"/>
  <c r="L29" i="3"/>
  <c r="M29" i="3"/>
  <c r="N29" i="3"/>
  <c r="L30" i="3"/>
  <c r="M30" i="3"/>
  <c r="N30" i="3"/>
  <c r="L31" i="3"/>
  <c r="M31" i="3"/>
  <c r="N31" i="3"/>
  <c r="L32" i="3"/>
  <c r="M32" i="3"/>
  <c r="N32" i="3"/>
  <c r="L33" i="3"/>
  <c r="M33" i="3"/>
  <c r="N33" i="3"/>
  <c r="L34" i="3"/>
  <c r="M34" i="3"/>
  <c r="N34" i="3"/>
  <c r="L35" i="3"/>
  <c r="M35" i="3"/>
  <c r="N35" i="3"/>
  <c r="L36" i="3"/>
  <c r="M36" i="3"/>
  <c r="N36" i="3"/>
  <c r="L37" i="3"/>
  <c r="M37" i="3"/>
  <c r="N37" i="3"/>
  <c r="L38" i="3"/>
  <c r="M38" i="3"/>
  <c r="N38" i="3"/>
  <c r="L39" i="3"/>
  <c r="M39" i="3"/>
  <c r="N39" i="3"/>
  <c r="L40" i="3"/>
  <c r="M40" i="3"/>
  <c r="N40" i="3"/>
  <c r="L41" i="3"/>
  <c r="M41" i="3"/>
  <c r="N41" i="3"/>
  <c r="L42" i="3"/>
  <c r="M42" i="3"/>
  <c r="N42" i="3"/>
  <c r="L43" i="3"/>
  <c r="M43" i="3"/>
  <c r="N43" i="3"/>
  <c r="L44" i="3"/>
  <c r="M44" i="3"/>
  <c r="N44" i="3"/>
  <c r="L45" i="3"/>
  <c r="M45" i="3"/>
  <c r="N45" i="3"/>
  <c r="L46" i="3"/>
  <c r="M46" i="3"/>
  <c r="N46" i="3"/>
  <c r="L47" i="3"/>
  <c r="M47" i="3"/>
  <c r="N47" i="3"/>
  <c r="L48" i="3"/>
  <c r="M48" i="3"/>
  <c r="N48" i="3"/>
  <c r="L49" i="3"/>
  <c r="M49" i="3"/>
  <c r="N49" i="3"/>
  <c r="L50" i="3"/>
  <c r="M50" i="3"/>
  <c r="N50" i="3"/>
  <c r="L51" i="3"/>
  <c r="M51" i="3"/>
  <c r="N51" i="3"/>
  <c r="L52" i="3"/>
  <c r="M52" i="3"/>
  <c r="N52" i="3"/>
  <c r="L53" i="3"/>
  <c r="M53" i="3"/>
  <c r="N53" i="3"/>
  <c r="L54" i="3"/>
  <c r="M54" i="3"/>
  <c r="N54" i="3"/>
  <c r="L55" i="3"/>
  <c r="M55" i="3"/>
  <c r="N55" i="3"/>
  <c r="L56" i="3"/>
  <c r="M56" i="3"/>
  <c r="N56" i="3"/>
  <c r="L57" i="3"/>
  <c r="M57" i="3"/>
  <c r="N57" i="3"/>
  <c r="L58" i="3"/>
  <c r="M58" i="3"/>
  <c r="N58" i="3"/>
  <c r="L59" i="3"/>
  <c r="M59" i="3"/>
  <c r="N59" i="3"/>
  <c r="L60" i="3"/>
  <c r="M60" i="3"/>
  <c r="N60" i="3"/>
  <c r="L61" i="3"/>
  <c r="M61" i="3"/>
  <c r="N61" i="3"/>
  <c r="L62" i="3"/>
  <c r="M62" i="3"/>
  <c r="N62" i="3"/>
  <c r="L63" i="3"/>
  <c r="M63" i="3"/>
  <c r="N63" i="3"/>
  <c r="L64" i="3"/>
  <c r="M64" i="3"/>
  <c r="N64" i="3"/>
  <c r="L65" i="3"/>
  <c r="M65" i="3"/>
  <c r="N65" i="3"/>
  <c r="L66" i="3"/>
  <c r="M66" i="3"/>
  <c r="N66" i="3"/>
  <c r="L67" i="3"/>
  <c r="M67" i="3"/>
  <c r="N67" i="3"/>
  <c r="L68" i="3"/>
  <c r="M68" i="3"/>
  <c r="N68" i="3"/>
  <c r="L69" i="3"/>
  <c r="M69" i="3"/>
  <c r="N69" i="3"/>
  <c r="L70" i="3"/>
  <c r="M70" i="3"/>
  <c r="N70" i="3"/>
  <c r="L71" i="3"/>
  <c r="M71" i="3"/>
  <c r="N71" i="3"/>
  <c r="L72" i="3"/>
  <c r="M72" i="3"/>
  <c r="N72" i="3"/>
  <c r="L73" i="3"/>
  <c r="M73" i="3"/>
  <c r="N73" i="3"/>
  <c r="L74" i="3"/>
  <c r="M74" i="3"/>
  <c r="N74" i="3"/>
  <c r="L75" i="3"/>
  <c r="M75" i="3"/>
  <c r="N75" i="3"/>
  <c r="L76" i="3"/>
  <c r="M76" i="3"/>
  <c r="N76" i="3"/>
  <c r="L77" i="3"/>
  <c r="M77" i="3"/>
  <c r="N77" i="3"/>
  <c r="L78" i="3"/>
  <c r="M78" i="3"/>
  <c r="N78" i="3"/>
  <c r="L79" i="3"/>
  <c r="M79" i="3"/>
  <c r="N79" i="3"/>
  <c r="L80" i="3"/>
  <c r="M80" i="3"/>
  <c r="N80" i="3"/>
  <c r="L81" i="3"/>
  <c r="M81" i="3"/>
  <c r="N81" i="3"/>
  <c r="L82" i="3"/>
  <c r="M82" i="3"/>
  <c r="N82" i="3"/>
  <c r="L83" i="3"/>
  <c r="M83" i="3"/>
  <c r="N83" i="3"/>
  <c r="L84" i="3"/>
  <c r="M84" i="3"/>
  <c r="N84" i="3"/>
  <c r="L85" i="3"/>
  <c r="M85" i="3"/>
  <c r="N85" i="3"/>
  <c r="L86" i="3"/>
  <c r="M86" i="3"/>
  <c r="N86" i="3"/>
  <c r="L87" i="3"/>
  <c r="M87" i="3"/>
  <c r="N87" i="3"/>
  <c r="L88" i="3"/>
  <c r="M88" i="3"/>
  <c r="N88" i="3"/>
  <c r="L89" i="3"/>
  <c r="M89" i="3"/>
  <c r="N89" i="3"/>
  <c r="L90" i="3"/>
  <c r="M90" i="3"/>
  <c r="N90" i="3"/>
  <c r="L91" i="3"/>
  <c r="M91" i="3"/>
  <c r="N91" i="3"/>
  <c r="L92" i="3"/>
  <c r="M92" i="3"/>
  <c r="N92" i="3"/>
  <c r="L93" i="3"/>
  <c r="M93" i="3"/>
  <c r="N93" i="3"/>
  <c r="L94" i="3"/>
  <c r="M94" i="3"/>
  <c r="N94" i="3"/>
  <c r="L95" i="3"/>
  <c r="M95" i="3"/>
  <c r="N95" i="3"/>
  <c r="L96" i="3"/>
  <c r="M96" i="3"/>
  <c r="N96" i="3"/>
  <c r="L97" i="3"/>
  <c r="M97" i="3"/>
  <c r="N97" i="3"/>
  <c r="L98" i="3"/>
  <c r="M98" i="3"/>
  <c r="N98" i="3"/>
  <c r="L99" i="3"/>
  <c r="M99" i="3"/>
  <c r="N99" i="3"/>
  <c r="L100" i="3"/>
  <c r="M100" i="3"/>
  <c r="N100" i="3"/>
  <c r="L101" i="3"/>
  <c r="M101" i="3"/>
  <c r="N101" i="3"/>
  <c r="L102" i="3"/>
  <c r="M102" i="3"/>
  <c r="N102" i="3"/>
  <c r="L103" i="3"/>
  <c r="M103" i="3"/>
  <c r="N103" i="3"/>
  <c r="L104" i="3"/>
  <c r="M104" i="3"/>
  <c r="N104" i="3"/>
  <c r="L105" i="3"/>
  <c r="M105" i="3"/>
  <c r="N105" i="3"/>
  <c r="L106" i="3"/>
  <c r="M106" i="3"/>
  <c r="N106" i="3"/>
  <c r="L107" i="3"/>
  <c r="M107" i="3"/>
  <c r="N107" i="3"/>
  <c r="L108" i="3"/>
  <c r="M108" i="3"/>
  <c r="N108" i="3"/>
  <c r="L109" i="3"/>
  <c r="M109" i="3"/>
  <c r="N109" i="3"/>
  <c r="L110" i="3"/>
  <c r="M110" i="3"/>
  <c r="N110" i="3"/>
  <c r="L111" i="3"/>
  <c r="M111" i="3"/>
  <c r="N111" i="3"/>
  <c r="L112" i="3"/>
  <c r="M112" i="3"/>
  <c r="N112" i="3"/>
  <c r="L113" i="3"/>
  <c r="M113" i="3"/>
  <c r="N113" i="3"/>
  <c r="L114" i="3"/>
  <c r="M114" i="3"/>
  <c r="N114" i="3"/>
  <c r="L115" i="3"/>
  <c r="M115" i="3"/>
  <c r="N115" i="3"/>
  <c r="L116" i="3"/>
  <c r="M116" i="3"/>
  <c r="N116" i="3"/>
  <c r="L117" i="3"/>
  <c r="M117" i="3"/>
  <c r="N117" i="3"/>
  <c r="L118" i="3"/>
  <c r="M118" i="3"/>
  <c r="N118" i="3"/>
  <c r="L119" i="3"/>
  <c r="M119" i="3"/>
  <c r="N119" i="3"/>
  <c r="L120" i="3"/>
  <c r="M120" i="3"/>
  <c r="N120" i="3"/>
  <c r="L121" i="3"/>
  <c r="M121" i="3"/>
  <c r="N121" i="3"/>
  <c r="L122" i="3"/>
  <c r="M122" i="3"/>
  <c r="N122" i="3"/>
  <c r="L123" i="3"/>
  <c r="M123" i="3"/>
  <c r="N123" i="3"/>
  <c r="L124" i="3"/>
  <c r="M124" i="3"/>
  <c r="N124" i="3"/>
  <c r="L125" i="3"/>
  <c r="M125" i="3"/>
  <c r="N125" i="3"/>
  <c r="L126" i="3"/>
  <c r="M126" i="3"/>
  <c r="N126" i="3"/>
  <c r="L127" i="3"/>
  <c r="M127" i="3"/>
  <c r="N127" i="3"/>
  <c r="L128" i="3"/>
  <c r="M128" i="3"/>
  <c r="N128" i="3"/>
  <c r="L129" i="3"/>
  <c r="M129" i="3"/>
  <c r="N129" i="3"/>
  <c r="L130" i="3"/>
  <c r="M130" i="3"/>
  <c r="N130" i="3"/>
  <c r="L131" i="3"/>
  <c r="M131" i="3"/>
  <c r="N131" i="3"/>
  <c r="L132" i="3"/>
  <c r="M132" i="3"/>
  <c r="N132" i="3"/>
  <c r="L133" i="3"/>
  <c r="M133" i="3"/>
  <c r="N133" i="3"/>
  <c r="L134" i="3"/>
  <c r="M134" i="3"/>
  <c r="N134" i="3"/>
  <c r="L135" i="3"/>
  <c r="M135" i="3"/>
  <c r="N135" i="3"/>
  <c r="L136" i="3"/>
  <c r="M136" i="3"/>
  <c r="N136" i="3"/>
  <c r="L137" i="3"/>
  <c r="M137" i="3"/>
  <c r="N137" i="3"/>
  <c r="L138" i="3"/>
  <c r="M138" i="3"/>
  <c r="N138" i="3"/>
  <c r="L139" i="3"/>
  <c r="M139" i="3"/>
  <c r="N139" i="3"/>
  <c r="L140" i="3"/>
  <c r="M140" i="3"/>
  <c r="N140" i="3"/>
  <c r="L141" i="3"/>
  <c r="M141" i="3"/>
  <c r="N141" i="3"/>
  <c r="L142" i="3"/>
  <c r="M142" i="3"/>
  <c r="N142" i="3"/>
  <c r="L143" i="3"/>
  <c r="M143" i="3"/>
  <c r="N143" i="3"/>
  <c r="L144" i="3"/>
  <c r="M144" i="3"/>
  <c r="N144" i="3"/>
  <c r="L145" i="3"/>
  <c r="M145" i="3"/>
  <c r="N145" i="3"/>
  <c r="L146" i="3"/>
  <c r="M146" i="3"/>
  <c r="N146" i="3"/>
  <c r="L147" i="3"/>
  <c r="M147" i="3"/>
  <c r="N147" i="3"/>
  <c r="L148" i="3"/>
  <c r="M148" i="3"/>
  <c r="N148" i="3"/>
  <c r="L149" i="3"/>
  <c r="M149" i="3"/>
  <c r="N149" i="3"/>
  <c r="L150" i="3"/>
  <c r="M150" i="3"/>
  <c r="N150" i="3"/>
  <c r="L151" i="3"/>
  <c r="M151" i="3"/>
  <c r="N151" i="3"/>
  <c r="L152" i="3"/>
  <c r="M152" i="3"/>
  <c r="N152" i="3"/>
  <c r="L153" i="3"/>
  <c r="M153" i="3"/>
  <c r="N153" i="3"/>
  <c r="L154" i="3"/>
  <c r="M154" i="3"/>
  <c r="N154" i="3"/>
  <c r="L155" i="3"/>
  <c r="M155" i="3"/>
  <c r="N155" i="3"/>
  <c r="L156" i="3"/>
  <c r="M156" i="3"/>
  <c r="N156" i="3"/>
  <c r="L157" i="3"/>
  <c r="M157" i="3"/>
  <c r="N157" i="3"/>
  <c r="L158" i="3"/>
  <c r="M158" i="3"/>
  <c r="N158" i="3"/>
  <c r="L159" i="3"/>
  <c r="M159" i="3"/>
  <c r="N159" i="3"/>
  <c r="L160" i="3"/>
  <c r="M160" i="3"/>
  <c r="N160" i="3"/>
  <c r="L161" i="3"/>
  <c r="M161" i="3"/>
  <c r="N161" i="3"/>
  <c r="L162" i="3"/>
  <c r="M162" i="3"/>
  <c r="N162" i="3"/>
  <c r="L163" i="3"/>
  <c r="M163" i="3"/>
  <c r="N163" i="3"/>
  <c r="L164" i="3"/>
  <c r="M164" i="3"/>
  <c r="N164" i="3"/>
  <c r="L165" i="3"/>
  <c r="M165" i="3"/>
  <c r="N165" i="3"/>
  <c r="L166" i="3"/>
  <c r="M166" i="3"/>
  <c r="N166" i="3"/>
  <c r="L167" i="3"/>
  <c r="M167" i="3"/>
  <c r="N167" i="3"/>
  <c r="L168" i="3"/>
  <c r="M168" i="3"/>
  <c r="N168" i="3"/>
  <c r="L169" i="3"/>
  <c r="M169" i="3"/>
  <c r="N169" i="3"/>
  <c r="L170" i="3"/>
  <c r="M170" i="3"/>
  <c r="N170" i="3"/>
  <c r="L171" i="3"/>
  <c r="M171" i="3"/>
  <c r="N171" i="3"/>
  <c r="L172" i="3"/>
  <c r="M172" i="3"/>
  <c r="N172" i="3"/>
  <c r="L173" i="3"/>
  <c r="M173" i="3"/>
  <c r="N173" i="3"/>
  <c r="L174" i="3"/>
  <c r="M174" i="3"/>
  <c r="N174" i="3"/>
  <c r="L175" i="3"/>
  <c r="M175" i="3"/>
  <c r="N175" i="3"/>
  <c r="L176" i="3"/>
  <c r="M176" i="3"/>
  <c r="N176" i="3"/>
  <c r="L177" i="3"/>
  <c r="M177" i="3"/>
  <c r="N177" i="3"/>
  <c r="L178" i="3"/>
  <c r="M178" i="3"/>
  <c r="N178" i="3"/>
  <c r="L179" i="3"/>
  <c r="M179" i="3"/>
  <c r="N179" i="3"/>
  <c r="L180" i="3"/>
  <c r="M180" i="3"/>
  <c r="N180" i="3"/>
  <c r="L181" i="3"/>
  <c r="M181" i="3"/>
  <c r="N181" i="3"/>
  <c r="L182" i="3"/>
  <c r="M182" i="3"/>
  <c r="N182" i="3"/>
  <c r="L183" i="3"/>
  <c r="M183" i="3"/>
  <c r="N183" i="3"/>
  <c r="L184" i="3"/>
  <c r="M184" i="3"/>
  <c r="N184" i="3"/>
  <c r="L185" i="3"/>
  <c r="M185" i="3"/>
  <c r="N185" i="3"/>
  <c r="L186" i="3"/>
  <c r="M186" i="3"/>
  <c r="N186" i="3"/>
  <c r="L187" i="3"/>
  <c r="M187" i="3"/>
  <c r="N187" i="3"/>
  <c r="L188" i="3"/>
  <c r="M188" i="3"/>
  <c r="N188" i="3"/>
  <c r="L189" i="3"/>
  <c r="M189" i="3"/>
  <c r="N189" i="3"/>
  <c r="L190" i="3"/>
  <c r="M190" i="3"/>
  <c r="N190" i="3"/>
  <c r="L191" i="3"/>
  <c r="M191" i="3"/>
  <c r="N191" i="3"/>
  <c r="L192" i="3"/>
  <c r="M192" i="3"/>
  <c r="N192" i="3"/>
  <c r="L193" i="3"/>
  <c r="M193" i="3"/>
  <c r="N193" i="3"/>
  <c r="L194" i="3"/>
  <c r="M194" i="3"/>
  <c r="N194" i="3"/>
  <c r="L195" i="3"/>
  <c r="M195" i="3"/>
  <c r="N195" i="3"/>
  <c r="L196" i="3"/>
  <c r="M196" i="3"/>
  <c r="N196" i="3"/>
  <c r="L197" i="3"/>
  <c r="M197" i="3"/>
  <c r="N197" i="3"/>
  <c r="L198" i="3"/>
  <c r="M198" i="3"/>
  <c r="N198" i="3"/>
  <c r="L199" i="3"/>
  <c r="M199" i="3"/>
  <c r="N199" i="3"/>
  <c r="L200" i="3"/>
  <c r="M200" i="3"/>
  <c r="N200" i="3"/>
  <c r="L201" i="3"/>
  <c r="M201" i="3"/>
  <c r="N201" i="3"/>
  <c r="L202" i="3"/>
  <c r="M202" i="3"/>
  <c r="N202" i="3"/>
  <c r="L203" i="3"/>
  <c r="M203" i="3"/>
  <c r="N203" i="3"/>
  <c r="L204" i="3"/>
  <c r="M204" i="3"/>
  <c r="N204" i="3"/>
  <c r="L205" i="3"/>
  <c r="M205" i="3"/>
  <c r="N205" i="3"/>
  <c r="L206" i="3"/>
  <c r="M206" i="3"/>
  <c r="N206" i="3"/>
  <c r="L207" i="3"/>
  <c r="M207" i="3"/>
  <c r="N207" i="3"/>
  <c r="L208" i="3"/>
  <c r="M208" i="3"/>
  <c r="N208" i="3"/>
  <c r="L209" i="3"/>
  <c r="M209" i="3"/>
  <c r="N209" i="3"/>
  <c r="L210" i="3"/>
  <c r="M210" i="3"/>
  <c r="N210" i="3"/>
  <c r="L211" i="3"/>
  <c r="M211" i="3"/>
  <c r="N211" i="3"/>
  <c r="L212" i="3"/>
  <c r="M212" i="3"/>
  <c r="N212" i="3"/>
  <c r="L213" i="3"/>
  <c r="M213" i="3"/>
  <c r="N213" i="3"/>
  <c r="L214" i="3"/>
  <c r="M214" i="3"/>
  <c r="N214" i="3"/>
  <c r="L215" i="3"/>
  <c r="M215" i="3"/>
  <c r="N215" i="3"/>
  <c r="L216" i="3"/>
  <c r="M216" i="3"/>
  <c r="N216" i="3"/>
  <c r="L217" i="3"/>
  <c r="M217" i="3"/>
  <c r="N217" i="3"/>
  <c r="L218" i="3"/>
  <c r="M218" i="3"/>
  <c r="N218" i="3"/>
  <c r="L219" i="3"/>
  <c r="M219" i="3"/>
  <c r="N219" i="3"/>
  <c r="L220" i="3"/>
  <c r="M220" i="3"/>
  <c r="N220" i="3"/>
  <c r="L221" i="3"/>
  <c r="M221" i="3"/>
  <c r="N221" i="3"/>
  <c r="L222" i="3"/>
  <c r="M222" i="3"/>
  <c r="N222" i="3"/>
  <c r="L223" i="3"/>
  <c r="M223" i="3"/>
  <c r="N223" i="3"/>
  <c r="L224" i="3"/>
  <c r="M224" i="3"/>
  <c r="N224" i="3"/>
  <c r="L225" i="3"/>
  <c r="M225" i="3"/>
  <c r="N225" i="3"/>
  <c r="L226" i="3"/>
  <c r="M226" i="3"/>
  <c r="N226" i="3"/>
  <c r="L227" i="3"/>
  <c r="M227" i="3"/>
  <c r="N227" i="3"/>
  <c r="L228" i="3"/>
  <c r="M228" i="3"/>
  <c r="N228" i="3"/>
  <c r="L229" i="3"/>
  <c r="M229" i="3"/>
  <c r="N229" i="3"/>
  <c r="L230" i="3"/>
  <c r="M230" i="3"/>
  <c r="N230" i="3"/>
  <c r="L231" i="3"/>
  <c r="M231" i="3"/>
  <c r="N231" i="3"/>
  <c r="L232" i="3"/>
  <c r="M232" i="3"/>
  <c r="N232" i="3"/>
  <c r="L233" i="3"/>
  <c r="M233" i="3"/>
  <c r="N233" i="3"/>
  <c r="L234" i="3"/>
  <c r="M234" i="3"/>
  <c r="N234" i="3"/>
  <c r="L235" i="3"/>
  <c r="M235" i="3"/>
  <c r="N235" i="3"/>
  <c r="L236" i="3"/>
  <c r="M236" i="3"/>
  <c r="N236" i="3"/>
  <c r="L237" i="3"/>
  <c r="M237" i="3"/>
  <c r="N237" i="3"/>
  <c r="L238" i="3"/>
  <c r="M238" i="3"/>
  <c r="N238" i="3"/>
  <c r="L239" i="3"/>
  <c r="M239" i="3"/>
  <c r="N239" i="3"/>
  <c r="L240" i="3"/>
  <c r="M240" i="3"/>
  <c r="N240" i="3"/>
  <c r="L241" i="3"/>
  <c r="M241" i="3"/>
  <c r="N241" i="3"/>
  <c r="L242" i="3"/>
  <c r="M242" i="3"/>
  <c r="N242" i="3"/>
  <c r="L243" i="3"/>
  <c r="M243" i="3"/>
  <c r="N243" i="3"/>
  <c r="L244" i="3"/>
  <c r="M244" i="3"/>
  <c r="N244" i="3"/>
  <c r="L245" i="3"/>
  <c r="M245" i="3"/>
  <c r="N245" i="3"/>
  <c r="L246" i="3"/>
  <c r="M246" i="3"/>
  <c r="N246" i="3"/>
  <c r="L247" i="3"/>
  <c r="M247" i="3"/>
  <c r="N247" i="3"/>
  <c r="L248" i="3"/>
  <c r="M248" i="3"/>
  <c r="N248" i="3"/>
  <c r="L249" i="3"/>
  <c r="M249" i="3"/>
  <c r="N249" i="3"/>
  <c r="L250" i="3"/>
  <c r="M250" i="3"/>
  <c r="N250" i="3"/>
  <c r="L251" i="3"/>
  <c r="M251" i="3"/>
  <c r="N251" i="3"/>
  <c r="L252" i="3"/>
  <c r="M252" i="3"/>
  <c r="N252" i="3"/>
  <c r="L253" i="3"/>
  <c r="M253" i="3"/>
  <c r="N253" i="3"/>
  <c r="L254" i="3"/>
  <c r="M254" i="3"/>
  <c r="N254" i="3"/>
  <c r="L255" i="3"/>
  <c r="M255" i="3"/>
  <c r="N255" i="3"/>
  <c r="L256" i="3"/>
  <c r="M256" i="3"/>
  <c r="N256" i="3"/>
  <c r="L257" i="3"/>
  <c r="M257" i="3"/>
  <c r="N257" i="3"/>
  <c r="L258" i="3"/>
  <c r="M258" i="3"/>
  <c r="N258" i="3"/>
  <c r="L259" i="3"/>
  <c r="M259" i="3"/>
  <c r="N259" i="3"/>
  <c r="L260" i="3"/>
  <c r="M260" i="3"/>
  <c r="N260" i="3"/>
  <c r="L261" i="3"/>
  <c r="M261" i="3"/>
  <c r="N261" i="3"/>
  <c r="L262" i="3"/>
  <c r="M262" i="3"/>
  <c r="N262" i="3"/>
  <c r="L263" i="3"/>
  <c r="M263" i="3"/>
  <c r="N263" i="3"/>
  <c r="L264" i="3"/>
  <c r="M264" i="3"/>
  <c r="N264" i="3"/>
  <c r="L265" i="3"/>
  <c r="M265" i="3"/>
  <c r="N265" i="3"/>
  <c r="L266" i="3"/>
  <c r="M266" i="3"/>
  <c r="N266" i="3"/>
  <c r="L267" i="3"/>
  <c r="M267" i="3"/>
  <c r="N267" i="3"/>
  <c r="L268" i="3"/>
  <c r="M268" i="3"/>
  <c r="N268" i="3"/>
  <c r="L269" i="3"/>
  <c r="M269" i="3"/>
  <c r="N269" i="3"/>
  <c r="L270" i="3"/>
  <c r="M270" i="3"/>
  <c r="N270" i="3"/>
  <c r="L271" i="3"/>
  <c r="M271" i="3"/>
  <c r="N271" i="3"/>
  <c r="L272" i="3"/>
  <c r="M272" i="3"/>
  <c r="N272" i="3"/>
  <c r="L273" i="3"/>
  <c r="M273" i="3"/>
  <c r="N273" i="3"/>
  <c r="L274" i="3"/>
  <c r="M274" i="3"/>
  <c r="N274" i="3"/>
  <c r="L275" i="3"/>
  <c r="M275" i="3"/>
  <c r="N275" i="3"/>
  <c r="L276" i="3"/>
  <c r="M276" i="3"/>
  <c r="N276" i="3"/>
  <c r="L277" i="3"/>
  <c r="M277" i="3"/>
  <c r="N277" i="3"/>
  <c r="L278" i="3"/>
  <c r="M278" i="3"/>
  <c r="N278" i="3"/>
  <c r="L279" i="3"/>
  <c r="M279" i="3"/>
  <c r="N279" i="3"/>
  <c r="L280" i="3"/>
  <c r="M280" i="3"/>
  <c r="N280" i="3"/>
  <c r="L281" i="3"/>
  <c r="M281" i="3"/>
  <c r="N281" i="3"/>
  <c r="L282" i="3"/>
  <c r="M282" i="3"/>
  <c r="N282" i="3"/>
  <c r="L283" i="3"/>
  <c r="M283" i="3"/>
  <c r="N283" i="3"/>
  <c r="L284" i="3"/>
  <c r="M284" i="3"/>
  <c r="N284" i="3"/>
  <c r="L285" i="3"/>
  <c r="M285" i="3"/>
  <c r="N285" i="3"/>
  <c r="L286" i="3"/>
  <c r="M286" i="3"/>
  <c r="N286" i="3"/>
  <c r="L287" i="3"/>
  <c r="M287" i="3"/>
  <c r="N287" i="3"/>
  <c r="L288" i="3"/>
  <c r="M288" i="3"/>
  <c r="N288" i="3"/>
  <c r="L289" i="3"/>
  <c r="M289" i="3"/>
  <c r="N289" i="3"/>
  <c r="L290" i="3"/>
  <c r="M290" i="3"/>
  <c r="N290" i="3"/>
  <c r="L291" i="3"/>
  <c r="M291" i="3"/>
  <c r="N291" i="3"/>
  <c r="L292" i="3"/>
  <c r="M292" i="3"/>
  <c r="N292" i="3"/>
  <c r="L293" i="3"/>
  <c r="M293" i="3"/>
  <c r="N293" i="3"/>
  <c r="L294" i="3"/>
  <c r="M294" i="3"/>
  <c r="N294" i="3"/>
  <c r="L295" i="3"/>
  <c r="M295" i="3"/>
  <c r="N295" i="3"/>
  <c r="L296" i="3"/>
  <c r="M296" i="3"/>
  <c r="N296" i="3"/>
  <c r="L297" i="3"/>
  <c r="M297" i="3"/>
  <c r="N297" i="3"/>
  <c r="L298" i="3"/>
  <c r="M298" i="3"/>
  <c r="N298" i="3"/>
  <c r="L299" i="3"/>
  <c r="M299" i="3"/>
  <c r="N299" i="3"/>
  <c r="L300" i="3"/>
  <c r="M300" i="3"/>
  <c r="N300" i="3"/>
  <c r="L301" i="3"/>
  <c r="M301" i="3"/>
  <c r="N301" i="3"/>
  <c r="L302" i="3"/>
  <c r="M302" i="3"/>
  <c r="N302" i="3"/>
  <c r="L303" i="3"/>
  <c r="M303" i="3"/>
  <c r="N303" i="3"/>
  <c r="L304" i="3"/>
  <c r="M304" i="3"/>
  <c r="N304" i="3"/>
  <c r="L305" i="3"/>
  <c r="M305" i="3"/>
  <c r="N305" i="3"/>
  <c r="L306" i="3"/>
  <c r="M306" i="3"/>
  <c r="N306" i="3"/>
  <c r="L307" i="3"/>
  <c r="M307" i="3"/>
  <c r="N307" i="3"/>
  <c r="L308" i="3"/>
  <c r="M308" i="3"/>
  <c r="N308" i="3"/>
  <c r="L309" i="3"/>
  <c r="M309" i="3"/>
  <c r="N309" i="3"/>
  <c r="L310" i="3"/>
  <c r="M310" i="3"/>
  <c r="N310" i="3"/>
  <c r="L311" i="3"/>
  <c r="M311" i="3"/>
  <c r="N311" i="3"/>
  <c r="L312" i="3"/>
  <c r="M312" i="3"/>
  <c r="N312" i="3"/>
  <c r="L313" i="3"/>
  <c r="M313" i="3"/>
  <c r="N313" i="3"/>
  <c r="L314" i="3"/>
  <c r="M314" i="3"/>
  <c r="N314" i="3"/>
  <c r="L315" i="3"/>
  <c r="M315" i="3"/>
  <c r="N315" i="3"/>
  <c r="L316" i="3"/>
  <c r="M316" i="3"/>
  <c r="N316" i="3"/>
  <c r="L317" i="3"/>
  <c r="M317" i="3"/>
  <c r="N317" i="3"/>
  <c r="L318" i="3"/>
  <c r="M318" i="3"/>
  <c r="N318" i="3"/>
  <c r="L319" i="3"/>
  <c r="M319" i="3"/>
  <c r="N319" i="3"/>
  <c r="L320" i="3"/>
  <c r="M320" i="3"/>
  <c r="N320" i="3"/>
  <c r="L321" i="3"/>
  <c r="M321" i="3"/>
  <c r="N321" i="3"/>
  <c r="L322" i="3"/>
  <c r="M322" i="3"/>
  <c r="N322" i="3"/>
  <c r="L323" i="3"/>
  <c r="M323" i="3"/>
  <c r="N323" i="3"/>
  <c r="L324" i="3"/>
  <c r="M324" i="3"/>
  <c r="N324" i="3"/>
  <c r="L325" i="3"/>
  <c r="M325" i="3"/>
  <c r="N325" i="3"/>
  <c r="L326" i="3"/>
  <c r="M326" i="3"/>
  <c r="N326" i="3"/>
  <c r="L327" i="3"/>
  <c r="M327" i="3"/>
  <c r="N327" i="3"/>
  <c r="L328" i="3"/>
  <c r="M328" i="3"/>
  <c r="N328" i="3"/>
  <c r="L329" i="3"/>
  <c r="M329" i="3"/>
  <c r="N329" i="3"/>
  <c r="L330" i="3"/>
  <c r="M330" i="3"/>
  <c r="N330" i="3"/>
  <c r="L331" i="3"/>
  <c r="M331" i="3"/>
  <c r="N331" i="3"/>
  <c r="L332" i="3"/>
  <c r="M332" i="3"/>
  <c r="N332" i="3"/>
  <c r="L333" i="3"/>
  <c r="M333" i="3"/>
  <c r="N333" i="3"/>
  <c r="L334" i="3"/>
  <c r="M334" i="3"/>
  <c r="N334" i="3"/>
  <c r="L335" i="3"/>
  <c r="M335" i="3"/>
  <c r="N335" i="3"/>
  <c r="L336" i="3"/>
  <c r="M336" i="3"/>
  <c r="N336" i="3"/>
  <c r="L337" i="3"/>
  <c r="M337" i="3"/>
  <c r="N337" i="3"/>
  <c r="L338" i="3"/>
  <c r="M338" i="3"/>
  <c r="N338" i="3"/>
  <c r="L339" i="3"/>
  <c r="M339" i="3"/>
  <c r="N339" i="3"/>
  <c r="L340" i="3"/>
  <c r="M340" i="3"/>
  <c r="N340" i="3"/>
  <c r="L341" i="3"/>
  <c r="M341" i="3"/>
  <c r="N341" i="3"/>
  <c r="L342" i="3"/>
  <c r="M342" i="3"/>
  <c r="N342" i="3"/>
  <c r="L343" i="3"/>
  <c r="M343" i="3"/>
  <c r="N343" i="3"/>
  <c r="L344" i="3"/>
  <c r="M344" i="3"/>
  <c r="N344" i="3"/>
  <c r="L345" i="3"/>
  <c r="M345" i="3"/>
  <c r="N345" i="3"/>
  <c r="L346" i="3"/>
  <c r="M346" i="3"/>
  <c r="N346" i="3"/>
  <c r="L347" i="3"/>
  <c r="M347" i="3"/>
  <c r="N347" i="3"/>
  <c r="L348" i="3"/>
  <c r="M348" i="3"/>
  <c r="N348" i="3"/>
  <c r="L349" i="3"/>
  <c r="M349" i="3"/>
  <c r="N349" i="3"/>
  <c r="L350" i="3"/>
  <c r="M350" i="3"/>
  <c r="N350" i="3"/>
  <c r="L351" i="3"/>
  <c r="M351" i="3"/>
  <c r="N351" i="3"/>
  <c r="L352" i="3"/>
  <c r="M352" i="3"/>
  <c r="N352" i="3"/>
  <c r="L353" i="3"/>
  <c r="M353" i="3"/>
  <c r="N353" i="3"/>
  <c r="L354" i="3"/>
  <c r="M354" i="3"/>
  <c r="N354" i="3"/>
  <c r="L355" i="3"/>
  <c r="M355" i="3"/>
  <c r="N355" i="3"/>
  <c r="L356" i="3"/>
  <c r="M356" i="3"/>
  <c r="N356" i="3"/>
  <c r="L357" i="3"/>
  <c r="M357" i="3"/>
  <c r="N357" i="3"/>
  <c r="L358" i="3"/>
  <c r="M358" i="3"/>
  <c r="N358" i="3"/>
  <c r="L359" i="3"/>
  <c r="M359" i="3"/>
  <c r="N359" i="3"/>
  <c r="L360" i="3"/>
  <c r="M360" i="3"/>
  <c r="N360" i="3"/>
  <c r="L361" i="3"/>
  <c r="M361" i="3"/>
  <c r="N361" i="3"/>
  <c r="L362" i="3"/>
  <c r="M362" i="3"/>
  <c r="N362" i="3"/>
  <c r="L363" i="3"/>
  <c r="M363" i="3"/>
  <c r="N363" i="3"/>
  <c r="L364" i="3"/>
  <c r="M364" i="3"/>
  <c r="N364" i="3"/>
  <c r="L365" i="3"/>
  <c r="M365" i="3"/>
  <c r="N365" i="3"/>
  <c r="L366" i="3"/>
  <c r="M366" i="3"/>
  <c r="N366" i="3"/>
  <c r="L367" i="3"/>
  <c r="M367" i="3"/>
  <c r="N367" i="3"/>
  <c r="L368" i="3"/>
  <c r="M368" i="3"/>
  <c r="N368" i="3"/>
  <c r="L369" i="3"/>
  <c r="M369" i="3"/>
  <c r="N369" i="3"/>
  <c r="L370" i="3"/>
  <c r="M370" i="3"/>
  <c r="N370" i="3"/>
  <c r="L371" i="3"/>
  <c r="M371" i="3"/>
  <c r="N371" i="3"/>
  <c r="L372" i="3"/>
  <c r="M372" i="3"/>
  <c r="N372" i="3"/>
  <c r="L373" i="3"/>
  <c r="M373" i="3"/>
  <c r="N373" i="3"/>
  <c r="L374" i="3"/>
  <c r="M374" i="3"/>
  <c r="N374" i="3"/>
  <c r="L375" i="3"/>
  <c r="M375" i="3"/>
  <c r="N375" i="3"/>
  <c r="L376" i="3"/>
  <c r="M376" i="3"/>
  <c r="N376" i="3"/>
  <c r="L377" i="3"/>
  <c r="M377" i="3"/>
  <c r="N377" i="3"/>
  <c r="L378" i="3"/>
  <c r="M378" i="3"/>
  <c r="N378" i="3"/>
  <c r="L379" i="3"/>
  <c r="M379" i="3"/>
  <c r="N379" i="3"/>
  <c r="L380" i="3"/>
  <c r="M380" i="3"/>
  <c r="N380" i="3"/>
  <c r="L381" i="3"/>
  <c r="M381" i="3"/>
  <c r="N381" i="3"/>
  <c r="L382" i="3"/>
  <c r="M382" i="3"/>
  <c r="N382" i="3"/>
  <c r="L383" i="3"/>
  <c r="M383" i="3"/>
  <c r="N383" i="3"/>
  <c r="L384" i="3"/>
  <c r="M384" i="3"/>
  <c r="N384" i="3"/>
  <c r="L385" i="3"/>
  <c r="M385" i="3"/>
  <c r="N385" i="3"/>
  <c r="L386" i="3"/>
  <c r="M386" i="3"/>
  <c r="N386" i="3"/>
  <c r="L387" i="3"/>
  <c r="M387" i="3"/>
  <c r="N387" i="3"/>
  <c r="L388" i="3"/>
  <c r="M388" i="3"/>
  <c r="N388" i="3"/>
  <c r="L389" i="3"/>
  <c r="M389" i="3"/>
  <c r="N389" i="3"/>
  <c r="L390" i="3"/>
  <c r="M390" i="3"/>
  <c r="N390" i="3"/>
  <c r="L391" i="3"/>
  <c r="M391" i="3"/>
  <c r="N391" i="3"/>
  <c r="L392" i="3"/>
  <c r="M392" i="3"/>
  <c r="N392" i="3"/>
  <c r="L393" i="3"/>
  <c r="M393" i="3"/>
  <c r="N393" i="3"/>
  <c r="L394" i="3"/>
  <c r="M394" i="3"/>
  <c r="N394" i="3"/>
  <c r="L395" i="3"/>
  <c r="M395" i="3"/>
  <c r="N395" i="3"/>
  <c r="L396" i="3"/>
  <c r="M396" i="3"/>
  <c r="N396" i="3"/>
  <c r="L397" i="3"/>
  <c r="M397" i="3"/>
  <c r="N397" i="3"/>
  <c r="L398" i="3"/>
  <c r="M398" i="3"/>
  <c r="N398" i="3"/>
  <c r="L399" i="3"/>
  <c r="M399" i="3"/>
  <c r="N399" i="3"/>
  <c r="L400" i="3"/>
  <c r="M400" i="3"/>
  <c r="N400" i="3"/>
  <c r="L401" i="3"/>
  <c r="M401" i="3"/>
  <c r="N401" i="3"/>
  <c r="L402" i="3"/>
  <c r="M402" i="3"/>
  <c r="N402" i="3"/>
  <c r="L403" i="3"/>
  <c r="M403" i="3"/>
  <c r="N403" i="3"/>
  <c r="L404" i="3"/>
  <c r="M404" i="3"/>
  <c r="N404" i="3"/>
  <c r="L405" i="3"/>
  <c r="M405" i="3"/>
  <c r="N405" i="3"/>
  <c r="L406" i="3"/>
  <c r="M406" i="3"/>
  <c r="N406" i="3"/>
  <c r="L407" i="3"/>
  <c r="M407" i="3"/>
  <c r="N407" i="3"/>
  <c r="L408" i="3"/>
  <c r="M408" i="3"/>
  <c r="N408" i="3"/>
  <c r="L409" i="3"/>
  <c r="M409" i="3"/>
  <c r="N409" i="3"/>
  <c r="L410" i="3"/>
  <c r="M410" i="3"/>
  <c r="N410" i="3"/>
  <c r="L411" i="3"/>
  <c r="M411" i="3"/>
  <c r="N411" i="3"/>
  <c r="L412" i="3"/>
  <c r="M412" i="3"/>
  <c r="N412" i="3"/>
  <c r="L413" i="3"/>
  <c r="M413" i="3"/>
  <c r="N413" i="3"/>
  <c r="L414" i="3"/>
  <c r="M414" i="3"/>
  <c r="N414" i="3"/>
  <c r="L415" i="3"/>
  <c r="M415" i="3"/>
  <c r="N415" i="3"/>
  <c r="L416" i="3"/>
  <c r="M416" i="3"/>
  <c r="N416" i="3"/>
  <c r="L417" i="3"/>
  <c r="M417" i="3"/>
  <c r="N417" i="3"/>
  <c r="L418" i="3"/>
  <c r="M418" i="3"/>
  <c r="N418" i="3"/>
  <c r="L419" i="3"/>
  <c r="M419" i="3"/>
  <c r="N419" i="3"/>
  <c r="L420" i="3"/>
  <c r="M420" i="3"/>
  <c r="N420" i="3"/>
  <c r="L421" i="3"/>
  <c r="M421" i="3"/>
  <c r="N421" i="3"/>
  <c r="L422" i="3"/>
  <c r="M422" i="3"/>
  <c r="N422" i="3"/>
  <c r="L423" i="3"/>
  <c r="M423" i="3"/>
  <c r="N423" i="3"/>
  <c r="L424" i="3"/>
  <c r="M424" i="3"/>
  <c r="N424" i="3"/>
  <c r="L425" i="3"/>
  <c r="M425" i="3"/>
  <c r="N425" i="3"/>
  <c r="L426" i="3"/>
  <c r="M426" i="3"/>
  <c r="N426" i="3"/>
  <c r="L427" i="3"/>
  <c r="M427" i="3"/>
  <c r="N427" i="3"/>
  <c r="L428" i="3"/>
  <c r="M428" i="3"/>
  <c r="N428" i="3"/>
  <c r="L429" i="3"/>
  <c r="M429" i="3"/>
  <c r="N429" i="3"/>
  <c r="L430" i="3"/>
  <c r="M430" i="3"/>
  <c r="N430" i="3"/>
  <c r="L431" i="3"/>
  <c r="M431" i="3"/>
  <c r="N431" i="3"/>
  <c r="L432" i="3"/>
  <c r="M432" i="3"/>
  <c r="N432" i="3"/>
  <c r="L433" i="3"/>
  <c r="M433" i="3"/>
  <c r="N433" i="3"/>
  <c r="L434" i="3"/>
  <c r="M434" i="3"/>
  <c r="N434" i="3"/>
  <c r="L435" i="3"/>
  <c r="M435" i="3"/>
  <c r="N435" i="3"/>
  <c r="L436" i="3"/>
  <c r="M436" i="3"/>
  <c r="N436" i="3"/>
  <c r="L437" i="3"/>
  <c r="M437" i="3"/>
  <c r="N437" i="3"/>
  <c r="L438" i="3"/>
  <c r="M438" i="3"/>
  <c r="N438" i="3"/>
  <c r="L439" i="3"/>
  <c r="M439" i="3"/>
  <c r="N439" i="3"/>
  <c r="L440" i="3"/>
  <c r="M440" i="3"/>
  <c r="N440" i="3"/>
  <c r="L441" i="3"/>
  <c r="M441" i="3"/>
  <c r="N441" i="3"/>
  <c r="L442" i="3"/>
  <c r="M442" i="3"/>
  <c r="N442" i="3"/>
  <c r="L443" i="3"/>
  <c r="M443" i="3"/>
  <c r="N443" i="3"/>
  <c r="L444" i="3"/>
  <c r="M444" i="3"/>
  <c r="N444" i="3"/>
  <c r="L445" i="3"/>
  <c r="M445" i="3"/>
  <c r="N445" i="3"/>
  <c r="L446" i="3"/>
  <c r="M446" i="3"/>
  <c r="N446" i="3"/>
  <c r="L447" i="3"/>
  <c r="M447" i="3"/>
  <c r="N447" i="3"/>
  <c r="L448" i="3"/>
  <c r="M448" i="3"/>
  <c r="N448" i="3"/>
  <c r="L449" i="3"/>
  <c r="M449" i="3"/>
  <c r="N449" i="3"/>
  <c r="L450" i="3"/>
  <c r="M450" i="3"/>
  <c r="N450" i="3"/>
  <c r="L451" i="3"/>
  <c r="M451" i="3"/>
  <c r="N451" i="3"/>
  <c r="L452" i="3"/>
  <c r="M452" i="3"/>
  <c r="N452" i="3"/>
  <c r="L453" i="3"/>
  <c r="M453" i="3"/>
  <c r="N453" i="3"/>
  <c r="L454" i="3"/>
  <c r="M454" i="3"/>
  <c r="N454" i="3"/>
  <c r="L455" i="3"/>
  <c r="M455" i="3"/>
  <c r="N455" i="3"/>
  <c r="L456" i="3"/>
  <c r="M456" i="3"/>
  <c r="N456" i="3"/>
  <c r="L457" i="3"/>
  <c r="M457" i="3"/>
  <c r="N457" i="3"/>
  <c r="L458" i="3"/>
  <c r="M458" i="3"/>
  <c r="N458" i="3"/>
  <c r="L459" i="3"/>
  <c r="M459" i="3"/>
  <c r="N459" i="3"/>
  <c r="L460" i="3"/>
  <c r="M460" i="3"/>
  <c r="N460" i="3"/>
  <c r="L461" i="3"/>
  <c r="M461" i="3"/>
  <c r="N461" i="3"/>
  <c r="L462" i="3"/>
  <c r="M462" i="3"/>
  <c r="N462" i="3"/>
  <c r="L463" i="3"/>
  <c r="M463" i="3"/>
  <c r="N463" i="3"/>
  <c r="L464" i="3"/>
  <c r="M464" i="3"/>
  <c r="N464" i="3"/>
  <c r="L465" i="3"/>
  <c r="M465" i="3"/>
  <c r="N465" i="3"/>
  <c r="L466" i="3"/>
  <c r="M466" i="3"/>
  <c r="N466" i="3"/>
  <c r="L467" i="3"/>
  <c r="M467" i="3"/>
  <c r="N467" i="3"/>
  <c r="L468" i="3"/>
  <c r="M468" i="3"/>
  <c r="N468" i="3"/>
  <c r="L469" i="3"/>
  <c r="M469" i="3"/>
  <c r="N469" i="3"/>
  <c r="L470" i="3"/>
  <c r="M470" i="3"/>
  <c r="N470" i="3"/>
  <c r="L471" i="3"/>
  <c r="M471" i="3"/>
  <c r="N471" i="3"/>
  <c r="L472" i="3"/>
  <c r="M472" i="3"/>
  <c r="N472" i="3"/>
  <c r="L473" i="3"/>
  <c r="M473" i="3"/>
  <c r="N473" i="3"/>
  <c r="L474" i="3"/>
  <c r="M474" i="3"/>
  <c r="N474" i="3"/>
  <c r="L475" i="3"/>
  <c r="M475" i="3"/>
  <c r="N475" i="3"/>
  <c r="L476" i="3"/>
  <c r="M476" i="3"/>
  <c r="N476" i="3"/>
  <c r="L477" i="3"/>
  <c r="M477" i="3"/>
  <c r="N477" i="3"/>
  <c r="L478" i="3"/>
  <c r="M478" i="3"/>
  <c r="N478" i="3"/>
  <c r="L479" i="3"/>
  <c r="M479" i="3"/>
  <c r="N479" i="3"/>
  <c r="L480" i="3"/>
  <c r="M480" i="3"/>
  <c r="N480" i="3"/>
  <c r="L481" i="3"/>
  <c r="M481" i="3"/>
  <c r="N481" i="3"/>
  <c r="L502" i="3"/>
  <c r="M502" i="3"/>
  <c r="N502" i="3"/>
  <c r="L503" i="3"/>
  <c r="M503" i="3"/>
  <c r="N503" i="3"/>
  <c r="L504" i="3"/>
  <c r="M504" i="3"/>
  <c r="N504" i="3"/>
  <c r="L505" i="3"/>
  <c r="M505" i="3"/>
  <c r="N505" i="3"/>
  <c r="L506" i="3"/>
  <c r="M506" i="3"/>
  <c r="N506" i="3"/>
  <c r="L507" i="3"/>
  <c r="M507" i="3"/>
  <c r="N507" i="3"/>
  <c r="L508" i="3"/>
  <c r="M508" i="3"/>
  <c r="N508" i="3"/>
  <c r="L509" i="3"/>
  <c r="M509" i="3"/>
  <c r="N509" i="3"/>
  <c r="L510" i="3"/>
  <c r="M510" i="3"/>
  <c r="N510" i="3"/>
  <c r="L511" i="3"/>
  <c r="M511" i="3"/>
  <c r="N511" i="3"/>
  <c r="L512" i="3"/>
  <c r="M512" i="3"/>
  <c r="N512" i="3"/>
  <c r="L513" i="3"/>
  <c r="M513" i="3"/>
  <c r="N513" i="3"/>
  <c r="L514" i="3"/>
  <c r="M514" i="3"/>
  <c r="N514" i="3"/>
  <c r="L515" i="3"/>
  <c r="M515" i="3"/>
  <c r="N515" i="3"/>
  <c r="L516" i="3"/>
  <c r="M516" i="3"/>
  <c r="N516" i="3"/>
  <c r="L517" i="3"/>
  <c r="M517" i="3"/>
  <c r="N517" i="3"/>
  <c r="L518" i="3"/>
  <c r="M518" i="3"/>
  <c r="N518" i="3"/>
  <c r="L519" i="3"/>
  <c r="M519" i="3"/>
  <c r="N519" i="3"/>
  <c r="L520" i="3"/>
  <c r="M520" i="3"/>
  <c r="N520" i="3"/>
  <c r="L521" i="3"/>
  <c r="M521" i="3"/>
  <c r="N521" i="3"/>
  <c r="L522" i="3"/>
  <c r="M522" i="3"/>
  <c r="N522" i="3"/>
  <c r="L523" i="3"/>
  <c r="M523" i="3"/>
  <c r="N523" i="3"/>
  <c r="L524" i="3"/>
  <c r="M524" i="3"/>
  <c r="N524" i="3"/>
  <c r="L525" i="3"/>
  <c r="M525" i="3"/>
  <c r="N525" i="3"/>
  <c r="L526" i="3"/>
  <c r="M526" i="3"/>
  <c r="N526" i="3"/>
  <c r="L527" i="3"/>
  <c r="M527" i="3"/>
  <c r="N527" i="3"/>
  <c r="L528" i="3"/>
  <c r="M528" i="3"/>
  <c r="N528" i="3"/>
  <c r="L529" i="3"/>
  <c r="M529" i="3"/>
  <c r="N529" i="3"/>
  <c r="L530" i="3"/>
  <c r="M530" i="3"/>
  <c r="N530" i="3"/>
  <c r="L531" i="3"/>
  <c r="M531" i="3"/>
  <c r="N531" i="3"/>
  <c r="L532" i="3"/>
  <c r="M532" i="3"/>
  <c r="N532" i="3"/>
  <c r="L533" i="3"/>
  <c r="M533" i="3"/>
  <c r="N533" i="3"/>
  <c r="L534" i="3"/>
  <c r="M534" i="3"/>
  <c r="N534" i="3"/>
  <c r="L535" i="3"/>
  <c r="M535" i="3"/>
  <c r="N535" i="3"/>
  <c r="L536" i="3"/>
  <c r="M536" i="3"/>
  <c r="N536" i="3"/>
  <c r="L537" i="3"/>
  <c r="M537" i="3"/>
  <c r="N537" i="3"/>
  <c r="L538" i="3"/>
  <c r="M538" i="3"/>
  <c r="N538" i="3"/>
  <c r="L539" i="3"/>
  <c r="M539" i="3"/>
  <c r="N539" i="3"/>
  <c r="L540" i="3"/>
  <c r="M540" i="3"/>
  <c r="N540" i="3"/>
  <c r="L541" i="3"/>
  <c r="M541" i="3"/>
  <c r="N541" i="3"/>
  <c r="L622" i="3"/>
  <c r="M622" i="3"/>
  <c r="N622" i="3"/>
  <c r="L623" i="3"/>
  <c r="M623" i="3"/>
  <c r="N623" i="3"/>
  <c r="L624" i="3"/>
  <c r="M624" i="3"/>
  <c r="N624" i="3"/>
  <c r="L625" i="3"/>
  <c r="M625" i="3"/>
  <c r="N625" i="3"/>
  <c r="L626" i="3"/>
  <c r="M626" i="3"/>
  <c r="N626" i="3"/>
  <c r="L627" i="3"/>
  <c r="M627" i="3"/>
  <c r="N627" i="3"/>
  <c r="L628" i="3"/>
  <c r="M628" i="3"/>
  <c r="N628" i="3"/>
  <c r="L629" i="3"/>
  <c r="M629" i="3"/>
  <c r="N629" i="3"/>
  <c r="L630" i="3"/>
  <c r="M630" i="3"/>
  <c r="N630" i="3"/>
  <c r="L631" i="3"/>
  <c r="M631" i="3"/>
  <c r="N631" i="3"/>
  <c r="L632" i="3"/>
  <c r="M632" i="3"/>
  <c r="N632" i="3"/>
  <c r="L633" i="3"/>
  <c r="M633" i="3"/>
  <c r="N633" i="3"/>
  <c r="L634" i="3"/>
  <c r="M634" i="3"/>
  <c r="N634" i="3"/>
  <c r="L635" i="3"/>
  <c r="M635" i="3"/>
  <c r="N635" i="3"/>
  <c r="L636" i="3"/>
  <c r="M636" i="3"/>
  <c r="N636" i="3"/>
  <c r="L637" i="3"/>
  <c r="M637" i="3"/>
  <c r="N637" i="3"/>
  <c r="L638" i="3"/>
  <c r="M638" i="3"/>
  <c r="N638" i="3"/>
  <c r="L639" i="3"/>
  <c r="M639" i="3"/>
  <c r="N639" i="3"/>
  <c r="L640" i="3"/>
  <c r="M640" i="3"/>
  <c r="N640" i="3"/>
  <c r="L641" i="3"/>
  <c r="M641" i="3"/>
  <c r="N641" i="3"/>
  <c r="L642" i="3"/>
  <c r="M642" i="3"/>
  <c r="N642" i="3"/>
  <c r="L643" i="3"/>
  <c r="M643" i="3"/>
  <c r="N643" i="3"/>
  <c r="L644" i="3"/>
  <c r="M644" i="3"/>
  <c r="N644" i="3"/>
  <c r="L645" i="3"/>
  <c r="M645" i="3"/>
  <c r="N645" i="3"/>
  <c r="L646" i="3"/>
  <c r="M646" i="3"/>
  <c r="N646" i="3"/>
  <c r="L647" i="3"/>
  <c r="M647" i="3"/>
  <c r="N647" i="3"/>
  <c r="L648" i="3"/>
  <c r="M648" i="3"/>
  <c r="N648" i="3"/>
  <c r="L649" i="3"/>
  <c r="M649" i="3"/>
  <c r="N649" i="3"/>
  <c r="L650" i="3"/>
  <c r="M650" i="3"/>
  <c r="N650" i="3"/>
  <c r="L651" i="3"/>
  <c r="M651" i="3"/>
  <c r="N651" i="3"/>
  <c r="L652" i="3"/>
  <c r="M652" i="3"/>
  <c r="N652" i="3"/>
  <c r="L653" i="3"/>
  <c r="M653" i="3"/>
  <c r="N653" i="3"/>
  <c r="L654" i="3"/>
  <c r="M654" i="3"/>
  <c r="N654" i="3"/>
  <c r="L655" i="3"/>
  <c r="M655" i="3"/>
  <c r="N655" i="3"/>
  <c r="L656" i="3"/>
  <c r="M656" i="3"/>
  <c r="N656" i="3"/>
  <c r="L657" i="3"/>
  <c r="M657" i="3"/>
  <c r="N657" i="3"/>
  <c r="L658" i="3"/>
  <c r="M658" i="3"/>
  <c r="N658" i="3"/>
  <c r="L659" i="3"/>
  <c r="M659" i="3"/>
  <c r="N659" i="3"/>
  <c r="L660" i="3"/>
  <c r="M660" i="3"/>
  <c r="N660" i="3"/>
  <c r="L661" i="3"/>
  <c r="M661" i="3"/>
  <c r="N661" i="3"/>
  <c r="L682" i="3"/>
  <c r="M682" i="3"/>
  <c r="N682" i="3"/>
  <c r="L683" i="3"/>
  <c r="M683" i="3"/>
  <c r="N683" i="3"/>
  <c r="L684" i="3"/>
  <c r="M684" i="3"/>
  <c r="N684" i="3"/>
  <c r="L685" i="3"/>
  <c r="M685" i="3"/>
  <c r="N685" i="3"/>
  <c r="L686" i="3"/>
  <c r="M686" i="3"/>
  <c r="N686" i="3"/>
  <c r="L687" i="3"/>
  <c r="M687" i="3"/>
  <c r="N687" i="3"/>
  <c r="L688" i="3"/>
  <c r="M688" i="3"/>
  <c r="N688" i="3"/>
  <c r="L689" i="3"/>
  <c r="M689" i="3"/>
  <c r="N689" i="3"/>
  <c r="L690" i="3"/>
  <c r="M690" i="3"/>
  <c r="N690" i="3"/>
  <c r="L691" i="3"/>
  <c r="M691" i="3"/>
  <c r="N691" i="3"/>
  <c r="L692" i="3"/>
  <c r="M692" i="3"/>
  <c r="N692" i="3"/>
  <c r="L693" i="3"/>
  <c r="M693" i="3"/>
  <c r="N693" i="3"/>
  <c r="L694" i="3"/>
  <c r="M694" i="3"/>
  <c r="N694" i="3"/>
  <c r="L695" i="3"/>
  <c r="M695" i="3"/>
  <c r="N695" i="3"/>
  <c r="L696" i="3"/>
  <c r="M696" i="3"/>
  <c r="N696" i="3"/>
  <c r="L697" i="3"/>
  <c r="M697" i="3"/>
  <c r="N697" i="3"/>
  <c r="L698" i="3"/>
  <c r="M698" i="3"/>
  <c r="N698" i="3"/>
  <c r="L699" i="3"/>
  <c r="M699" i="3"/>
  <c r="N699" i="3"/>
  <c r="L700" i="3"/>
  <c r="M700" i="3"/>
  <c r="N700" i="3"/>
  <c r="L701" i="3"/>
  <c r="M701" i="3"/>
  <c r="N701" i="3"/>
  <c r="L702" i="3"/>
  <c r="M702" i="3"/>
  <c r="N702" i="3"/>
  <c r="L703" i="3"/>
  <c r="M703" i="3"/>
  <c r="N703" i="3"/>
  <c r="L704" i="3"/>
  <c r="M704" i="3"/>
  <c r="N704" i="3"/>
  <c r="L705" i="3"/>
  <c r="M705" i="3"/>
  <c r="N705" i="3"/>
  <c r="L706" i="3"/>
  <c r="M706" i="3"/>
  <c r="N706" i="3"/>
  <c r="L707" i="3"/>
  <c r="M707" i="3"/>
  <c r="N707" i="3"/>
  <c r="L708" i="3"/>
  <c r="M708" i="3"/>
  <c r="N708" i="3"/>
  <c r="L709" i="3"/>
  <c r="M709" i="3"/>
  <c r="N709" i="3"/>
  <c r="L710" i="3"/>
  <c r="M710" i="3"/>
  <c r="N710" i="3"/>
  <c r="L711" i="3"/>
  <c r="M711" i="3"/>
  <c r="N711" i="3"/>
  <c r="L712" i="3"/>
  <c r="M712" i="3"/>
  <c r="N712" i="3"/>
  <c r="L713" i="3"/>
  <c r="M713" i="3"/>
  <c r="N713" i="3"/>
  <c r="L714" i="3"/>
  <c r="M714" i="3"/>
  <c r="N714" i="3"/>
  <c r="L715" i="3"/>
  <c r="M715" i="3"/>
  <c r="N715" i="3"/>
  <c r="L716" i="3"/>
  <c r="M716" i="3"/>
  <c r="N716" i="3"/>
  <c r="L717" i="3"/>
  <c r="M717" i="3"/>
  <c r="N717" i="3"/>
  <c r="L718" i="3"/>
  <c r="M718" i="3"/>
  <c r="N718" i="3"/>
  <c r="L719" i="3"/>
  <c r="M719" i="3"/>
  <c r="N719" i="3"/>
  <c r="L720" i="3"/>
  <c r="M720" i="3"/>
  <c r="N720" i="3"/>
  <c r="L721" i="3"/>
  <c r="M721" i="3"/>
  <c r="N721" i="3"/>
  <c r="L802" i="3"/>
  <c r="M802" i="3"/>
  <c r="N802" i="3"/>
  <c r="L803" i="3"/>
  <c r="M803" i="3"/>
  <c r="N803" i="3"/>
  <c r="L804" i="3"/>
  <c r="M804" i="3"/>
  <c r="N804" i="3"/>
  <c r="L805" i="3"/>
  <c r="M805" i="3"/>
  <c r="N805" i="3"/>
  <c r="L806" i="3"/>
  <c r="M806" i="3"/>
  <c r="N806" i="3"/>
  <c r="L807" i="3"/>
  <c r="M807" i="3"/>
  <c r="N807" i="3"/>
  <c r="L808" i="3"/>
  <c r="M808" i="3"/>
  <c r="N808" i="3"/>
  <c r="L809" i="3"/>
  <c r="M809" i="3"/>
  <c r="N809" i="3"/>
  <c r="L810" i="3"/>
  <c r="M810" i="3"/>
  <c r="N810" i="3"/>
  <c r="L811" i="3"/>
  <c r="M811" i="3"/>
  <c r="N811" i="3"/>
  <c r="L812" i="3"/>
  <c r="M812" i="3"/>
  <c r="N812" i="3"/>
  <c r="L813" i="3"/>
  <c r="M813" i="3"/>
  <c r="N813" i="3"/>
  <c r="L814" i="3"/>
  <c r="M814" i="3"/>
  <c r="N814" i="3"/>
  <c r="L815" i="3"/>
  <c r="M815" i="3"/>
  <c r="N815" i="3"/>
  <c r="L816" i="3"/>
  <c r="M816" i="3"/>
  <c r="N816" i="3"/>
  <c r="L817" i="3"/>
  <c r="M817" i="3"/>
  <c r="N817" i="3"/>
  <c r="L818" i="3"/>
  <c r="M818" i="3"/>
  <c r="N818" i="3"/>
  <c r="L819" i="3"/>
  <c r="M819" i="3"/>
  <c r="N819" i="3"/>
  <c r="L820" i="3"/>
  <c r="M820" i="3"/>
  <c r="N820" i="3"/>
  <c r="L821" i="3"/>
  <c r="M821" i="3"/>
  <c r="N821" i="3"/>
  <c r="L482" i="3"/>
  <c r="M482" i="3"/>
  <c r="N482" i="3"/>
  <c r="L483" i="3"/>
  <c r="M483" i="3"/>
  <c r="N483" i="3"/>
  <c r="L484" i="3"/>
  <c r="M484" i="3"/>
  <c r="N484" i="3"/>
  <c r="L485" i="3"/>
  <c r="M485" i="3"/>
  <c r="N485" i="3"/>
  <c r="L486" i="3"/>
  <c r="M486" i="3"/>
  <c r="N486" i="3"/>
  <c r="L487" i="3"/>
  <c r="M487" i="3"/>
  <c r="N487" i="3"/>
  <c r="L488" i="3"/>
  <c r="M488" i="3"/>
  <c r="N488" i="3"/>
  <c r="L489" i="3"/>
  <c r="M489" i="3"/>
  <c r="N489" i="3"/>
  <c r="L490" i="3"/>
  <c r="M490" i="3"/>
  <c r="N490" i="3"/>
  <c r="L491" i="3"/>
  <c r="M491" i="3"/>
  <c r="N491" i="3"/>
  <c r="L492" i="3"/>
  <c r="M492" i="3"/>
  <c r="N492" i="3"/>
  <c r="L493" i="3"/>
  <c r="M493" i="3"/>
  <c r="N493" i="3"/>
  <c r="L494" i="3"/>
  <c r="M494" i="3"/>
  <c r="N494" i="3"/>
  <c r="L495" i="3"/>
  <c r="M495" i="3"/>
  <c r="N495" i="3"/>
  <c r="L496" i="3"/>
  <c r="M496" i="3"/>
  <c r="N496" i="3"/>
  <c r="L497" i="3"/>
  <c r="M497" i="3"/>
  <c r="N497" i="3"/>
  <c r="L498" i="3"/>
  <c r="M498" i="3"/>
  <c r="N498" i="3"/>
  <c r="L499" i="3"/>
  <c r="M499" i="3"/>
  <c r="N499" i="3"/>
  <c r="L500" i="3"/>
  <c r="M500" i="3"/>
  <c r="N500" i="3"/>
  <c r="L501" i="3"/>
  <c r="M501" i="3"/>
  <c r="N501" i="3"/>
  <c r="L542" i="3"/>
  <c r="M542" i="3"/>
  <c r="N542" i="3"/>
  <c r="L543" i="3"/>
  <c r="M543" i="3"/>
  <c r="N543" i="3"/>
  <c r="L544" i="3"/>
  <c r="M544" i="3"/>
  <c r="N544" i="3"/>
  <c r="L545" i="3"/>
  <c r="M545" i="3"/>
  <c r="N545" i="3"/>
  <c r="L546" i="3"/>
  <c r="M546" i="3"/>
  <c r="N546" i="3"/>
  <c r="L547" i="3"/>
  <c r="M547" i="3"/>
  <c r="N547" i="3"/>
  <c r="L548" i="3"/>
  <c r="M548" i="3"/>
  <c r="N548" i="3"/>
  <c r="L549" i="3"/>
  <c r="M549" i="3"/>
  <c r="N549" i="3"/>
  <c r="L550" i="3"/>
  <c r="M550" i="3"/>
  <c r="N550" i="3"/>
  <c r="L551" i="3"/>
  <c r="M551" i="3"/>
  <c r="N551" i="3"/>
  <c r="L552" i="3"/>
  <c r="M552" i="3"/>
  <c r="N552" i="3"/>
  <c r="L553" i="3"/>
  <c r="M553" i="3"/>
  <c r="N553" i="3"/>
  <c r="L554" i="3"/>
  <c r="M554" i="3"/>
  <c r="N554" i="3"/>
  <c r="L555" i="3"/>
  <c r="M555" i="3"/>
  <c r="N555" i="3"/>
  <c r="L556" i="3"/>
  <c r="M556" i="3"/>
  <c r="N556" i="3"/>
  <c r="L557" i="3"/>
  <c r="M557" i="3"/>
  <c r="N557" i="3"/>
  <c r="L558" i="3"/>
  <c r="M558" i="3"/>
  <c r="N558" i="3"/>
  <c r="L559" i="3"/>
  <c r="M559" i="3"/>
  <c r="N559" i="3"/>
  <c r="L560" i="3"/>
  <c r="M560" i="3"/>
  <c r="N560" i="3"/>
  <c r="L561" i="3"/>
  <c r="M561" i="3"/>
  <c r="N561" i="3"/>
  <c r="L562" i="3"/>
  <c r="M562" i="3"/>
  <c r="N562" i="3"/>
  <c r="L563" i="3"/>
  <c r="M563" i="3"/>
  <c r="N563" i="3"/>
  <c r="L564" i="3"/>
  <c r="M564" i="3"/>
  <c r="N564" i="3"/>
  <c r="L565" i="3"/>
  <c r="M565" i="3"/>
  <c r="N565" i="3"/>
  <c r="L566" i="3"/>
  <c r="M566" i="3"/>
  <c r="N566" i="3"/>
  <c r="L567" i="3"/>
  <c r="M567" i="3"/>
  <c r="N567" i="3"/>
  <c r="L568" i="3"/>
  <c r="M568" i="3"/>
  <c r="N568" i="3"/>
  <c r="L569" i="3"/>
  <c r="M569" i="3"/>
  <c r="N569" i="3"/>
  <c r="L570" i="3"/>
  <c r="M570" i="3"/>
  <c r="N570" i="3"/>
  <c r="L571" i="3"/>
  <c r="M571" i="3"/>
  <c r="N571" i="3"/>
  <c r="L572" i="3"/>
  <c r="M572" i="3"/>
  <c r="N572" i="3"/>
  <c r="L573" i="3"/>
  <c r="M573" i="3"/>
  <c r="N573" i="3"/>
  <c r="L574" i="3"/>
  <c r="M574" i="3"/>
  <c r="N574" i="3"/>
  <c r="L575" i="3"/>
  <c r="M575" i="3"/>
  <c r="N575" i="3"/>
  <c r="L576" i="3"/>
  <c r="M576" i="3"/>
  <c r="N576" i="3"/>
  <c r="L577" i="3"/>
  <c r="M577" i="3"/>
  <c r="N577" i="3"/>
  <c r="L578" i="3"/>
  <c r="M578" i="3"/>
  <c r="N578" i="3"/>
  <c r="L579" i="3"/>
  <c r="M579" i="3"/>
  <c r="N579" i="3"/>
  <c r="L580" i="3"/>
  <c r="M580" i="3"/>
  <c r="N580" i="3"/>
  <c r="L581" i="3"/>
  <c r="M581" i="3"/>
  <c r="N581" i="3"/>
  <c r="L582" i="3"/>
  <c r="M582" i="3"/>
  <c r="N582" i="3"/>
  <c r="L583" i="3"/>
  <c r="M583" i="3"/>
  <c r="N583" i="3"/>
  <c r="L584" i="3"/>
  <c r="M584" i="3"/>
  <c r="N584" i="3"/>
  <c r="L585" i="3"/>
  <c r="M585" i="3"/>
  <c r="N585" i="3"/>
  <c r="L586" i="3"/>
  <c r="M586" i="3"/>
  <c r="N586" i="3"/>
  <c r="L587" i="3"/>
  <c r="M587" i="3"/>
  <c r="N587" i="3"/>
  <c r="L588" i="3"/>
  <c r="M588" i="3"/>
  <c r="N588" i="3"/>
  <c r="L589" i="3"/>
  <c r="M589" i="3"/>
  <c r="N589" i="3"/>
  <c r="L590" i="3"/>
  <c r="M590" i="3"/>
  <c r="N590" i="3"/>
  <c r="L591" i="3"/>
  <c r="M591" i="3"/>
  <c r="N591" i="3"/>
  <c r="L592" i="3"/>
  <c r="M592" i="3"/>
  <c r="N592" i="3"/>
  <c r="L593" i="3"/>
  <c r="M593" i="3"/>
  <c r="N593" i="3"/>
  <c r="L594" i="3"/>
  <c r="M594" i="3"/>
  <c r="N594" i="3"/>
  <c r="L595" i="3"/>
  <c r="M595" i="3"/>
  <c r="N595" i="3"/>
  <c r="L596" i="3"/>
  <c r="M596" i="3"/>
  <c r="N596" i="3"/>
  <c r="L597" i="3"/>
  <c r="M597" i="3"/>
  <c r="N597" i="3"/>
  <c r="L598" i="3"/>
  <c r="M598" i="3"/>
  <c r="N598" i="3"/>
  <c r="L599" i="3"/>
  <c r="M599" i="3"/>
  <c r="N599" i="3"/>
  <c r="L600" i="3"/>
  <c r="M600" i="3"/>
  <c r="N600" i="3"/>
  <c r="L601" i="3"/>
  <c r="M601" i="3"/>
  <c r="N601" i="3"/>
  <c r="L722" i="3"/>
  <c r="M722" i="3"/>
  <c r="N722" i="3"/>
  <c r="L723" i="3"/>
  <c r="M723" i="3"/>
  <c r="N723" i="3"/>
  <c r="L724" i="3"/>
  <c r="M724" i="3"/>
  <c r="N724" i="3"/>
  <c r="L725" i="3"/>
  <c r="M725" i="3"/>
  <c r="N725" i="3"/>
  <c r="L726" i="3"/>
  <c r="M726" i="3"/>
  <c r="N726" i="3"/>
  <c r="L727" i="3"/>
  <c r="M727" i="3"/>
  <c r="N727" i="3"/>
  <c r="L728" i="3"/>
  <c r="M728" i="3"/>
  <c r="N728" i="3"/>
  <c r="L729" i="3"/>
  <c r="M729" i="3"/>
  <c r="N729" i="3"/>
  <c r="L730" i="3"/>
  <c r="M730" i="3"/>
  <c r="N730" i="3"/>
  <c r="L731" i="3"/>
  <c r="M731" i="3"/>
  <c r="N731" i="3"/>
  <c r="L732" i="3"/>
  <c r="M732" i="3"/>
  <c r="N732" i="3"/>
  <c r="L733" i="3"/>
  <c r="M733" i="3"/>
  <c r="N733" i="3"/>
  <c r="L734" i="3"/>
  <c r="M734" i="3"/>
  <c r="N734" i="3"/>
  <c r="L735" i="3"/>
  <c r="M735" i="3"/>
  <c r="N735" i="3"/>
  <c r="L736" i="3"/>
  <c r="M736" i="3"/>
  <c r="N736" i="3"/>
  <c r="L737" i="3"/>
  <c r="M737" i="3"/>
  <c r="N737" i="3"/>
  <c r="L738" i="3"/>
  <c r="M738" i="3"/>
  <c r="N738" i="3"/>
  <c r="L739" i="3"/>
  <c r="M739" i="3"/>
  <c r="N739" i="3"/>
  <c r="L740" i="3"/>
  <c r="M740" i="3"/>
  <c r="N740" i="3"/>
  <c r="L741" i="3"/>
  <c r="M741" i="3"/>
  <c r="N741" i="3"/>
  <c r="L742" i="3"/>
  <c r="M742" i="3"/>
  <c r="N742" i="3"/>
  <c r="L743" i="3"/>
  <c r="M743" i="3"/>
  <c r="N743" i="3"/>
  <c r="L744" i="3"/>
  <c r="M744" i="3"/>
  <c r="N744" i="3"/>
  <c r="L745" i="3"/>
  <c r="M745" i="3"/>
  <c r="N745" i="3"/>
  <c r="L746" i="3"/>
  <c r="M746" i="3"/>
  <c r="N746" i="3"/>
  <c r="L747" i="3"/>
  <c r="M747" i="3"/>
  <c r="N747" i="3"/>
  <c r="L748" i="3"/>
  <c r="M748" i="3"/>
  <c r="N748" i="3"/>
  <c r="L749" i="3"/>
  <c r="M749" i="3"/>
  <c r="N749" i="3"/>
  <c r="L750" i="3"/>
  <c r="M750" i="3"/>
  <c r="N750" i="3"/>
  <c r="L751" i="3"/>
  <c r="M751" i="3"/>
  <c r="N751" i="3"/>
  <c r="L752" i="3"/>
  <c r="M752" i="3"/>
  <c r="N752" i="3"/>
  <c r="L753" i="3"/>
  <c r="M753" i="3"/>
  <c r="N753" i="3"/>
  <c r="L754" i="3"/>
  <c r="M754" i="3"/>
  <c r="N754" i="3"/>
  <c r="L755" i="3"/>
  <c r="M755" i="3"/>
  <c r="N755" i="3"/>
  <c r="L756" i="3"/>
  <c r="M756" i="3"/>
  <c r="N756" i="3"/>
  <c r="L757" i="3"/>
  <c r="M757" i="3"/>
  <c r="N757" i="3"/>
  <c r="L758" i="3"/>
  <c r="M758" i="3"/>
  <c r="N758" i="3"/>
  <c r="L759" i="3"/>
  <c r="M759" i="3"/>
  <c r="N759" i="3"/>
  <c r="L760" i="3"/>
  <c r="M760" i="3"/>
  <c r="N760" i="3"/>
  <c r="L761" i="3"/>
  <c r="M761" i="3"/>
  <c r="N761" i="3"/>
  <c r="L762" i="3"/>
  <c r="M762" i="3"/>
  <c r="N762" i="3"/>
  <c r="L763" i="3"/>
  <c r="M763" i="3"/>
  <c r="N763" i="3"/>
  <c r="L764" i="3"/>
  <c r="M764" i="3"/>
  <c r="N764" i="3"/>
  <c r="L765" i="3"/>
  <c r="M765" i="3"/>
  <c r="N765" i="3"/>
  <c r="L766" i="3"/>
  <c r="M766" i="3"/>
  <c r="N766" i="3"/>
  <c r="L767" i="3"/>
  <c r="M767" i="3"/>
  <c r="N767" i="3"/>
  <c r="L768" i="3"/>
  <c r="M768" i="3"/>
  <c r="N768" i="3"/>
  <c r="L769" i="3"/>
  <c r="M769" i="3"/>
  <c r="N769" i="3"/>
  <c r="L770" i="3"/>
  <c r="M770" i="3"/>
  <c r="N770" i="3"/>
  <c r="L771" i="3"/>
  <c r="M771" i="3"/>
  <c r="N771" i="3"/>
  <c r="L772" i="3"/>
  <c r="M772" i="3"/>
  <c r="N772" i="3"/>
  <c r="L773" i="3"/>
  <c r="M773" i="3"/>
  <c r="N773" i="3"/>
  <c r="L774" i="3"/>
  <c r="M774" i="3"/>
  <c r="N774" i="3"/>
  <c r="L775" i="3"/>
  <c r="M775" i="3"/>
  <c r="N775" i="3"/>
  <c r="L776" i="3"/>
  <c r="M776" i="3"/>
  <c r="N776" i="3"/>
  <c r="L777" i="3"/>
  <c r="M777" i="3"/>
  <c r="N777" i="3"/>
  <c r="L778" i="3"/>
  <c r="M778" i="3"/>
  <c r="N778" i="3"/>
  <c r="L779" i="3"/>
  <c r="M779" i="3"/>
  <c r="N779" i="3"/>
  <c r="L780" i="3"/>
  <c r="M780" i="3"/>
  <c r="N780" i="3"/>
  <c r="L781" i="3"/>
  <c r="M781" i="3"/>
  <c r="N781" i="3"/>
  <c r="L602" i="3"/>
  <c r="M602" i="3"/>
  <c r="N602" i="3"/>
  <c r="L603" i="3"/>
  <c r="M603" i="3"/>
  <c r="N603" i="3"/>
  <c r="L604" i="3"/>
  <c r="M604" i="3"/>
  <c r="N604" i="3"/>
  <c r="L605" i="3"/>
  <c r="M605" i="3"/>
  <c r="N605" i="3"/>
  <c r="L606" i="3"/>
  <c r="M606" i="3"/>
  <c r="N606" i="3"/>
  <c r="L607" i="3"/>
  <c r="M607" i="3"/>
  <c r="N607" i="3"/>
  <c r="L608" i="3"/>
  <c r="M608" i="3"/>
  <c r="N608" i="3"/>
  <c r="L609" i="3"/>
  <c r="M609" i="3"/>
  <c r="N609" i="3"/>
  <c r="L610" i="3"/>
  <c r="M610" i="3"/>
  <c r="N610" i="3"/>
  <c r="L611" i="3"/>
  <c r="M611" i="3"/>
  <c r="N611" i="3"/>
  <c r="L612" i="3"/>
  <c r="M612" i="3"/>
  <c r="N612" i="3"/>
  <c r="L613" i="3"/>
  <c r="M613" i="3"/>
  <c r="N613" i="3"/>
  <c r="L614" i="3"/>
  <c r="M614" i="3"/>
  <c r="N614" i="3"/>
  <c r="L615" i="3"/>
  <c r="M615" i="3"/>
  <c r="N615" i="3"/>
  <c r="L616" i="3"/>
  <c r="M616" i="3"/>
  <c r="N616" i="3"/>
  <c r="L617" i="3"/>
  <c r="M617" i="3"/>
  <c r="N617" i="3"/>
  <c r="L618" i="3"/>
  <c r="M618" i="3"/>
  <c r="N618" i="3"/>
  <c r="L619" i="3"/>
  <c r="M619" i="3"/>
  <c r="N619" i="3"/>
  <c r="L620" i="3"/>
  <c r="M620" i="3"/>
  <c r="N620" i="3"/>
  <c r="L621" i="3"/>
  <c r="M621" i="3"/>
  <c r="N621" i="3"/>
  <c r="L662" i="3"/>
  <c r="M662" i="3"/>
  <c r="N662" i="3"/>
  <c r="L663" i="3"/>
  <c r="M663" i="3"/>
  <c r="N663" i="3"/>
  <c r="L664" i="3"/>
  <c r="M664" i="3"/>
  <c r="N664" i="3"/>
  <c r="L665" i="3"/>
  <c r="M665" i="3"/>
  <c r="N665" i="3"/>
  <c r="L666" i="3"/>
  <c r="M666" i="3"/>
  <c r="N666" i="3"/>
  <c r="L667" i="3"/>
  <c r="M667" i="3"/>
  <c r="N667" i="3"/>
  <c r="L668" i="3"/>
  <c r="M668" i="3"/>
  <c r="N668" i="3"/>
  <c r="L669" i="3"/>
  <c r="M669" i="3"/>
  <c r="N669" i="3"/>
  <c r="L670" i="3"/>
  <c r="M670" i="3"/>
  <c r="N670" i="3"/>
  <c r="L671" i="3"/>
  <c r="M671" i="3"/>
  <c r="N671" i="3"/>
  <c r="L672" i="3"/>
  <c r="M672" i="3"/>
  <c r="N672" i="3"/>
  <c r="L673" i="3"/>
  <c r="M673" i="3"/>
  <c r="N673" i="3"/>
  <c r="L674" i="3"/>
  <c r="M674" i="3"/>
  <c r="N674" i="3"/>
  <c r="L675" i="3"/>
  <c r="M675" i="3"/>
  <c r="N675" i="3"/>
  <c r="L676" i="3"/>
  <c r="M676" i="3"/>
  <c r="N676" i="3"/>
  <c r="L677" i="3"/>
  <c r="M677" i="3"/>
  <c r="N677" i="3"/>
  <c r="L678" i="3"/>
  <c r="M678" i="3"/>
  <c r="N678" i="3"/>
  <c r="L679" i="3"/>
  <c r="M679" i="3"/>
  <c r="N679" i="3"/>
  <c r="L680" i="3"/>
  <c r="M680" i="3"/>
  <c r="N680" i="3"/>
  <c r="L681" i="3"/>
  <c r="M681" i="3"/>
  <c r="N681" i="3"/>
  <c r="L782" i="3"/>
  <c r="M782" i="3"/>
  <c r="N782" i="3"/>
  <c r="L783" i="3"/>
  <c r="M783" i="3"/>
  <c r="N783" i="3"/>
  <c r="L784" i="3"/>
  <c r="M784" i="3"/>
  <c r="N784" i="3"/>
  <c r="L785" i="3"/>
  <c r="M785" i="3"/>
  <c r="N785" i="3"/>
  <c r="L786" i="3"/>
  <c r="M786" i="3"/>
  <c r="N786" i="3"/>
  <c r="L787" i="3"/>
  <c r="M787" i="3"/>
  <c r="N787" i="3"/>
  <c r="L788" i="3"/>
  <c r="M788" i="3"/>
  <c r="N788" i="3"/>
  <c r="L842" i="3"/>
  <c r="M842" i="3"/>
  <c r="N842" i="3"/>
  <c r="L789" i="3"/>
  <c r="M789" i="3"/>
  <c r="N789" i="3"/>
  <c r="L843" i="3"/>
  <c r="M843" i="3"/>
  <c r="N843" i="3"/>
  <c r="L790" i="3"/>
  <c r="M790" i="3"/>
  <c r="N790" i="3"/>
  <c r="L844" i="3"/>
  <c r="M844" i="3"/>
  <c r="N844" i="3"/>
  <c r="L791" i="3"/>
  <c r="M791" i="3"/>
  <c r="N791" i="3"/>
  <c r="L845" i="3"/>
  <c r="M845" i="3"/>
  <c r="N845" i="3"/>
  <c r="L792" i="3"/>
  <c r="M792" i="3"/>
  <c r="N792" i="3"/>
  <c r="L846" i="3"/>
  <c r="M846" i="3"/>
  <c r="N846" i="3"/>
  <c r="L793" i="3"/>
  <c r="M793" i="3"/>
  <c r="N793" i="3"/>
  <c r="L847" i="3"/>
  <c r="M847" i="3"/>
  <c r="N847" i="3"/>
  <c r="L794" i="3"/>
  <c r="M794" i="3"/>
  <c r="N794" i="3"/>
  <c r="L848" i="3"/>
  <c r="M848" i="3"/>
  <c r="N848" i="3"/>
  <c r="L795" i="3"/>
  <c r="M795" i="3"/>
  <c r="N795" i="3"/>
  <c r="L849" i="3"/>
  <c r="M849" i="3"/>
  <c r="N849" i="3"/>
  <c r="L850" i="3"/>
  <c r="M850" i="3"/>
  <c r="N850" i="3"/>
  <c r="L796" i="3"/>
  <c r="M796" i="3"/>
  <c r="N796" i="3"/>
  <c r="L851" i="3"/>
  <c r="M851" i="3"/>
  <c r="N851" i="3"/>
  <c r="L797" i="3"/>
  <c r="M797" i="3"/>
  <c r="N797" i="3"/>
  <c r="L852" i="3"/>
  <c r="M852" i="3"/>
  <c r="N852" i="3"/>
  <c r="L798" i="3"/>
  <c r="M798" i="3"/>
  <c r="N798" i="3"/>
  <c r="L853" i="3"/>
  <c r="M853" i="3"/>
  <c r="N853" i="3"/>
  <c r="L799" i="3"/>
  <c r="M799" i="3"/>
  <c r="N799" i="3"/>
  <c r="L854" i="3"/>
  <c r="M854" i="3"/>
  <c r="N854" i="3"/>
  <c r="L800" i="3"/>
  <c r="M800" i="3"/>
  <c r="N800" i="3"/>
  <c r="L855" i="3"/>
  <c r="M855" i="3"/>
  <c r="N855" i="3"/>
  <c r="L801" i="3"/>
  <c r="M801" i="3"/>
  <c r="N801" i="3"/>
  <c r="L856" i="3"/>
  <c r="M856" i="3"/>
  <c r="N856" i="3"/>
  <c r="L857" i="3"/>
  <c r="M857" i="3"/>
  <c r="N857" i="3"/>
  <c r="L858" i="3"/>
  <c r="M858" i="3"/>
  <c r="N858" i="3"/>
  <c r="L859" i="3"/>
  <c r="M859" i="3"/>
  <c r="N859" i="3"/>
  <c r="L860" i="3"/>
  <c r="M860" i="3"/>
  <c r="N860" i="3"/>
  <c r="L861" i="3"/>
  <c r="M861" i="3"/>
  <c r="N861" i="3"/>
  <c r="L862" i="3"/>
  <c r="M862" i="3"/>
  <c r="N862" i="3"/>
  <c r="L863" i="3"/>
  <c r="M863" i="3"/>
  <c r="N863" i="3"/>
  <c r="L822" i="3"/>
  <c r="M822" i="3"/>
  <c r="N822" i="3"/>
  <c r="L864" i="3"/>
  <c r="M864" i="3"/>
  <c r="N864" i="3"/>
  <c r="L823" i="3"/>
  <c r="M823" i="3"/>
  <c r="N823" i="3"/>
  <c r="L865" i="3"/>
  <c r="M865" i="3"/>
  <c r="N865" i="3"/>
  <c r="L824" i="3"/>
  <c r="M824" i="3"/>
  <c r="N824" i="3"/>
  <c r="L866" i="3"/>
  <c r="M866" i="3"/>
  <c r="N866" i="3"/>
  <c r="L825" i="3"/>
  <c r="M825" i="3"/>
  <c r="N825" i="3"/>
  <c r="L867" i="3"/>
  <c r="M867" i="3"/>
  <c r="N867" i="3"/>
  <c r="L826" i="3"/>
  <c r="M826" i="3"/>
  <c r="N826" i="3"/>
  <c r="L868" i="3"/>
  <c r="M868" i="3"/>
  <c r="N868" i="3"/>
  <c r="L827" i="3"/>
  <c r="M827" i="3"/>
  <c r="N827" i="3"/>
  <c r="L869" i="3"/>
  <c r="M869" i="3"/>
  <c r="N869" i="3"/>
  <c r="L828" i="3"/>
  <c r="M828" i="3"/>
  <c r="N828" i="3"/>
  <c r="L870" i="3"/>
  <c r="M870" i="3"/>
  <c r="N870" i="3"/>
  <c r="L829" i="3"/>
  <c r="M829" i="3"/>
  <c r="N829" i="3"/>
  <c r="L871" i="3"/>
  <c r="M871" i="3"/>
  <c r="N871" i="3"/>
  <c r="L830" i="3"/>
  <c r="M830" i="3"/>
  <c r="N830" i="3"/>
  <c r="L872" i="3"/>
  <c r="M872" i="3"/>
  <c r="N872" i="3"/>
  <c r="L831" i="3"/>
  <c r="M831" i="3"/>
  <c r="N831" i="3"/>
  <c r="L873" i="3"/>
  <c r="M873" i="3"/>
  <c r="N873" i="3"/>
  <c r="L832" i="3"/>
  <c r="M832" i="3"/>
  <c r="N832" i="3"/>
  <c r="L874" i="3"/>
  <c r="M874" i="3"/>
  <c r="N874" i="3"/>
  <c r="L833" i="3"/>
  <c r="M833" i="3"/>
  <c r="N833" i="3"/>
  <c r="L875" i="3"/>
  <c r="M875" i="3"/>
  <c r="N875" i="3"/>
  <c r="L834" i="3"/>
  <c r="M834" i="3"/>
  <c r="N834" i="3"/>
  <c r="L876" i="3"/>
  <c r="M876" i="3"/>
  <c r="N876" i="3"/>
  <c r="L877" i="3"/>
  <c r="M877" i="3"/>
  <c r="N877" i="3"/>
  <c r="L835" i="3"/>
  <c r="M835" i="3"/>
  <c r="N835" i="3"/>
  <c r="L878" i="3"/>
  <c r="M878" i="3"/>
  <c r="N878" i="3"/>
  <c r="L836" i="3"/>
  <c r="M836" i="3"/>
  <c r="N836" i="3"/>
  <c r="L879" i="3"/>
  <c r="M879" i="3"/>
  <c r="N879" i="3"/>
  <c r="L837" i="3"/>
  <c r="M837" i="3"/>
  <c r="N837" i="3"/>
  <c r="L880" i="3"/>
  <c r="M880" i="3"/>
  <c r="N880" i="3"/>
  <c r="L838" i="3"/>
  <c r="M838" i="3"/>
  <c r="N838" i="3"/>
  <c r="L881" i="3"/>
  <c r="M881" i="3"/>
  <c r="N881" i="3"/>
  <c r="L839" i="3"/>
  <c r="M839" i="3"/>
  <c r="N839" i="3"/>
  <c r="L882" i="3"/>
  <c r="M882" i="3"/>
  <c r="N882" i="3"/>
  <c r="L840" i="3"/>
  <c r="M840" i="3"/>
  <c r="N840" i="3"/>
  <c r="L883" i="3"/>
  <c r="M883" i="3"/>
  <c r="N883" i="3"/>
  <c r="L841" i="3"/>
  <c r="M841" i="3"/>
  <c r="N841" i="3"/>
  <c r="L884" i="3"/>
  <c r="M884" i="3"/>
  <c r="N884" i="3"/>
  <c r="L885" i="3"/>
  <c r="M885" i="3"/>
  <c r="N885" i="3"/>
  <c r="L886" i="3"/>
  <c r="M886" i="3"/>
  <c r="N886" i="3"/>
  <c r="L887" i="3"/>
  <c r="M887" i="3"/>
  <c r="N887" i="3"/>
  <c r="L888" i="3"/>
  <c r="M888" i="3"/>
  <c r="N888" i="3"/>
  <c r="L889" i="3"/>
  <c r="M889" i="3"/>
  <c r="N889" i="3"/>
  <c r="L890" i="3"/>
  <c r="M890" i="3"/>
  <c r="N890" i="3"/>
  <c r="L891" i="3"/>
  <c r="M891" i="3"/>
  <c r="N891" i="3"/>
  <c r="L892" i="3"/>
  <c r="M892" i="3"/>
  <c r="N892" i="3"/>
  <c r="L893" i="3"/>
  <c r="M893" i="3"/>
  <c r="N893" i="3"/>
  <c r="L894" i="3"/>
  <c r="M894" i="3"/>
  <c r="N894" i="3"/>
  <c r="L895" i="3"/>
  <c r="M895" i="3"/>
  <c r="N895" i="3"/>
  <c r="L896" i="3"/>
  <c r="M896" i="3"/>
  <c r="N896" i="3"/>
  <c r="L897" i="3"/>
  <c r="M897" i="3"/>
  <c r="N897" i="3"/>
  <c r="L898" i="3"/>
  <c r="M898" i="3"/>
  <c r="N898" i="3"/>
  <c r="L899" i="3"/>
  <c r="M899" i="3"/>
  <c r="N899" i="3"/>
  <c r="L900" i="3"/>
  <c r="M900" i="3"/>
  <c r="N900" i="3"/>
  <c r="L901" i="3"/>
  <c r="M901" i="3"/>
  <c r="N901" i="3"/>
  <c r="N2" i="3"/>
  <c r="M2" i="3"/>
  <c r="L2" i="3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782" i="1"/>
  <c r="N783" i="1"/>
  <c r="N784" i="1"/>
  <c r="N785" i="1"/>
  <c r="N786" i="1"/>
  <c r="N787" i="1"/>
  <c r="N788" i="1"/>
  <c r="N789" i="1"/>
  <c r="N842" i="1"/>
  <c r="N790" i="1"/>
  <c r="N843" i="1"/>
  <c r="N791" i="1"/>
  <c r="N844" i="1"/>
  <c r="N792" i="1"/>
  <c r="N845" i="1"/>
  <c r="N793" i="1"/>
  <c r="N846" i="1"/>
  <c r="N794" i="1"/>
  <c r="N847" i="1"/>
  <c r="N795" i="1"/>
  <c r="N848" i="1"/>
  <c r="N796" i="1"/>
  <c r="N849" i="1"/>
  <c r="N797" i="1"/>
  <c r="N850" i="1"/>
  <c r="N798" i="1"/>
  <c r="N851" i="1"/>
  <c r="N852" i="1"/>
  <c r="N799" i="1"/>
  <c r="N853" i="1"/>
  <c r="N800" i="1"/>
  <c r="N854" i="1"/>
  <c r="N801" i="1"/>
  <c r="N855" i="1"/>
  <c r="N856" i="1"/>
  <c r="N857" i="1"/>
  <c r="N858" i="1"/>
  <c r="N859" i="1"/>
  <c r="N860" i="1"/>
  <c r="N861" i="1"/>
  <c r="N862" i="1"/>
  <c r="N863" i="1"/>
  <c r="N822" i="1"/>
  <c r="N864" i="1"/>
  <c r="N823" i="1"/>
  <c r="N824" i="1"/>
  <c r="N865" i="1"/>
  <c r="N825" i="1"/>
  <c r="N866" i="1"/>
  <c r="N826" i="1"/>
  <c r="N867" i="1"/>
  <c r="N827" i="1"/>
  <c r="N868" i="1"/>
  <c r="N828" i="1"/>
  <c r="N869" i="1"/>
  <c r="N829" i="1"/>
  <c r="N870" i="1"/>
  <c r="N830" i="1"/>
  <c r="N871" i="1"/>
  <c r="N831" i="1"/>
  <c r="N872" i="1"/>
  <c r="N832" i="1"/>
  <c r="N873" i="1"/>
  <c r="N833" i="1"/>
  <c r="N874" i="1"/>
  <c r="N834" i="1"/>
  <c r="N875" i="1"/>
  <c r="N835" i="1"/>
  <c r="N876" i="1"/>
  <c r="N836" i="1"/>
  <c r="N877" i="1"/>
  <c r="N837" i="1"/>
  <c r="N878" i="1"/>
  <c r="N838" i="1"/>
  <c r="N879" i="1"/>
  <c r="N839" i="1"/>
  <c r="N880" i="1"/>
  <c r="N840" i="1"/>
  <c r="N881" i="1"/>
  <c r="N84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782" i="1"/>
  <c r="M783" i="1"/>
  <c r="M784" i="1"/>
  <c r="M785" i="1"/>
  <c r="M786" i="1"/>
  <c r="M787" i="1"/>
  <c r="M788" i="1"/>
  <c r="M789" i="1"/>
  <c r="M842" i="1"/>
  <c r="M790" i="1"/>
  <c r="M843" i="1"/>
  <c r="M791" i="1"/>
  <c r="M844" i="1"/>
  <c r="M792" i="1"/>
  <c r="M845" i="1"/>
  <c r="M793" i="1"/>
  <c r="M846" i="1"/>
  <c r="M794" i="1"/>
  <c r="M847" i="1"/>
  <c r="M795" i="1"/>
  <c r="M848" i="1"/>
  <c r="M796" i="1"/>
  <c r="M849" i="1"/>
  <c r="M797" i="1"/>
  <c r="M850" i="1"/>
  <c r="M798" i="1"/>
  <c r="M851" i="1"/>
  <c r="M852" i="1"/>
  <c r="M799" i="1"/>
  <c r="M853" i="1"/>
  <c r="M800" i="1"/>
  <c r="M854" i="1"/>
  <c r="M801" i="1"/>
  <c r="M855" i="1"/>
  <c r="M856" i="1"/>
  <c r="M857" i="1"/>
  <c r="M858" i="1"/>
  <c r="M859" i="1"/>
  <c r="M860" i="1"/>
  <c r="M861" i="1"/>
  <c r="M862" i="1"/>
  <c r="M863" i="1"/>
  <c r="M822" i="1"/>
  <c r="M864" i="1"/>
  <c r="M823" i="1"/>
  <c r="M824" i="1"/>
  <c r="M865" i="1"/>
  <c r="M825" i="1"/>
  <c r="M866" i="1"/>
  <c r="M826" i="1"/>
  <c r="M867" i="1"/>
  <c r="M827" i="1"/>
  <c r="M868" i="1"/>
  <c r="M828" i="1"/>
  <c r="M869" i="1"/>
  <c r="M829" i="1"/>
  <c r="M870" i="1"/>
  <c r="M830" i="1"/>
  <c r="M871" i="1"/>
  <c r="M831" i="1"/>
  <c r="M872" i="1"/>
  <c r="M832" i="1"/>
  <c r="M873" i="1"/>
  <c r="M833" i="1"/>
  <c r="M874" i="1"/>
  <c r="M834" i="1"/>
  <c r="M875" i="1"/>
  <c r="M835" i="1"/>
  <c r="M876" i="1"/>
  <c r="M836" i="1"/>
  <c r="M877" i="1"/>
  <c r="M837" i="1"/>
  <c r="M878" i="1"/>
  <c r="M838" i="1"/>
  <c r="M879" i="1"/>
  <c r="M839" i="1"/>
  <c r="M880" i="1"/>
  <c r="M840" i="1"/>
  <c r="M881" i="1"/>
  <c r="M84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782" i="1"/>
  <c r="L783" i="1"/>
  <c r="L784" i="1"/>
  <c r="L785" i="1"/>
  <c r="L786" i="1"/>
  <c r="L787" i="1"/>
  <c r="L788" i="1"/>
  <c r="L789" i="1"/>
  <c r="L842" i="1"/>
  <c r="L790" i="1"/>
  <c r="L843" i="1"/>
  <c r="L791" i="1"/>
  <c r="L844" i="1"/>
  <c r="L792" i="1"/>
  <c r="L845" i="1"/>
  <c r="L793" i="1"/>
  <c r="L846" i="1"/>
  <c r="L794" i="1"/>
  <c r="L847" i="1"/>
  <c r="L795" i="1"/>
  <c r="L848" i="1"/>
  <c r="L796" i="1"/>
  <c r="L849" i="1"/>
  <c r="L797" i="1"/>
  <c r="L850" i="1"/>
  <c r="L798" i="1"/>
  <c r="L851" i="1"/>
  <c r="L852" i="1"/>
  <c r="L799" i="1"/>
  <c r="L853" i="1"/>
  <c r="L800" i="1"/>
  <c r="L854" i="1"/>
  <c r="L801" i="1"/>
  <c r="L855" i="1"/>
  <c r="L856" i="1"/>
  <c r="L857" i="1"/>
  <c r="L858" i="1"/>
  <c r="L859" i="1"/>
  <c r="L860" i="1"/>
  <c r="L861" i="1"/>
  <c r="L862" i="1"/>
  <c r="L863" i="1"/>
  <c r="L822" i="1"/>
  <c r="L864" i="1"/>
  <c r="L823" i="1"/>
  <c r="L824" i="1"/>
  <c r="L865" i="1"/>
  <c r="L825" i="1"/>
  <c r="L866" i="1"/>
  <c r="L826" i="1"/>
  <c r="L867" i="1"/>
  <c r="L827" i="1"/>
  <c r="L868" i="1"/>
  <c r="L828" i="1"/>
  <c r="L869" i="1"/>
  <c r="L829" i="1"/>
  <c r="L870" i="1"/>
  <c r="L830" i="1"/>
  <c r="L871" i="1"/>
  <c r="L831" i="1"/>
  <c r="L872" i="1"/>
  <c r="L832" i="1"/>
  <c r="L873" i="1"/>
  <c r="L833" i="1"/>
  <c r="L874" i="1"/>
  <c r="L834" i="1"/>
  <c r="L875" i="1"/>
  <c r="L835" i="1"/>
  <c r="L876" i="1"/>
  <c r="L836" i="1"/>
  <c r="L877" i="1"/>
  <c r="L837" i="1"/>
  <c r="L878" i="1"/>
  <c r="L838" i="1"/>
  <c r="L879" i="1"/>
  <c r="L839" i="1"/>
  <c r="L880" i="1"/>
  <c r="L840" i="1"/>
  <c r="L881" i="1"/>
  <c r="L84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2" i="1"/>
</calcChain>
</file>

<file path=xl/sharedStrings.xml><?xml version="1.0" encoding="utf-8"?>
<sst xmlns="http://schemas.openxmlformats.org/spreadsheetml/2006/main" count="8881" uniqueCount="2152">
  <si>
    <t>Tue May 09 15:11:39 CEST 2023</t>
  </si>
  <si>
    <t>false</t>
  </si>
  <si>
    <t>true</t>
  </si>
  <si>
    <t>Roszieg_25_2m_Low_Low.txt</t>
  </si>
  <si>
    <t>Tue May 09 15:12:13 CEST 2023</t>
  </si>
  <si>
    <t>Tue May 09 15:12:46 CEST 2023</t>
  </si>
  <si>
    <t>Tue May 09 15:13:20 CEST 2023</t>
  </si>
  <si>
    <t>Tue May 09 15:13:58 CEST 2023</t>
  </si>
  <si>
    <t>Tue May 09 15:14:34 CEST 2023</t>
  </si>
  <si>
    <t>Tue May 09 15:15:08 CEST 2023</t>
  </si>
  <si>
    <t>Tue May 09 15:15:43 CEST 2023</t>
  </si>
  <si>
    <t>Tue May 09 15:16:15 CEST 2023</t>
  </si>
  <si>
    <t>Tue May 09 15:17:05 CEST 2023</t>
  </si>
  <si>
    <t>Tue May 09 15:17:46 CEST 2023</t>
  </si>
  <si>
    <t>Tue May 09 15:18:20 CEST 2023</t>
  </si>
  <si>
    <t>Tue May 09 15:18:55 CEST 2023</t>
  </si>
  <si>
    <t>Tue May 09 15:19:29 CEST 2023</t>
  </si>
  <si>
    <t>Tue May 09 15:20:14 CEST 2023</t>
  </si>
  <si>
    <t>Tue May 09 15:21:02 CEST 2023</t>
  </si>
  <si>
    <t>Tue May 09 15:21:54 CEST 2023</t>
  </si>
  <si>
    <t>Tue May 09 15:22:46 CEST 2023</t>
  </si>
  <si>
    <t>Tue May 09 15:23:39 CEST 2023</t>
  </si>
  <si>
    <t>Tue May 09 15:24:27 CEST 2023</t>
  </si>
  <si>
    <t>Tue May 09 15:25:18 CEST 2023</t>
  </si>
  <si>
    <t>Roszieg_25_2m_Low_Medium.txt</t>
  </si>
  <si>
    <t>Tue May 09 15:26:08 CEST 2023</t>
  </si>
  <si>
    <t>Tue May 09 15:26:59 CEST 2023</t>
  </si>
  <si>
    <t>Tue May 09 15:27:50 CEST 2023</t>
  </si>
  <si>
    <t>Tue May 09 15:28:42 CEST 2023</t>
  </si>
  <si>
    <t>Tue May 09 15:29:31 CEST 2023</t>
  </si>
  <si>
    <t>Tue May 09 15:30:23 CEST 2023</t>
  </si>
  <si>
    <t>Tue May 09 15:31:16 CEST 2023</t>
  </si>
  <si>
    <t>Tue May 09 15:32:10 CEST 2023</t>
  </si>
  <si>
    <t>Tue May 09 15:33:02 CEST 2023</t>
  </si>
  <si>
    <t>Tue May 09 15:33:57 CEST 2023</t>
  </si>
  <si>
    <t>Tue May 09 15:34:50 CEST 2023</t>
  </si>
  <si>
    <t>Tue May 09 15:35:35 CEST 2023</t>
  </si>
  <si>
    <t>Tue May 09 15:36:27 CEST 2023</t>
  </si>
  <si>
    <t>Tue May 09 15:37:19 CEST 2023</t>
  </si>
  <si>
    <t>Tue May 09 15:38:13 CEST 2023</t>
  </si>
  <si>
    <t>Tue May 09 15:39:05 CEST 2023</t>
  </si>
  <si>
    <t>Tue May 09 15:39:58 CEST 2023</t>
  </si>
  <si>
    <t>Tue May 09 15:40:54 CEST 2023</t>
  </si>
  <si>
    <t>Tue May 09 15:41:48 CEST 2023</t>
  </si>
  <si>
    <t>Tue May 09 15:42:40 CEST 2023</t>
  </si>
  <si>
    <t>Roszieg_25_2m_Low_High.txt</t>
  </si>
  <si>
    <t>Tue May 09 15:43:38 CEST 2023</t>
  </si>
  <si>
    <t>Tue May 09 15:44:29 CEST 2023</t>
  </si>
  <si>
    <t>Tue May 09 15:45:26 CEST 2023</t>
  </si>
  <si>
    <t>Tue May 09 15:46:21 CEST 2023</t>
  </si>
  <si>
    <t>Tue May 09 15:47:14 CEST 2023</t>
  </si>
  <si>
    <t>Tue May 09 15:48:11 CEST 2023</t>
  </si>
  <si>
    <t>Tue May 09 15:48:59 CEST 2023</t>
  </si>
  <si>
    <t>Tue May 09 15:49:52 CEST 2023</t>
  </si>
  <si>
    <t>Tue May 09 15:50:46 CEST 2023</t>
  </si>
  <si>
    <t>Tue May 09 15:51:38 CEST 2023</t>
  </si>
  <si>
    <t>Tue May 09 15:52:32 CEST 2023</t>
  </si>
  <si>
    <t>Tue May 09 15:53:24 CEST 2023</t>
  </si>
  <si>
    <t>Tue May 09 15:54:17 CEST 2023</t>
  </si>
  <si>
    <t>Tue May 09 15:55:12 CEST 2023</t>
  </si>
  <si>
    <t>Tue May 09 15:56:03 CEST 2023</t>
  </si>
  <si>
    <t>Tue May 09 15:56:40 CEST 2023</t>
  </si>
  <si>
    <t>Tue May 09 15:57:16 CEST 2023</t>
  </si>
  <si>
    <t>Tue May 09 15:57:48 CEST 2023</t>
  </si>
  <si>
    <t>Tue May 09 15:58:25 CEST 2023</t>
  </si>
  <si>
    <t>Tue May 09 15:59:00 CEST 2023</t>
  </si>
  <si>
    <t>Roszieg_25_2m_Medium_Low.txt</t>
  </si>
  <si>
    <t>Tue May 09 15:59:32 CEST 2023</t>
  </si>
  <si>
    <t>Tue May 09 16:00:07 CEST 2023</t>
  </si>
  <si>
    <t>Tue May 09 16:00:43 CEST 2023</t>
  </si>
  <si>
    <t>Tue May 09 16:01:18 CEST 2023</t>
  </si>
  <si>
    <t>Tue May 09 16:01:58 CEST 2023</t>
  </si>
  <si>
    <t>Tue May 09 16:02:46 CEST 2023</t>
  </si>
  <si>
    <t>Tue May 09 16:03:40 CEST 2023</t>
  </si>
  <si>
    <t>Tue May 09 16:04:34 CEST 2023</t>
  </si>
  <si>
    <t>Tue May 09 16:05:26 CEST 2023</t>
  </si>
  <si>
    <t>Tue May 09 16:06:16 CEST 2023</t>
  </si>
  <si>
    <t>Tue May 09 16:07:05 CEST 2023</t>
  </si>
  <si>
    <t>Tue May 09 16:07:55 CEST 2023</t>
  </si>
  <si>
    <t>Tue May 09 16:08:52 CEST 2023</t>
  </si>
  <si>
    <t>Tue May 09 16:09:47 CEST 2023</t>
  </si>
  <si>
    <t>Tue May 09 16:10:42 CEST 2023</t>
  </si>
  <si>
    <t>Tue May 09 16:11:39 CEST 2023</t>
  </si>
  <si>
    <t>Tue May 09 16:12:33 CEST 2023</t>
  </si>
  <si>
    <t>Tue May 09 16:13:27 CEST 2023</t>
  </si>
  <si>
    <t>Tue May 09 16:14:11 CEST 2023</t>
  </si>
  <si>
    <t>Tue May 09 16:15:07 CEST 2023</t>
  </si>
  <si>
    <t>Roszieg_25_2m_Medium_Medium.txt</t>
  </si>
  <si>
    <t>Tue May 09 16:16:05 CEST 2023</t>
  </si>
  <si>
    <t>Tue May 09 16:16:54 CEST 2023</t>
  </si>
  <si>
    <t>Tue May 09 16:17:46 CEST 2023</t>
  </si>
  <si>
    <t>Tue May 09 16:18:38 CEST 2023</t>
  </si>
  <si>
    <t>Tue May 09 16:19:31 CEST 2023</t>
  </si>
  <si>
    <t>Tue May 09 16:20:26 CEST 2023</t>
  </si>
  <si>
    <t>Tue May 09 16:21:24 CEST 2023</t>
  </si>
  <si>
    <t>Tue May 09 16:22:21 CEST 2023</t>
  </si>
  <si>
    <t>Tue May 09 16:23:13 CEST 2023</t>
  </si>
  <si>
    <t>Tue May 09 16:24:09 CEST 2023</t>
  </si>
  <si>
    <t>Tue May 09 16:25:02 CEST 2023</t>
  </si>
  <si>
    <t>Tue May 09 16:25:55 CEST 2023</t>
  </si>
  <si>
    <t>Tue May 09 16:26:47 CEST 2023</t>
  </si>
  <si>
    <t>Tue May 09 16:27:31 CEST 2023</t>
  </si>
  <si>
    <t>Tue May 09 16:28:23 CEST 2023</t>
  </si>
  <si>
    <t>Tue May 09 16:29:12 CEST 2023</t>
  </si>
  <si>
    <t>Tue May 09 16:30:04 CEST 2023</t>
  </si>
  <si>
    <t>Tue May 09 16:30:56 CEST 2023</t>
  </si>
  <si>
    <t>Tue May 09 16:31:41 CEST 2023</t>
  </si>
  <si>
    <t>Tue May 09 16:32:18 CEST 2023</t>
  </si>
  <si>
    <t>Roszieg_25_2m_Medium_High.txt</t>
  </si>
  <si>
    <t>Tue May 09 16:33:01 CEST 2023</t>
  </si>
  <si>
    <t>Tue May 09 16:33:51 CEST 2023</t>
  </si>
  <si>
    <t>Tue May 09 16:34:47 CEST 2023</t>
  </si>
  <si>
    <t>Tue May 09 16:35:39 CEST 2023</t>
  </si>
  <si>
    <t>Tue May 09 16:36:28 CEST 2023</t>
  </si>
  <si>
    <t>Tue May 09 16:37:26 CEST 2023</t>
  </si>
  <si>
    <t>Tue May 09 16:38:22 CEST 2023</t>
  </si>
  <si>
    <t>Tue May 09 16:39:31 CEST 2023</t>
  </si>
  <si>
    <t>Tue May 09 16:40:33 CEST 2023</t>
  </si>
  <si>
    <t>Tue May 09 16:41:27 CEST 2023</t>
  </si>
  <si>
    <t>Tue May 09 16:42:20 CEST 2023</t>
  </si>
  <si>
    <t>Tue May 09 16:43:18 CEST 2023</t>
  </si>
  <si>
    <t>Tue May 09 16:44:15 CEST 2023</t>
  </si>
  <si>
    <t>Tue May 09 16:45:07 CEST 2023</t>
  </si>
  <si>
    <t>Tue May 09 16:46:02 CEST 2023</t>
  </si>
  <si>
    <t>Tue May 09 16:46:51 CEST 2023</t>
  </si>
  <si>
    <t>Tue May 09 16:47:47 CEST 2023</t>
  </si>
  <si>
    <t>Tue May 09 16:48:46 CEST 2023</t>
  </si>
  <si>
    <t>Tue May 09 16:49:51 CEST 2023</t>
  </si>
  <si>
    <t>Tue May 09 16:50:45 CEST 2023</t>
  </si>
  <si>
    <t>Roszieg_25_2m_High_Low.txt</t>
  </si>
  <si>
    <t>Tue May 09 16:51:40 CEST 2023</t>
  </si>
  <si>
    <t>Tue May 09 16:52:27 CEST 2023</t>
  </si>
  <si>
    <t>Tue May 09 16:53:18 CEST 2023</t>
  </si>
  <si>
    <t>Tue May 09 16:54:10 CEST 2023</t>
  </si>
  <si>
    <t>Tue May 09 16:54:57 CEST 2023</t>
  </si>
  <si>
    <t>Tue May 09 16:55:47 CEST 2023</t>
  </si>
  <si>
    <t>Tue May 09 16:56:40 CEST 2023</t>
  </si>
  <si>
    <t>Tue May 09 16:57:36 CEST 2023</t>
  </si>
  <si>
    <t>Tue May 09 16:58:19 CEST 2023</t>
  </si>
  <si>
    <t>Tue May 09 16:59:11 CEST 2023</t>
  </si>
  <si>
    <t>Tue May 09 16:59:57 CEST 2023</t>
  </si>
  <si>
    <t>Tue May 09 17:00:52 CEST 2023</t>
  </si>
  <si>
    <t>Tue May 09 17:01:43 CEST 2023</t>
  </si>
  <si>
    <t>Tue May 09 17:02:35 CEST 2023</t>
  </si>
  <si>
    <t>Tue May 09 17:03:28 CEST 2023</t>
  </si>
  <si>
    <t>Tue May 09 17:04:22 CEST 2023</t>
  </si>
  <si>
    <t>Tue May 09 17:05:13 CEST 2023</t>
  </si>
  <si>
    <t>Tue May 09 17:06:07 CEST 2023</t>
  </si>
  <si>
    <t>Tue May 09 17:07:00 CEST 2023</t>
  </si>
  <si>
    <t>Tue May 09 17:08:00 CEST 2023</t>
  </si>
  <si>
    <t>Roszieg_25_2m_High_Medium.txt</t>
  </si>
  <si>
    <t>Tue May 09 17:09:00 CEST 2023</t>
  </si>
  <si>
    <t>Tue May 09 17:09:59 CEST 2023</t>
  </si>
  <si>
    <t>Tue May 09 17:10:59 CEST 2023</t>
  </si>
  <si>
    <t>Tue May 09 17:11:50 CEST 2023</t>
  </si>
  <si>
    <t>Tue May 09 17:12:47 CEST 2023</t>
  </si>
  <si>
    <t>Tue May 09 17:13:36 CEST 2023</t>
  </si>
  <si>
    <t>Tue May 09 17:14:34 CEST 2023</t>
  </si>
  <si>
    <t>Tue May 09 17:15:32 CEST 2023</t>
  </si>
  <si>
    <t>Tue May 09 17:16:28 CEST 2023</t>
  </si>
  <si>
    <t>Tue May 09 17:17:18 CEST 2023</t>
  </si>
  <si>
    <t>Tue May 09 17:18:17 CEST 2023</t>
  </si>
  <si>
    <t>Tue May 09 17:19:14 CEST 2023</t>
  </si>
  <si>
    <t>Tue May 09 17:20:11 CEST 2023</t>
  </si>
  <si>
    <t>Tue May 09 17:21:05 CEST 2023</t>
  </si>
  <si>
    <t>Tue May 09 17:21:58 CEST 2023</t>
  </si>
  <si>
    <t>Tue May 09 17:22:58 CEST 2023</t>
  </si>
  <si>
    <t>Tue May 09 17:23:55 CEST 2023</t>
  </si>
  <si>
    <t>Tue May 09 17:24:54 CEST 2023</t>
  </si>
  <si>
    <t>Tue May 09 17:25:47 CEST 2023</t>
  </si>
  <si>
    <t>Tue May 09 17:26:40 CEST 2023</t>
  </si>
  <si>
    <t>Roszieg_25_2m_High_High.txt</t>
  </si>
  <si>
    <t>Tue May 09 17:27:34 CEST 2023</t>
  </si>
  <si>
    <t>Tue May 09 17:28:31 CEST 2023</t>
  </si>
  <si>
    <t>Tue May 09 17:29:22 CEST 2023</t>
  </si>
  <si>
    <t>Tue May 09 17:30:17 CEST 2023</t>
  </si>
  <si>
    <t>Tue May 09 17:31:11 CEST 2023</t>
  </si>
  <si>
    <t>Tue May 09 17:32:09 CEST 2023</t>
  </si>
  <si>
    <t>Tue May 09 17:33:03 CEST 2023</t>
  </si>
  <si>
    <t>Tue May 09 17:33:57 CEST 2023</t>
  </si>
  <si>
    <t>Tue May 09 17:34:55 CEST 2023</t>
  </si>
  <si>
    <t>Tue May 09 17:35:54 CEST 2023</t>
  </si>
  <si>
    <t>Tue May 09 17:36:50 CEST 2023</t>
  </si>
  <si>
    <t>Tue May 09 17:37:42 CEST 2023</t>
  </si>
  <si>
    <t>Tue May 09 17:38:35 CEST 2023</t>
  </si>
  <si>
    <t>Tue May 09 17:39:31 CEST 2023</t>
  </si>
  <si>
    <t>Tue May 09 17:40:26 CEST 2023</t>
  </si>
  <si>
    <t>Tue May 09 17:41:18 CEST 2023</t>
  </si>
  <si>
    <t>Tue May 09 17:42:22 CEST 2023</t>
  </si>
  <si>
    <t>Tue May 09 17:43:17 CEST 2023</t>
  </si>
  <si>
    <t>Tue May 09 17:44:16 CEST 2023</t>
  </si>
  <si>
    <t>Tue May 09 17:45:40 CEST 2023</t>
  </si>
  <si>
    <t>Gunther_35_2m_Low_Low.txt</t>
  </si>
  <si>
    <t>Tue May 09 17:47:02 CEST 2023</t>
  </si>
  <si>
    <t>Tue May 09 17:48:25 CEST 2023</t>
  </si>
  <si>
    <t>Tue May 09 17:49:44 CEST 2023</t>
  </si>
  <si>
    <t>Tue May 09 17:51:04 CEST 2023</t>
  </si>
  <si>
    <t>Tue May 09 17:52:25 CEST 2023</t>
  </si>
  <si>
    <t>Tue May 09 17:53:36 CEST 2023</t>
  </si>
  <si>
    <t>Tue May 09 17:54:31 CEST 2023</t>
  </si>
  <si>
    <t>Tue May 09 17:55:26 CEST 2023</t>
  </si>
  <si>
    <t>Tue May 09 17:56:18 CEST 2023</t>
  </si>
  <si>
    <t>Tue May 09 17:57:16 CEST 2023</t>
  </si>
  <si>
    <t>Tue May 09 17:58:11 CEST 2023</t>
  </si>
  <si>
    <t>Tue May 09 17:59:06 CEST 2023</t>
  </si>
  <si>
    <t>Tue May 09 18:00:02 CEST 2023</t>
  </si>
  <si>
    <t>Tue May 09 18:00:56 CEST 2023</t>
  </si>
  <si>
    <t>Tue May 09 18:01:49 CEST 2023</t>
  </si>
  <si>
    <t>Tue May 09 18:02:46 CEST 2023</t>
  </si>
  <si>
    <t>Tue May 09 18:03:37 CEST 2023</t>
  </si>
  <si>
    <t>Tue May 09 18:04:32 CEST 2023</t>
  </si>
  <si>
    <t>Tue May 09 18:05:23 CEST 2023</t>
  </si>
  <si>
    <t>Tue May 09 18:06:25 CEST 2023</t>
  </si>
  <si>
    <t>Gunther_35_2m_Low_Medium.txt</t>
  </si>
  <si>
    <t>Tue May 09 18:07:25 CEST 2023</t>
  </si>
  <si>
    <t>Tue May 09 18:08:26 CEST 2023</t>
  </si>
  <si>
    <t>Tue May 09 18:09:27 CEST 2023</t>
  </si>
  <si>
    <t>Tue May 09 18:10:29 CEST 2023</t>
  </si>
  <si>
    <t>Tue May 09 18:11:30 CEST 2023</t>
  </si>
  <si>
    <t>Tue May 09 18:12:33 CEST 2023</t>
  </si>
  <si>
    <t>Tue May 09 18:13:33 CEST 2023</t>
  </si>
  <si>
    <t>Tue May 09 18:14:32 CEST 2023</t>
  </si>
  <si>
    <t>Tue May 09 18:15:34 CEST 2023</t>
  </si>
  <si>
    <t>Tue May 09 18:16:38 CEST 2023</t>
  </si>
  <si>
    <t>Tue May 09 18:17:41 CEST 2023</t>
  </si>
  <si>
    <t>Tue May 09 18:18:45 CEST 2023</t>
  </si>
  <si>
    <t>Tue May 09 18:19:44 CEST 2023</t>
  </si>
  <si>
    <t>Tue May 09 18:20:46 CEST 2023</t>
  </si>
  <si>
    <t>Tue May 09 18:21:48 CEST 2023</t>
  </si>
  <si>
    <t>Tue May 09 18:22:52 CEST 2023</t>
  </si>
  <si>
    <t>Tue May 09 18:24:10 CEST 2023</t>
  </si>
  <si>
    <t>Tue May 09 18:25:40 CEST 2023</t>
  </si>
  <si>
    <t>Tue May 09 18:27:08 CEST 2023</t>
  </si>
  <si>
    <t>Tue May 09 18:28:36 CEST 2023</t>
  </si>
  <si>
    <t>Gunther_35_2m_Low_High.txt</t>
  </si>
  <si>
    <t>Tue May 09 18:30:04 CEST 2023</t>
  </si>
  <si>
    <t>Tue May 09 18:31:34 CEST 2023</t>
  </si>
  <si>
    <t>Tue May 09 18:33:09 CEST 2023</t>
  </si>
  <si>
    <t>Tue May 09 18:34:40 CEST 2023</t>
  </si>
  <si>
    <t>Tue May 09 18:36:05 CEST 2023</t>
  </si>
  <si>
    <t>Tue May 09 18:37:08 CEST 2023</t>
  </si>
  <si>
    <t>Tue May 09 18:38:06 CEST 2023</t>
  </si>
  <si>
    <t>Tue May 09 18:39:02 CEST 2023</t>
  </si>
  <si>
    <t>Tue May 09 18:39:55 CEST 2023</t>
  </si>
  <si>
    <t>Tue May 09 18:40:52 CEST 2023</t>
  </si>
  <si>
    <t>Tue May 09 18:41:58 CEST 2023</t>
  </si>
  <si>
    <t>Tue May 09 18:43:21 CEST 2023</t>
  </si>
  <si>
    <t>Tue May 09 18:44:50 CEST 2023</t>
  </si>
  <si>
    <t>Tue May 09 18:46:17 CEST 2023</t>
  </si>
  <si>
    <t>Tue May 09 18:47:44 CEST 2023</t>
  </si>
  <si>
    <t>Tue May 09 18:49:06 CEST 2023</t>
  </si>
  <si>
    <t>Tue May 09 18:50:16 CEST 2023</t>
  </si>
  <si>
    <t>Tue May 09 18:51:13 CEST 2023</t>
  </si>
  <si>
    <t>Tue May 09 18:52:11 CEST 2023</t>
  </si>
  <si>
    <t>Tue May 09 18:53:04 CEST 2023</t>
  </si>
  <si>
    <t>Gunther_35_2m_Medium_Low.txt</t>
  </si>
  <si>
    <t>Tue May 09 18:53:56 CEST 2023</t>
  </si>
  <si>
    <t>Tue May 09 18:54:48 CEST 2023</t>
  </si>
  <si>
    <t>Tue May 09 18:55:42 CEST 2023</t>
  </si>
  <si>
    <t>Tue May 09 18:56:36 CEST 2023</t>
  </si>
  <si>
    <t>Tue May 09 18:57:30 CEST 2023</t>
  </si>
  <si>
    <t>Tue May 09 18:58:22 CEST 2023</t>
  </si>
  <si>
    <t>Tue May 09 18:59:15 CEST 2023</t>
  </si>
  <si>
    <t>Tue May 09 19:00:10 CEST 2023</t>
  </si>
  <si>
    <t>Tue May 09 19:01:17 CEST 2023</t>
  </si>
  <si>
    <t>Tue May 09 19:02:33 CEST 2023</t>
  </si>
  <si>
    <t>Tue May 09 19:03:53 CEST 2023</t>
  </si>
  <si>
    <t>Tue May 09 19:05:15 CEST 2023</t>
  </si>
  <si>
    <t>Tue May 09 19:06:30 CEST 2023</t>
  </si>
  <si>
    <t>Tue May 09 19:07:44 CEST 2023</t>
  </si>
  <si>
    <t>Tue May 09 19:09:04 CEST 2023</t>
  </si>
  <si>
    <t>Tue May 09 19:10:22 CEST 2023</t>
  </si>
  <si>
    <t>Tue May 09 19:11:42 CEST 2023</t>
  </si>
  <si>
    <t>Tue May 09 19:13:03 CEST 2023</t>
  </si>
  <si>
    <t>Tue May 09 19:14:21 CEST 2023</t>
  </si>
  <si>
    <t>Tue May 09 19:15:45 CEST 2023</t>
  </si>
  <si>
    <t>Gunther_35_2m_Medium_Medium.txt</t>
  </si>
  <si>
    <t>Tue May 09 19:17:12 CEST 2023</t>
  </si>
  <si>
    <t>Tue May 09 19:18:46 CEST 2023</t>
  </si>
  <si>
    <t>Tue May 09 19:20:08 CEST 2023</t>
  </si>
  <si>
    <t>Tue May 09 19:21:40 CEST 2023</t>
  </si>
  <si>
    <t>Tue May 09 19:23:09 CEST 2023</t>
  </si>
  <si>
    <t>Tue May 09 19:24:45 CEST 2023</t>
  </si>
  <si>
    <t>Tue May 09 19:26:18 CEST 2023</t>
  </si>
  <si>
    <t>Tue May 09 19:27:57 CEST 2023</t>
  </si>
  <si>
    <t>Tue May 09 19:29:30 CEST 2023</t>
  </si>
  <si>
    <t>Tue May 09 19:31:01 CEST 2023</t>
  </si>
  <si>
    <t>Tue May 09 19:32:31 CEST 2023</t>
  </si>
  <si>
    <t>Tue May 09 19:33:50 CEST 2023</t>
  </si>
  <si>
    <t>Tue May 09 19:35:22 CEST 2023</t>
  </si>
  <si>
    <t>Tue May 09 19:37:01 CEST 2023</t>
  </si>
  <si>
    <t>Tue May 09 19:38:40 CEST 2023</t>
  </si>
  <si>
    <t>Tue May 09 19:39:48 CEST 2023</t>
  </si>
  <si>
    <t>Tue May 09 19:40:50 CEST 2023</t>
  </si>
  <si>
    <t>Tue May 09 19:42:18 CEST 2023</t>
  </si>
  <si>
    <t>Tue May 09 19:43:44 CEST 2023</t>
  </si>
  <si>
    <t>Tue May 09 19:45:13 CEST 2023</t>
  </si>
  <si>
    <t>Gunther_35_2m_Medium_High.txt</t>
  </si>
  <si>
    <t>Tue May 09 19:46:37 CEST 2023</t>
  </si>
  <si>
    <t>Tue May 09 19:48:06 CEST 2023</t>
  </si>
  <si>
    <t>Tue May 09 19:49:34 CEST 2023</t>
  </si>
  <si>
    <t>Tue May 09 19:51:03 CEST 2023</t>
  </si>
  <si>
    <t>Tue May 09 19:52:24 CEST 2023</t>
  </si>
  <si>
    <t>Tue May 09 19:53:48 CEST 2023</t>
  </si>
  <si>
    <t>Tue May 09 19:55:15 CEST 2023</t>
  </si>
  <si>
    <t>Tue May 09 19:56:43 CEST 2023</t>
  </si>
  <si>
    <t>Tue May 09 19:58:16 CEST 2023</t>
  </si>
  <si>
    <t>Tue May 09 19:59:44 CEST 2023</t>
  </si>
  <si>
    <t>Tue May 09 20:01:12 CEST 2023</t>
  </si>
  <si>
    <t>Tue May 09 20:02:09 CEST 2023</t>
  </si>
  <si>
    <t>Tue May 09 20:03:09 CEST 2023</t>
  </si>
  <si>
    <t>Tue May 09 20:04:13 CEST 2023</t>
  </si>
  <si>
    <t>Tue May 09 20:05:12 CEST 2023</t>
  </si>
  <si>
    <t>Tue May 09 20:06:09 CEST 2023</t>
  </si>
  <si>
    <t>Tue May 09 20:07:09 CEST 2023</t>
  </si>
  <si>
    <t>Tue May 09 20:08:23 CEST 2023</t>
  </si>
  <si>
    <t>Tue May 09 20:09:45 CEST 2023</t>
  </si>
  <si>
    <t>Tue May 09 20:11:11 CEST 2023</t>
  </si>
  <si>
    <t>Gunther_35_2m_High_Low.txt</t>
  </si>
  <si>
    <t>Tue May 09 20:12:32 CEST 2023</t>
  </si>
  <si>
    <t>Tue May 09 20:13:43 CEST 2023</t>
  </si>
  <si>
    <t>Tue May 09 20:14:35 CEST 2023</t>
  </si>
  <si>
    <t>Tue May 09 20:15:26 CEST 2023</t>
  </si>
  <si>
    <t>Tue May 09 20:16:21 CEST 2023</t>
  </si>
  <si>
    <t>Tue May 09 20:17:17 CEST 2023</t>
  </si>
  <si>
    <t>Tue May 09 20:18:09 CEST 2023</t>
  </si>
  <si>
    <t>Tue May 09 20:19:03 CEST 2023</t>
  </si>
  <si>
    <t>Tue May 09 20:19:55 CEST 2023</t>
  </si>
  <si>
    <t>Tue May 09 20:20:49 CEST 2023</t>
  </si>
  <si>
    <t>Tue May 09 20:21:43 CEST 2023</t>
  </si>
  <si>
    <t>Tue May 09 20:22:37 CEST 2023</t>
  </si>
  <si>
    <t>Tue May 09 20:23:34 CEST 2023</t>
  </si>
  <si>
    <t>Tue May 09 20:24:27 CEST 2023</t>
  </si>
  <si>
    <t>Tue May 09 20:25:21 CEST 2023</t>
  </si>
  <si>
    <t>Tue May 09 20:26:15 CEST 2023</t>
  </si>
  <si>
    <t>Tue May 09 20:27:10 CEST 2023</t>
  </si>
  <si>
    <t>Tue May 09 20:28:02 CEST 2023</t>
  </si>
  <si>
    <t>Tue May 09 20:28:53 CEST 2023</t>
  </si>
  <si>
    <t>Tue May 09 20:29:51 CEST 2023</t>
  </si>
  <si>
    <t>Gunther_35_2m_High_Medium.txt</t>
  </si>
  <si>
    <t>Tue May 09 20:30:50 CEST 2023</t>
  </si>
  <si>
    <t>Tue May 09 20:31:56 CEST 2023</t>
  </si>
  <si>
    <t>Tue May 09 20:33:01 CEST 2023</t>
  </si>
  <si>
    <t>Tue May 09 20:34:00 CEST 2023</t>
  </si>
  <si>
    <t>Tue May 09 20:35:05 CEST 2023</t>
  </si>
  <si>
    <t>Tue May 09 20:36:07 CEST 2023</t>
  </si>
  <si>
    <t>Tue May 09 20:37:08 CEST 2023</t>
  </si>
  <si>
    <t>Tue May 09 20:38:14 CEST 2023</t>
  </si>
  <si>
    <t>Tue May 09 20:39:16 CEST 2023</t>
  </si>
  <si>
    <t>Tue May 09 20:40:23 CEST 2023</t>
  </si>
  <si>
    <t>Tue May 09 20:41:22 CEST 2023</t>
  </si>
  <si>
    <t>Tue May 09 20:42:24 CEST 2023</t>
  </si>
  <si>
    <t>Tue May 09 20:43:27 CEST 2023</t>
  </si>
  <si>
    <t>Tue May 09 20:44:29 CEST 2023</t>
  </si>
  <si>
    <t>Tue May 09 20:45:31 CEST 2023</t>
  </si>
  <si>
    <t>Tue May 09 20:46:35 CEST 2023</t>
  </si>
  <si>
    <t>Tue May 09 20:47:38 CEST 2023</t>
  </si>
  <si>
    <t>Tue May 09 20:48:42 CEST 2023</t>
  </si>
  <si>
    <t>Tue May 09 20:49:44 CEST 2023</t>
  </si>
  <si>
    <t>Tue May 09 20:50:46 CEST 2023</t>
  </si>
  <si>
    <t>Gunther_35_2m_High_High.txt</t>
  </si>
  <si>
    <t>Tue May 09 20:51:47 CEST 2023</t>
  </si>
  <si>
    <t>Tue May 09 20:52:51 CEST 2023</t>
  </si>
  <si>
    <t>Tue May 09 20:53:55 CEST 2023</t>
  </si>
  <si>
    <t>Tue May 09 20:55:02 CEST 2023</t>
  </si>
  <si>
    <t>Tue May 09 20:56:07 CEST 2023</t>
  </si>
  <si>
    <t>Tue May 09 20:57:10 CEST 2023</t>
  </si>
  <si>
    <t>Tue May 09 20:58:14 CEST 2023</t>
  </si>
  <si>
    <t>Tue May 09 20:59:25 CEST 2023</t>
  </si>
  <si>
    <t>Tue May 09 21:00:31 CEST 2023</t>
  </si>
  <si>
    <t>Tue May 09 21:01:37 CEST 2023</t>
  </si>
  <si>
    <t>Tue May 09 21:02:46 CEST 2023</t>
  </si>
  <si>
    <t>Tue May 09 21:03:46 CEST 2023</t>
  </si>
  <si>
    <t>Tue May 09 21:04:53 CEST 2023</t>
  </si>
  <si>
    <t>Tue May 09 21:05:56 CEST 2023</t>
  </si>
  <si>
    <t>Tue May 09 21:07:00 CEST 2023</t>
  </si>
  <si>
    <t>Tue May 09 21:08:08 CEST 2023</t>
  </si>
  <si>
    <t>Tue May 09 21:09:18 CEST 2023</t>
  </si>
  <si>
    <t>Tue May 09 21:10:28 CEST 2023</t>
  </si>
  <si>
    <t>Tue May 09 21:11:31 CEST 2023</t>
  </si>
  <si>
    <t>Tue May 09 21:15:13 CEST 2023</t>
  </si>
  <si>
    <t>WeeMag_75_2m_Low_Low.txt</t>
  </si>
  <si>
    <t>Tue May 09 21:18:53 CEST 2023</t>
  </si>
  <si>
    <t>Tue May 09 21:22:13 CEST 2023</t>
  </si>
  <si>
    <t>Tue May 09 21:25:50 CEST 2023</t>
  </si>
  <si>
    <t>Tue May 09 21:29:06 CEST 2023</t>
  </si>
  <si>
    <t>Tue May 09 21:32:23 CEST 2023</t>
  </si>
  <si>
    <t>Tue May 09 21:35:36 CEST 2023</t>
  </si>
  <si>
    <t>Tue May 09 21:39:23 CEST 2023</t>
  </si>
  <si>
    <t>Tue May 09 21:42:26 CEST 2023</t>
  </si>
  <si>
    <t>Tue May 09 21:45:50 CEST 2023</t>
  </si>
  <si>
    <t>Tue May 09 21:49:15 CEST 2023</t>
  </si>
  <si>
    <t>Tue May 09 21:52:37 CEST 2023</t>
  </si>
  <si>
    <t>Tue May 09 21:55:51 CEST 2023</t>
  </si>
  <si>
    <t>Tue May 09 21:59:24 CEST 2023</t>
  </si>
  <si>
    <t>Tue May 09 22:02:49 CEST 2023</t>
  </si>
  <si>
    <t>Tue May 09 22:05:59 CEST 2023</t>
  </si>
  <si>
    <t>Tue May 09 22:09:30 CEST 2023</t>
  </si>
  <si>
    <t>Tue May 09 22:12:49 CEST 2023</t>
  </si>
  <si>
    <t>Tue May 09 22:15:57 CEST 2023</t>
  </si>
  <si>
    <t>Tue May 09 22:19:07 CEST 2023</t>
  </si>
  <si>
    <t>WeeMag_75_2m_Low_Medium.txt</t>
  </si>
  <si>
    <t>Wed May 10 20:29:44 CEST 2023</t>
  </si>
  <si>
    <t>Wed May 10 20:32:31 CEST 2023</t>
  </si>
  <si>
    <t>Wed May 10 20:35:12 CEST 2023</t>
  </si>
  <si>
    <t>Wed May 10 20:37:44 CEST 2023</t>
  </si>
  <si>
    <t>Wed May 10 20:40:28 CEST 2023</t>
  </si>
  <si>
    <t>Wed May 10 20:42:55 CEST 2023</t>
  </si>
  <si>
    <t>Wed May 10 20:45:32 CEST 2023</t>
  </si>
  <si>
    <t>Wed May 10 20:48:31 CEST 2023</t>
  </si>
  <si>
    <t>Wed May 10 20:51:08 CEST 2023</t>
  </si>
  <si>
    <t>Wed May 10 20:53:56 CEST 2023</t>
  </si>
  <si>
    <t>Wed May 10 20:56:51 CEST 2023</t>
  </si>
  <si>
    <t>Wed May 10 20:59:44 CEST 2023</t>
  </si>
  <si>
    <t>Wed May 10 21:02:30 CEST 2023</t>
  </si>
  <si>
    <t>Wed May 10 21:05:09 CEST 2023</t>
  </si>
  <si>
    <t>Wed May 10 21:07:58 CEST 2023</t>
  </si>
  <si>
    <t>Wed May 10 21:10:50 CEST 2023</t>
  </si>
  <si>
    <t>Wed May 10 21:13:42 CEST 2023</t>
  </si>
  <si>
    <t>Wed May 10 21:16:27 CEST 2023</t>
  </si>
  <si>
    <t>Wed May 10 21:19:06 CEST 2023</t>
  </si>
  <si>
    <t>Wed May 10 21:21:49 CEST 2023</t>
  </si>
  <si>
    <t>Wed May 10 21:24:30 CEST 2023</t>
  </si>
  <si>
    <t>WeeMag_75_2m_Low_High.txt</t>
  </si>
  <si>
    <t>Wed May 10 21:27:11 CEST 2023</t>
  </si>
  <si>
    <t>Wed May 10 21:29:51 CEST 2023</t>
  </si>
  <si>
    <t>Wed May 10 21:32:46 CEST 2023</t>
  </si>
  <si>
    <t>Wed May 10 21:35:17 CEST 2023</t>
  </si>
  <si>
    <t>Wed May 10 21:37:57 CEST 2023</t>
  </si>
  <si>
    <t>Wed May 10 21:40:41 CEST 2023</t>
  </si>
  <si>
    <t>Wed May 10 21:43:24 CEST 2023</t>
  </si>
  <si>
    <t>Wed May 10 21:46:11 CEST 2023</t>
  </si>
  <si>
    <t>Wed May 10 21:48:48 CEST 2023</t>
  </si>
  <si>
    <t>Wed May 10 21:51:32 CEST 2023</t>
  </si>
  <si>
    <t>Wed May 10 21:54:24 CEST 2023</t>
  </si>
  <si>
    <t>Wed May 10 21:57:17 CEST 2023</t>
  </si>
  <si>
    <t>Wed May 10 22:00:01 CEST 2023</t>
  </si>
  <si>
    <t>Wed May 10 22:02:42 CEST 2023</t>
  </si>
  <si>
    <t>Wed May 10 22:05:26 CEST 2023</t>
  </si>
  <si>
    <t>Wed May 10 22:08:08 CEST 2023</t>
  </si>
  <si>
    <t>Wed May 10 22:10:48 CEST 2023</t>
  </si>
  <si>
    <t>Wed May 10 22:13:34 CEST 2023</t>
  </si>
  <si>
    <t>Wed May 10 22:16:39 CEST 2023</t>
  </si>
  <si>
    <t>Wed May 10 22:19:17 CEST 2023</t>
  </si>
  <si>
    <t>WeeMag_75_2m_Medium_Low.txt</t>
  </si>
  <si>
    <t>Wed May 10 22:21:48 CEST 2023</t>
  </si>
  <si>
    <t>Wed May 10 22:24:22 CEST 2023</t>
  </si>
  <si>
    <t>Wed May 10 22:27:10 CEST 2023</t>
  </si>
  <si>
    <t>Wed May 10 22:29:35 CEST 2023</t>
  </si>
  <si>
    <t>Wed May 10 22:32:06 CEST 2023</t>
  </si>
  <si>
    <t>Wed May 10 22:34:46 CEST 2023</t>
  </si>
  <si>
    <t>Wed May 10 22:37:26 CEST 2023</t>
  </si>
  <si>
    <t>Wed May 10 22:40:16 CEST 2023</t>
  </si>
  <si>
    <t>Wed May 10 22:43:01 CEST 2023</t>
  </si>
  <si>
    <t>Wed May 10 22:45:40 CEST 2023</t>
  </si>
  <si>
    <t>Wed May 10 22:48:10 CEST 2023</t>
  </si>
  <si>
    <t>Wed May 10 22:50:53 CEST 2023</t>
  </si>
  <si>
    <t>Wed May 10 22:53:33 CEST 2023</t>
  </si>
  <si>
    <t>Wed May 10 22:56:11 CEST 2023</t>
  </si>
  <si>
    <t>Wed May 10 22:58:33 CEST 2023</t>
  </si>
  <si>
    <t>Wed May 10 23:01:03 CEST 2023</t>
  </si>
  <si>
    <t>Wed May 10 23:03:36 CEST 2023</t>
  </si>
  <si>
    <t>Wed May 10 23:06:16 CEST 2023</t>
  </si>
  <si>
    <t>Wed May 10 23:08:44 CEST 2023</t>
  </si>
  <si>
    <t>Fri May 12 12:36:55 CEST 2023</t>
  </si>
  <si>
    <t>WeeMag_75_2m_Medium_Medium.txt</t>
  </si>
  <si>
    <t>Fri May 12 12:40:00 CEST 2023</t>
  </si>
  <si>
    <t>Fri May 12 12:43:48 CEST 2023</t>
  </si>
  <si>
    <t>Fri May 12 12:47:36 CEST 2023</t>
  </si>
  <si>
    <t>Fri May 12 12:50:18 CEST 2023</t>
  </si>
  <si>
    <t>Fri May 12 12:52:52 CEST 2023</t>
  </si>
  <si>
    <t>Fri May 12 12:56:14 CEST 2023</t>
  </si>
  <si>
    <t>Fri May 12 12:59:57 CEST 2023</t>
  </si>
  <si>
    <t>Fri May 12 13:03:50 CEST 2023</t>
  </si>
  <si>
    <t>Fri May 12 13:07:31 CEST 2023</t>
  </si>
  <si>
    <t>Fri May 12 13:11:31 CEST 2023</t>
  </si>
  <si>
    <t>Fri May 12 13:15:19 CEST 2023</t>
  </si>
  <si>
    <t>Fri May 12 13:19:11 CEST 2023</t>
  </si>
  <si>
    <t>Fri May 12 13:23:15 CEST 2023</t>
  </si>
  <si>
    <t>Fri May 12 13:27:15 CEST 2023</t>
  </si>
  <si>
    <t>Fri May 12 13:31:11 CEST 2023</t>
  </si>
  <si>
    <t>Fri May 12 13:34:37 CEST 2023</t>
  </si>
  <si>
    <t>Fri May 12 13:37:20 CEST 2023</t>
  </si>
  <si>
    <t>Fri May 12 13:39:50 CEST 2023</t>
  </si>
  <si>
    <t>Fri May 12 13:42:26 CEST 2023</t>
  </si>
  <si>
    <t>Fri May 12 13:45:10 CEST 2023</t>
  </si>
  <si>
    <t>WeeMag_75_2m_Medium_High.txt</t>
  </si>
  <si>
    <t>Fri May 12 13:47:50 CEST 2023</t>
  </si>
  <si>
    <t>Fri May 12 13:50:27 CEST 2023</t>
  </si>
  <si>
    <t>Fri May 12 13:53:08 CEST 2023</t>
  </si>
  <si>
    <t>Fri May 12 13:55:37 CEST 2023</t>
  </si>
  <si>
    <t>Fri May 12 13:58:11 CEST 2023</t>
  </si>
  <si>
    <t>Fri May 12 14:00:47 CEST 2023</t>
  </si>
  <si>
    <t>Fri May 12 14:03:08 CEST 2023</t>
  </si>
  <si>
    <t>Fri May 12 14:05:59 CEST 2023</t>
  </si>
  <si>
    <t>Fri May 12 14:09:59 CEST 2023</t>
  </si>
  <si>
    <t>Fri May 12 14:14:26 CEST 2023</t>
  </si>
  <si>
    <t>Fri May 12 14:18:17 CEST 2023</t>
  </si>
  <si>
    <t>Fri May 12 14:22:28 CEST 2023</t>
  </si>
  <si>
    <t>Fri May 12 14:26:19 CEST 2023</t>
  </si>
  <si>
    <t>Fri May 12 14:30:38 CEST 2023</t>
  </si>
  <si>
    <t>Fri May 12 14:34:46 CEST 2023</t>
  </si>
  <si>
    <t>Fri May 12 14:38:29 CEST 2023</t>
  </si>
  <si>
    <t>Fri May 12 14:42:40 CEST 2023</t>
  </si>
  <si>
    <t>Fri May 12 14:46:50 CEST 2023</t>
  </si>
  <si>
    <t>Fri May 12 14:50:41 CEST 2023</t>
  </si>
  <si>
    <t>Fri May 12 14:54:06 CEST 2023</t>
  </si>
  <si>
    <t>WeeMag_75_2m_High_Medium.txt</t>
  </si>
  <si>
    <t>Fri May 12 14:57:46 CEST 2023</t>
  </si>
  <si>
    <t>Fri May 12 15:01:13 CEST 2023</t>
  </si>
  <si>
    <t>Fri May 12 15:05:07 CEST 2023</t>
  </si>
  <si>
    <t>Fri May 12 15:08:50 CEST 2023</t>
  </si>
  <si>
    <t>Fri May 12 15:13:07 CEST 2023</t>
  </si>
  <si>
    <t>Fri May 12 15:17:12 CEST 2023</t>
  </si>
  <si>
    <t>Fri May 12 15:20:48 CEST 2023</t>
  </si>
  <si>
    <t>Fri May 12 15:24:37 CEST 2023</t>
  </si>
  <si>
    <t>Fri May 12 15:28:22 CEST 2023</t>
  </si>
  <si>
    <t>Fri May 12 15:32:17 CEST 2023</t>
  </si>
  <si>
    <t>Fri May 12 15:35:57 CEST 2023</t>
  </si>
  <si>
    <t>Fri May 12 15:39:43 CEST 2023</t>
  </si>
  <si>
    <t>Fri May 12 15:43:27 CEST 2023</t>
  </si>
  <si>
    <t>Fri May 12 15:47:22 CEST 2023</t>
  </si>
  <si>
    <t>Fri May 12 15:50:54 CEST 2023</t>
  </si>
  <si>
    <t>Fri May 12 15:54:36 CEST 2023</t>
  </si>
  <si>
    <t>Fri May 12 15:58:33 CEST 2023</t>
  </si>
  <si>
    <t>Fri May 12 16:02:24 CEST 2023</t>
  </si>
  <si>
    <t>Fri May 12 16:06:22 CEST 2023</t>
  </si>
  <si>
    <t>Fri May 12 16:10:22 CEST 2023</t>
  </si>
  <si>
    <t>WeeMag_75_2m_High_High.txt</t>
  </si>
  <si>
    <t>Fri May 12 16:14:20 CEST 2023</t>
  </si>
  <si>
    <t>Fri May 12 16:18:00 CEST 2023</t>
  </si>
  <si>
    <t>Fri May 12 16:21:39 CEST 2023</t>
  </si>
  <si>
    <t>Fri May 12 16:25:22 CEST 2023</t>
  </si>
  <si>
    <t>Fri May 12 16:29:25 CEST 2023</t>
  </si>
  <si>
    <t>Fri May 12 16:33:07 CEST 2023</t>
  </si>
  <si>
    <t>Fri May 12 16:36:56 CEST 2023</t>
  </si>
  <si>
    <t>Fri May 12 16:40:45 CEST 2023</t>
  </si>
  <si>
    <t>Fri May 12 16:44:29 CEST 2023</t>
  </si>
  <si>
    <t>Fri May 12 16:48:09 CEST 2023</t>
  </si>
  <si>
    <t>Fri May 12 16:51:55 CEST 2023</t>
  </si>
  <si>
    <t>Fri May 12 16:55:39 CEST 2023</t>
  </si>
  <si>
    <t>Fri May 12 16:59:22 CEST 2023</t>
  </si>
  <si>
    <t>Fri May 12 17:03:01 CEST 2023</t>
  </si>
  <si>
    <t>Fri May 12 17:07:03 CEST 2023</t>
  </si>
  <si>
    <t>Fri May 12 17:10:51 CEST 2023</t>
  </si>
  <si>
    <t>Fri May 12 17:14:48 CEST 2023</t>
  </si>
  <si>
    <t>Fri May 12 17:18:34 CEST 2023</t>
  </si>
  <si>
    <t>Fri May 12 17:22:28 CEST 2023</t>
  </si>
  <si>
    <t>Fri May 12 17:27:42 CEST 2023</t>
  </si>
  <si>
    <t>Barthold_148_2m_Medium_Medium.txt</t>
  </si>
  <si>
    <t>Fri May 12 17:33:06 CEST 2023</t>
  </si>
  <si>
    <t>Fri May 12 17:38:11 CEST 2023</t>
  </si>
  <si>
    <t>Fri May 12 17:43:44 CEST 2023</t>
  </si>
  <si>
    <t>Fri May 12 17:48:58 CEST 2023</t>
  </si>
  <si>
    <t>Fri May 12 17:54:30 CEST 2023</t>
  </si>
  <si>
    <t>Fri May 12 17:59:48 CEST 2023</t>
  </si>
  <si>
    <t>Fri May 12 18:05:03 CEST 2023</t>
  </si>
  <si>
    <t>Fri May 12 18:10:27 CEST 2023</t>
  </si>
  <si>
    <t>Fri May 12 18:15:39 CEST 2023</t>
  </si>
  <si>
    <t>Fri May 12 18:20:57 CEST 2023</t>
  </si>
  <si>
    <t>Fri May 12 18:25:42 CEST 2023</t>
  </si>
  <si>
    <t>Fri May 12 18:31:20 CEST 2023</t>
  </si>
  <si>
    <t>Fri May 12 18:36:28 CEST 2023</t>
  </si>
  <si>
    <t>Fri May 12 18:41:56 CEST 2023</t>
  </si>
  <si>
    <t>Fri May 12 18:47:14 CEST 2023</t>
  </si>
  <si>
    <t>Fri May 12 18:52:46 CEST 2023</t>
  </si>
  <si>
    <t>Fri May 12 18:58:12 CEST 2023</t>
  </si>
  <si>
    <t>Fri May 12 19:03:41 CEST 2023</t>
  </si>
  <si>
    <t>Fri May 12 19:09:08 CEST 2023</t>
  </si>
  <si>
    <t>Fri May 12 19:15:35 CEST 2023</t>
  </si>
  <si>
    <t>Barthold_148_2m_Medium_High.txt</t>
  </si>
  <si>
    <t>Fri May 12 19:21:45 CEST 2023</t>
  </si>
  <si>
    <t>Fri May 12 19:27:37 CEST 2023</t>
  </si>
  <si>
    <t>Fri May 12 19:33:49 CEST 2023</t>
  </si>
  <si>
    <t>Fri May 12 19:40:01 CEST 2023</t>
  </si>
  <si>
    <t>Fri May 12 19:46:17 CEST 2023</t>
  </si>
  <si>
    <t>Fri May 12 19:52:31 CEST 2023</t>
  </si>
  <si>
    <t>Fri May 12 19:58:56 CEST 2023</t>
  </si>
  <si>
    <t>Fri May 12 20:04:50 CEST 2023</t>
  </si>
  <si>
    <t>Fri May 12 20:08:47 CEST 2023</t>
  </si>
  <si>
    <t>Fri May 12 20:12:38 CEST 2023</t>
  </si>
  <si>
    <t>Fri May 12 20:16:52 CEST 2023</t>
  </si>
  <si>
    <t>Fri May 12 20:20:53 CEST 2023</t>
  </si>
  <si>
    <t>Fri May 12 20:24:44 CEST 2023</t>
  </si>
  <si>
    <t>Fri May 12 20:28:36 CEST 2023</t>
  </si>
  <si>
    <t>Fri May 12 20:32:44 CEST 2023</t>
  </si>
  <si>
    <t>Fri May 12 20:36:50 CEST 2023</t>
  </si>
  <si>
    <t>Fri May 12 20:40:57 CEST 2023</t>
  </si>
  <si>
    <t>Fri May 12 20:45:05 CEST 2023</t>
  </si>
  <si>
    <t>Fri May 12 20:49:11 CEST 2023</t>
  </si>
  <si>
    <t>Fri May 12 20:53:11 CEST 2023</t>
  </si>
  <si>
    <t>Barthold_148_2m_High_Medium.txt</t>
  </si>
  <si>
    <t>Fri May 12 20:57:16 CEST 2023</t>
  </si>
  <si>
    <t>Fri May 12 21:01:20 CEST 2023</t>
  </si>
  <si>
    <t>Fri May 12 21:05:27 CEST 2023</t>
  </si>
  <si>
    <t>Fri May 12 21:09:27 CEST 2023</t>
  </si>
  <si>
    <t>Fri May 12 21:13:40 CEST 2023</t>
  </si>
  <si>
    <t>Fri May 12 21:17:48 CEST 2023</t>
  </si>
  <si>
    <t>Fri May 12 21:21:45 CEST 2023</t>
  </si>
  <si>
    <t>Fri May 12 21:25:51 CEST 2023</t>
  </si>
  <si>
    <t>Fri May 12 21:29:51 CEST 2023</t>
  </si>
  <si>
    <t>Fri May 12 21:33:58 CEST 2023</t>
  </si>
  <si>
    <t>Fri May 12 21:38:12 CEST 2023</t>
  </si>
  <si>
    <t>Fri May 12 21:42:17 CEST 2023</t>
  </si>
  <si>
    <t>Fri May 12 21:46:21 CEST 2023</t>
  </si>
  <si>
    <t>Fri May 12 21:50:26 CEST 2023</t>
  </si>
  <si>
    <t>Fri May 12 21:54:22 CEST 2023</t>
  </si>
  <si>
    <t>Fri May 12 21:58:23 CEST 2023</t>
  </si>
  <si>
    <t>Fri May 12 22:02:29 CEST 2023</t>
  </si>
  <si>
    <t>Fri May 12 22:06:36 CEST 2023</t>
  </si>
  <si>
    <t>Fri May 12 22:10:34 CEST 2023</t>
  </si>
  <si>
    <t>Fri May 12 22:15:18 CEST 2023</t>
  </si>
  <si>
    <t>Barthold_148_2m_High_High.txt</t>
  </si>
  <si>
    <t>Fri May 12 22:20:00 CEST 2023</t>
  </si>
  <si>
    <t>Fri May 12 22:24:36 CEST 2023</t>
  </si>
  <si>
    <t>Fri May 12 22:29:21 CEST 2023</t>
  </si>
  <si>
    <t>Fri May 12 22:33:55 CEST 2023</t>
  </si>
  <si>
    <t>Fri May 12 22:38:33 CEST 2023</t>
  </si>
  <si>
    <t>Fri May 12 22:42:58 CEST 2023</t>
  </si>
  <si>
    <t>Fri May 12 22:47:41 CEST 2023</t>
  </si>
  <si>
    <t>Fri May 12 22:52:15 CEST 2023</t>
  </si>
  <si>
    <t>Fri May 12 22:57:05 CEST 2023</t>
  </si>
  <si>
    <t>Fri May 12 23:01:59 CEST 2023</t>
  </si>
  <si>
    <t>Fri May 12 23:06:29 CEST 2023</t>
  </si>
  <si>
    <t>Fri May 12 23:10:59 CEST 2023</t>
  </si>
  <si>
    <t>Fri May 12 23:15:31 CEST 2023</t>
  </si>
  <si>
    <t>Fri May 12 23:20:27 CEST 2023</t>
  </si>
  <si>
    <t>Fri May 12 23:25:06 CEST 2023</t>
  </si>
  <si>
    <t>Fri May 12 23:29:57 CEST 2023</t>
  </si>
  <si>
    <t>Fri May 12 23:34:44 CEST 2023</t>
  </si>
  <si>
    <t>Fri May 12 23:39:26 CEST 2023</t>
  </si>
  <si>
    <t>Fri May 12 23:43:50 CEST 2023</t>
  </si>
  <si>
    <t>Fri May 12 23:54:27 CEST 2023</t>
  </si>
  <si>
    <t>Scholl_297_2m_Medium_Medium.txt</t>
  </si>
  <si>
    <t>Sat May 13 00:05:06 CEST 2023</t>
  </si>
  <si>
    <t>Sat May 13 00:15:56 CEST 2023</t>
  </si>
  <si>
    <t>Sat May 13 00:26:17 CEST 2023</t>
  </si>
  <si>
    <t>Sat May 13 00:36:54 CEST 2023</t>
  </si>
  <si>
    <t>Sat May 13 00:47:29 CEST 2023</t>
  </si>
  <si>
    <t>Sat May 13 00:58:15 CEST 2023</t>
  </si>
  <si>
    <t>Sat May 13 01:08:42 CEST 2023</t>
  </si>
  <si>
    <t>Sat May 13 01:19:16 CEST 2023</t>
  </si>
  <si>
    <t>Sat May 13 01:30:11 CEST 2023</t>
  </si>
  <si>
    <t>Sat May 13 01:40:39 CEST 2023</t>
  </si>
  <si>
    <t>Sat May 13 01:51:14 CEST 2023</t>
  </si>
  <si>
    <t>Sat May 13 02:01:48 CEST 2023</t>
  </si>
  <si>
    <t>Sat May 13 02:12:03 CEST 2023</t>
  </si>
  <si>
    <t>Sat May 13 02:22:18 CEST 2023</t>
  </si>
  <si>
    <t>Sat May 13 02:32:30 CEST 2023</t>
  </si>
  <si>
    <t>Sat May 13 02:42:38 CEST 2023</t>
  </si>
  <si>
    <t>Sat May 13 02:53:32 CEST 2023</t>
  </si>
  <si>
    <t>Sat May 13 03:04:12 CEST 2023</t>
  </si>
  <si>
    <t>Sat May 13 03:14:35 CEST 2023</t>
  </si>
  <si>
    <t>Mon May 15 17:24:10 CEST 2023</t>
  </si>
  <si>
    <t>WeeMag_75_2m_High_Low.txt</t>
  </si>
  <si>
    <t>Mon May 15 17:27:45 CEST 2023</t>
  </si>
  <si>
    <t>Mon May 15 17:31:05 CEST 2023</t>
  </si>
  <si>
    <t>Mon May 15 17:34:20 CEST 2023</t>
  </si>
  <si>
    <t>Mon May 15 17:37:23 CEST 2023</t>
  </si>
  <si>
    <t>Mon May 15 17:39:58 CEST 2023</t>
  </si>
  <si>
    <t>Mon May 15 17:42:30 CEST 2023</t>
  </si>
  <si>
    <t>Mon May 15 17:46:38 CEST 2023</t>
  </si>
  <si>
    <t>Mon May 15 17:49:49 CEST 2023</t>
  </si>
  <si>
    <t>Mon May 15 17:52:26 CEST 2023</t>
  </si>
  <si>
    <t>Mon May 15 17:55:36 CEST 2023</t>
  </si>
  <si>
    <t>Mon May 15 17:58:44 CEST 2023</t>
  </si>
  <si>
    <t>Mon May 15 18:02:12 CEST 2023</t>
  </si>
  <si>
    <t>Mon May 15 18:05:12 CEST 2023</t>
  </si>
  <si>
    <t>Mon May 15 18:08:16 CEST 2023</t>
  </si>
  <si>
    <t>Mon May 15 18:11:15 CEST 2023</t>
  </si>
  <si>
    <t>Mon May 15 18:14:26 CEST 2023</t>
  </si>
  <si>
    <t>Mon May 15 18:17:21 CEST 2023</t>
  </si>
  <si>
    <t>Mon May 15 18:20:28 CEST 2023</t>
  </si>
  <si>
    <t>Mon May 15 18:24:37 CEST 2023</t>
  </si>
  <si>
    <t>Mon May 15 18:36:41 CEST 2023</t>
  </si>
  <si>
    <t>Barthold_148_2m_Low_Low.txt</t>
  </si>
  <si>
    <t>Mon May 15 18:40:01 CEST 2023</t>
  </si>
  <si>
    <t>Mon May 15 18:43:49 CEST 2023</t>
  </si>
  <si>
    <t>Mon May 15 18:48:13 CEST 2023</t>
  </si>
  <si>
    <t>Mon May 15 18:52:36 CEST 2023</t>
  </si>
  <si>
    <t>Mon May 15 18:56:47 CEST 2023</t>
  </si>
  <si>
    <t>Mon May 15 18:59:56 CEST 2023</t>
  </si>
  <si>
    <t>Mon May 15 19:02:54 CEST 2023</t>
  </si>
  <si>
    <t>Mon May 15 19:06:02 CEST 2023</t>
  </si>
  <si>
    <t>Mon May 15 19:09:04 CEST 2023</t>
  </si>
  <si>
    <t>Mon May 15 19:12:13 CEST 2023</t>
  </si>
  <si>
    <t>Mon May 15 19:15:11 CEST 2023</t>
  </si>
  <si>
    <t>Mon May 15 19:18:22 CEST 2023</t>
  </si>
  <si>
    <t>Mon May 15 19:21:33 CEST 2023</t>
  </si>
  <si>
    <t>Mon May 15 19:24:43 CEST 2023</t>
  </si>
  <si>
    <t>Mon May 15 19:27:54 CEST 2023</t>
  </si>
  <si>
    <t>Mon May 15 19:30:58 CEST 2023</t>
  </si>
  <si>
    <t>Mon May 15 19:34:04 CEST 2023</t>
  </si>
  <si>
    <t>Mon May 15 19:37:14 CEST 2023</t>
  </si>
  <si>
    <t>Mon May 15 19:40:47 CEST 2023</t>
  </si>
  <si>
    <t>Mon May 15 19:44:19 CEST 2023</t>
  </si>
  <si>
    <t>Barthold_148_2m_Low_Medium.txt</t>
  </si>
  <si>
    <t>Mon May 15 19:47:45 CEST 2023</t>
  </si>
  <si>
    <t>Mon May 15 19:51:17 CEST 2023</t>
  </si>
  <si>
    <t>Mon May 15 19:54:50 CEST 2023</t>
  </si>
  <si>
    <t>Mon May 15 19:58:09 CEST 2023</t>
  </si>
  <si>
    <t>Mon May 15 20:01:43 CEST 2023</t>
  </si>
  <si>
    <t>Mon May 15 20:05:08 CEST 2023</t>
  </si>
  <si>
    <t>Mon May 15 20:08:34 CEST 2023</t>
  </si>
  <si>
    <t>Mon May 15 20:11:56 CEST 2023</t>
  </si>
  <si>
    <t>Mon May 15 20:15:23 CEST 2023</t>
  </si>
  <si>
    <t>Mon May 15 20:18:59 CEST 2023</t>
  </si>
  <si>
    <t>Mon May 15 20:22:22 CEST 2023</t>
  </si>
  <si>
    <t>Mon May 15 20:25:51 CEST 2023</t>
  </si>
  <si>
    <t>Mon May 15 20:29:23 CEST 2023</t>
  </si>
  <si>
    <t>Mon May 15 20:32:46 CEST 2023</t>
  </si>
  <si>
    <t>Mon May 15 20:36:31 CEST 2023</t>
  </si>
  <si>
    <t>Mon May 15 20:39:55 CEST 2023</t>
  </si>
  <si>
    <t>Mon May 15 20:43:20 CEST 2023</t>
  </si>
  <si>
    <t>Mon May 15 20:46:45 CEST 2023</t>
  </si>
  <si>
    <t>Mon May 15 20:50:10 CEST 2023</t>
  </si>
  <si>
    <t>Mon May 15 20:53:55 CEST 2023</t>
  </si>
  <si>
    <t>Barthold_148_2m_Low_High.txt</t>
  </si>
  <si>
    <t>Mon May 15 20:57:42 CEST 2023</t>
  </si>
  <si>
    <t>Mon May 15 21:01:19 CEST 2023</t>
  </si>
  <si>
    <t>Mon May 15 21:05:10 CEST 2023</t>
  </si>
  <si>
    <t>Mon May 15 21:08:57 CEST 2023</t>
  </si>
  <si>
    <t>Mon May 15 21:12:40 CEST 2023</t>
  </si>
  <si>
    <t>Mon May 15 21:16:27 CEST 2023</t>
  </si>
  <si>
    <t>Mon May 15 21:20:15 CEST 2023</t>
  </si>
  <si>
    <t>Mon May 15 21:24:06 CEST 2023</t>
  </si>
  <si>
    <t>Mon May 15 21:27:59 CEST 2023</t>
  </si>
  <si>
    <t>Mon May 15 21:31:51 CEST 2023</t>
  </si>
  <si>
    <t>Mon May 15 21:35:31 CEST 2023</t>
  </si>
  <si>
    <t>Mon May 15 21:39:15 CEST 2023</t>
  </si>
  <si>
    <t>Mon May 15 21:43:11 CEST 2023</t>
  </si>
  <si>
    <t>Mon May 15 21:47:04 CEST 2023</t>
  </si>
  <si>
    <t>Mon May 15 21:50:44 CEST 2023</t>
  </si>
  <si>
    <t>Mon May 15 21:54:36 CEST 2023</t>
  </si>
  <si>
    <t>Mon May 15 21:58:27 CEST 2023</t>
  </si>
  <si>
    <t>Mon May 15 22:02:19 CEST 2023</t>
  </si>
  <si>
    <t>Mon May 15 22:06:04 CEST 2023</t>
  </si>
  <si>
    <t>Mon May 15 22:15:53 CEST 2023</t>
  </si>
  <si>
    <t>Scholl_297_2m_Low_Low.txt</t>
  </si>
  <si>
    <t>Mon May 15 22:25:36 CEST 2023</t>
  </si>
  <si>
    <t>Mon May 15 22:35:05 CEST 2023</t>
  </si>
  <si>
    <t>Mon May 15 22:44:25 CEST 2023</t>
  </si>
  <si>
    <t>Mon May 15 22:53:52 CEST 2023</t>
  </si>
  <si>
    <t>Mon May 15 23:03:15 CEST 2023</t>
  </si>
  <si>
    <t>Mon May 15 23:12:49 CEST 2023</t>
  </si>
  <si>
    <t>Mon May 15 23:22:20 CEST 2023</t>
  </si>
  <si>
    <t>Mon May 15 23:31:57 CEST 2023</t>
  </si>
  <si>
    <t>Mon May 15 23:41:35 CEST 2023</t>
  </si>
  <si>
    <t>Mon May 15 23:51:11 CEST 2023</t>
  </si>
  <si>
    <t>Tue May 16 00:00:56 CEST 2023</t>
  </si>
  <si>
    <t>Tue May 16 00:10:16 CEST 2023</t>
  </si>
  <si>
    <t>Tue May 16 00:19:42 CEST 2023</t>
  </si>
  <si>
    <t>Tue May 16 00:28:59 CEST 2023</t>
  </si>
  <si>
    <t>Tue May 16 00:38:17 CEST 2023</t>
  </si>
  <si>
    <t>Tue May 16 00:47:47 CEST 2023</t>
  </si>
  <si>
    <t>Tue May 16 00:57:33 CEST 2023</t>
  </si>
  <si>
    <t>Tue May 16 01:07:16 CEST 2023</t>
  </si>
  <si>
    <t>Tue May 16 01:16:34 CEST 2023</t>
  </si>
  <si>
    <t>Tue May 16 01:27:17 CEST 2023</t>
  </si>
  <si>
    <t>Scholl_297_2m_Low_Medium.txt</t>
  </si>
  <si>
    <t>Tue May 16 01:37:56 CEST 2023</t>
  </si>
  <si>
    <t>Tue May 16 01:48:23 CEST 2023</t>
  </si>
  <si>
    <t>Tue May 16 01:58:32 CEST 2023</t>
  </si>
  <si>
    <t>Tue May 16 02:09:04 CEST 2023</t>
  </si>
  <si>
    <t>Tue May 16 02:19:22 CEST 2023</t>
  </si>
  <si>
    <t>Tue May 16 02:29:43 CEST 2023</t>
  </si>
  <si>
    <t>Tue May 16 02:40:03 CEST 2023</t>
  </si>
  <si>
    <t>Tue May 16 02:50:22 CEST 2023</t>
  </si>
  <si>
    <t>Tue May 16 03:00:28 CEST 2023</t>
  </si>
  <si>
    <t>Tue May 16 03:10:26 CEST 2023</t>
  </si>
  <si>
    <t>Tue May 16 03:20:49 CEST 2023</t>
  </si>
  <si>
    <t>Tue May 16 03:30:55 CEST 2023</t>
  </si>
  <si>
    <t>Tue May 16 03:40:49 CEST 2023</t>
  </si>
  <si>
    <t>Tue May 16 03:51:06 CEST 2023</t>
  </si>
  <si>
    <t>Tue May 16 04:01:13 CEST 2023</t>
  </si>
  <si>
    <t>Tue May 16 04:11:38 CEST 2023</t>
  </si>
  <si>
    <t>Tue May 16 04:22:08 CEST 2023</t>
  </si>
  <si>
    <t>Tue May 16 04:32:05 CEST 2023</t>
  </si>
  <si>
    <t>Tue May 16 04:42:26 CEST 2023</t>
  </si>
  <si>
    <t>Tue May 16 04:53:54 CEST 2023</t>
  </si>
  <si>
    <t>Scholl_297_2m_Low_High.txt</t>
  </si>
  <si>
    <t>Tue May 16 05:05:18 CEST 2023</t>
  </si>
  <si>
    <t>Tue May 16 05:16:41 CEST 2023</t>
  </si>
  <si>
    <t>Tue May 16 05:27:30 CEST 2023</t>
  </si>
  <si>
    <t>Tue May 16 05:38:20 CEST 2023</t>
  </si>
  <si>
    <t>Tue May 16 05:49:46 CEST 2023</t>
  </si>
  <si>
    <t>Tue May 16 06:00:14 CEST 2023</t>
  </si>
  <si>
    <t>Tue May 16 06:11:30 CEST 2023</t>
  </si>
  <si>
    <t>Tue May 16 06:22:48 CEST 2023</t>
  </si>
  <si>
    <t>Tue May 16 06:34:05 CEST 2023</t>
  </si>
  <si>
    <t>Tue May 16 06:45:17 CEST 2023</t>
  </si>
  <si>
    <t>Tue May 16 06:56:37 CEST 2023</t>
  </si>
  <si>
    <t>Tue May 16 07:07:40 CEST 2023</t>
  </si>
  <si>
    <t>Tue May 16 07:18:51 CEST 2023</t>
  </si>
  <si>
    <t>Tue May 16 07:30:25 CEST 2023</t>
  </si>
  <si>
    <t>Tue May 16 07:41:23 CEST 2023</t>
  </si>
  <si>
    <t>Tue May 16 07:52:36 CEST 2023</t>
  </si>
  <si>
    <t>Tue May 16 08:03:39 CEST 2023</t>
  </si>
  <si>
    <t>Tue May 16 08:14:40 CEST 2023</t>
  </si>
  <si>
    <t>Tue May 16 08:26:13 CEST 2023</t>
  </si>
  <si>
    <t>Tue May 16 15:38:30 CEST 2023</t>
  </si>
  <si>
    <t>Barthold_148_2m_Medium_Low.txt</t>
  </si>
  <si>
    <t>Tue May 16 15:42:33 CEST 2023</t>
  </si>
  <si>
    <t>Tue May 16 15:46:55 CEST 2023</t>
  </si>
  <si>
    <t>Tue May 16 15:51:25 CEST 2023</t>
  </si>
  <si>
    <t>Tue May 16 15:56:05 CEST 2023</t>
  </si>
  <si>
    <t>Tue May 16 15:59:52 CEST 2023</t>
  </si>
  <si>
    <t>Tue May 16 16:04:18 CEST 2023</t>
  </si>
  <si>
    <t>Tue May 16 16:09:02 CEST 2023</t>
  </si>
  <si>
    <t>Tue May 16 16:13:35 CEST 2023</t>
  </si>
  <si>
    <t>Tue May 16 16:18:11 CEST 2023</t>
  </si>
  <si>
    <t>Tue May 16 16:22:30 CEST 2023</t>
  </si>
  <si>
    <t>Tue May 16 16:26:53 CEST 2023</t>
  </si>
  <si>
    <t>Tue May 16 16:31:27 CEST 2023</t>
  </si>
  <si>
    <t>Tue May 16 16:35:01 CEST 2023</t>
  </si>
  <si>
    <t>Tue May 16 16:38:30 CEST 2023</t>
  </si>
  <si>
    <t>Tue May 16 16:43:11 CEST 2023</t>
  </si>
  <si>
    <t>Tue May 16 16:47:41 CEST 2023</t>
  </si>
  <si>
    <t>Tue May 16 16:52:15 CEST 2023</t>
  </si>
  <si>
    <t>Tue May 16 16:56:46 CEST 2023</t>
  </si>
  <si>
    <t>Tue May 16 17:00:27 CEST 2023</t>
  </si>
  <si>
    <t>Tue May 16 17:04:57 CEST 2023</t>
  </si>
  <si>
    <t>Barthold_148_2m_High_Low.txt</t>
  </si>
  <si>
    <t>Tue May 16 17:09:29 CEST 2023</t>
  </si>
  <si>
    <t>Tue May 16 17:13:43 CEST 2023</t>
  </si>
  <si>
    <t>Tue May 16 17:17:17 CEST 2023</t>
  </si>
  <si>
    <t>Tue May 16 17:21:20 CEST 2023</t>
  </si>
  <si>
    <t>Tue May 16 17:26:03 CEST 2023</t>
  </si>
  <si>
    <t>Tue May 16 17:30:27 CEST 2023</t>
  </si>
  <si>
    <t>Tue May 16 17:35:06 CEST 2023</t>
  </si>
  <si>
    <t>Tue May 16 17:39:33 CEST 2023</t>
  </si>
  <si>
    <t>Tue May 16 17:44:10 CEST 2023</t>
  </si>
  <si>
    <t>Tue May 16 17:48:53 CEST 2023</t>
  </si>
  <si>
    <t>Tue May 16 17:53:38 CEST 2023</t>
  </si>
  <si>
    <t>Tue May 16 17:58:08 CEST 2023</t>
  </si>
  <si>
    <t>Tue May 16 18:02:45 CEST 2023</t>
  </si>
  <si>
    <t>Tue May 16 18:07:15 CEST 2023</t>
  </si>
  <si>
    <t>Tue May 16 18:12:07 CEST 2023</t>
  </si>
  <si>
    <t>Tue May 16 18:16:47 CEST 2023</t>
  </si>
  <si>
    <t>Tue May 16 18:21:13 CEST 2023</t>
  </si>
  <si>
    <t>Tue May 16 18:25:11 CEST 2023</t>
  </si>
  <si>
    <t>Tue May 16 18:29:47 CEST 2023</t>
  </si>
  <si>
    <t>Tue May 16 18:44:01 CEST 2023</t>
  </si>
  <si>
    <t>Scholl_297_2m_Medium_Low.txt</t>
  </si>
  <si>
    <t>Tue May 16 18:58:02 CEST 2023</t>
  </si>
  <si>
    <t>Tue May 16 19:08:12 CEST 2023</t>
  </si>
  <si>
    <t>Tue May 16 19:22:00 CEST 2023</t>
  </si>
  <si>
    <t>Tue May 16 19:33:00 CEST 2023</t>
  </si>
  <si>
    <t>Tue May 16 19:43:59 CEST 2023</t>
  </si>
  <si>
    <t>Tue May 16 19:53:07 CEST 2023</t>
  </si>
  <si>
    <t>Tue May 16 20:02:54 CEST 2023</t>
  </si>
  <si>
    <t>Tue May 16 20:06:59 CEST 2023</t>
  </si>
  <si>
    <t>Scholl_297_2m_High_Low.txt</t>
  </si>
  <si>
    <t>Tue May 16 20:12:43 CEST 2023</t>
  </si>
  <si>
    <t>Tue May 16 20:16:06 CEST 2023</t>
  </si>
  <si>
    <t>Tue May 16 20:22:33 CEST 2023</t>
  </si>
  <si>
    <t>Tue May 16 20:25:40 CEST 2023</t>
  </si>
  <si>
    <t>Tue May 16 20:32:35 CEST 2023</t>
  </si>
  <si>
    <t>Tue May 16 20:34:52 CEST 2023</t>
  </si>
  <si>
    <t>Tue May 16 20:42:19 CEST 2023</t>
  </si>
  <si>
    <t>Tue May 16 20:44:13 CEST 2023</t>
  </si>
  <si>
    <t>Tue May 16 20:52:13 CEST 2023</t>
  </si>
  <si>
    <t>Tue May 16 20:53:39 CEST 2023</t>
  </si>
  <si>
    <t>Tue May 16 21:01:44 CEST 2023</t>
  </si>
  <si>
    <t>Tue May 16 21:02:55 CEST 2023</t>
  </si>
  <si>
    <t>Tue May 16 21:11:17 CEST 2023</t>
  </si>
  <si>
    <t>Tue May 16 21:11:55 CEST 2023</t>
  </si>
  <si>
    <t>Tue May 16 21:21:02 CEST 2023</t>
  </si>
  <si>
    <t>Tue May 16 21:21:15 CEST 2023</t>
  </si>
  <si>
    <t>Tue May 16 21:30:52 CEST 2023</t>
  </si>
  <si>
    <t>Tue May 16 21:31:20 CEST 2023</t>
  </si>
  <si>
    <t>Tue May 16 21:40:28 CEST 2023</t>
  </si>
  <si>
    <t>Tue May 16 21:40:38 CEST 2023</t>
  </si>
  <si>
    <t>Tue May 16 21:50:16 CEST 2023</t>
  </si>
  <si>
    <t>Tue May 16 21:50:34 CEST 2023</t>
  </si>
  <si>
    <t>Tue May 16 21:59:37 CEST 2023</t>
  </si>
  <si>
    <t>Tue May 16 22:00:14 CEST 2023</t>
  </si>
  <si>
    <t>Tue May 16 22:09:34 CEST 2023</t>
  </si>
  <si>
    <t>Tue May 16 22:10:17 CEST 2023</t>
  </si>
  <si>
    <t>Tue May 16 22:19:01 CEST 2023</t>
  </si>
  <si>
    <t>Tue May 16 22:20:06 CEST 2023</t>
  </si>
  <si>
    <t>Tue May 16 22:28:33 CEST 2023</t>
  </si>
  <si>
    <t>Tue May 16 22:30:12 CEST 2023</t>
  </si>
  <si>
    <t>Tue May 16 22:38:08 CEST 2023</t>
  </si>
  <si>
    <t>Tue May 16 22:40:04 CEST 2023</t>
  </si>
  <si>
    <t>Tue May 16 22:47:14 CEST 2023</t>
  </si>
  <si>
    <t>Tue May 16 22:50:09 CEST 2023</t>
  </si>
  <si>
    <t>Tue May 16 22:56:27 CEST 2023</t>
  </si>
  <si>
    <t>Tue May 16 22:59:51 CEST 2023</t>
  </si>
  <si>
    <t>Tue May 16 23:05:00 CEST 2023</t>
  </si>
  <si>
    <t>Tue May 16 23:09:16 CEST 2023</t>
  </si>
  <si>
    <t>Tue May 16 23:18:29 CEST 2023</t>
  </si>
  <si>
    <t>Tue May 16 23:27:39 CEST 2023</t>
  </si>
  <si>
    <t>Tue May 16 23:36:48 CEST 2023</t>
  </si>
  <si>
    <t>Tue May 16 23:46:02 CEST 2023</t>
  </si>
  <si>
    <t>Tue May 16 23:55:00 CEST 2023</t>
  </si>
  <si>
    <t>Wed May 17 00:04:18 CEST 2023</t>
  </si>
  <si>
    <t>Wed May 17 00:13:42 CEST 2023</t>
  </si>
  <si>
    <t>Wed May 17 00:22:59 CEST 2023</t>
  </si>
  <si>
    <t>Wed May 17 00:32:17 CEST 2023</t>
  </si>
  <si>
    <t>Wed May 17 00:41:30 CEST 2023</t>
  </si>
  <si>
    <t>Wed May 17 00:50:45 CEST 2023</t>
  </si>
  <si>
    <t>Wed May 17 01:00:06 CEST 2023</t>
  </si>
  <si>
    <t>Wed May 17 01:09:22 CEST 2023</t>
  </si>
  <si>
    <t>Scholl_297_2m_High_Medium.txt</t>
  </si>
  <si>
    <t>Scholl_297_2m_Medium_High.txt</t>
  </si>
  <si>
    <t>Wed May 17 15:26:19 CEST 2023</t>
  </si>
  <si>
    <t>Wed May 17 15:38:31 CEST 2023</t>
  </si>
  <si>
    <t>Wed May 17 15:44:07 CEST 2023</t>
  </si>
  <si>
    <t>Wed May 17 15:55:24 CEST 2023</t>
  </si>
  <si>
    <t>Wed May 17 16:00:33 CEST 2023</t>
  </si>
  <si>
    <t>Wed May 17 16:06:46 CEST 2023</t>
  </si>
  <si>
    <t>Wed May 17 16:13:21 CEST 2023</t>
  </si>
  <si>
    <t>Wed May 17 16:17:36 CEST 2023</t>
  </si>
  <si>
    <t>Wed May 17 16:27:38 CEST 2023</t>
  </si>
  <si>
    <t>Wed May 17 16:33:58 CEST 2023</t>
  </si>
  <si>
    <t>Wed May 17 16:45:46 CEST 2023</t>
  </si>
  <si>
    <t>Wed May 17 16:50:29 CEST 2023</t>
  </si>
  <si>
    <t>Wed May 17 17:02:42 CEST 2023</t>
  </si>
  <si>
    <t>Wed May 17 17:06:41 CEST 2023</t>
  </si>
  <si>
    <t>Wed May 17 17:21:03 CEST 2023</t>
  </si>
  <si>
    <t>Wed May 17 17:22:46 CEST 2023</t>
  </si>
  <si>
    <t>Wed May 17 17:38:00 CEST 2023</t>
  </si>
  <si>
    <t>Wed May 17 17:40:09 CEST 2023</t>
  </si>
  <si>
    <t>Wed May 17 17:56:29 CEST 2023</t>
  </si>
  <si>
    <t>Wed May 17 17:57:37 CEST 2023</t>
  </si>
  <si>
    <t>Wed May 17 18:17:05 CEST 2023</t>
  </si>
  <si>
    <t>Scholl_297_2m_High_High.txt</t>
  </si>
  <si>
    <t>Wed May 17 18:38:07 CEST 2023</t>
  </si>
  <si>
    <t>Wed May 17 18:58:54 CEST 2023</t>
  </si>
  <si>
    <t>Wed May 17 19:20:53 CEST 2023</t>
  </si>
  <si>
    <t>Wed May 17 19:40:56 CEST 2023</t>
  </si>
  <si>
    <t>Wed May 17 20:02:47 CEST 2023</t>
  </si>
  <si>
    <t>Wed May 17 20:24:48 CEST 2023</t>
  </si>
  <si>
    <t>Wed May 17 20:44:58 CEST 2023</t>
  </si>
  <si>
    <t>Wed May 17 21:06:45 CEST 2023</t>
  </si>
  <si>
    <t>Wed May 17 21:28:31 CEST 2023</t>
  </si>
  <si>
    <t>Wed May 17 21:50:05 CEST 2023</t>
  </si>
  <si>
    <t>Wed May 17 22:11:06 CEST 2023</t>
  </si>
  <si>
    <t>Wed May 17 22:30:59 CEST 2023</t>
  </si>
  <si>
    <t>Wed May 17 22:50:56 CEST 2023</t>
  </si>
  <si>
    <t>Wed May 17 23:11:45 CEST 2023</t>
  </si>
  <si>
    <t>Wed May 17 23:32:39 CEST 2023</t>
  </si>
  <si>
    <t>Wed May 17 23:53:22 CEST 2023</t>
  </si>
  <si>
    <t>Thu May 18 00:12:53 CEST 2023</t>
  </si>
  <si>
    <t>Thu May 18 00:34:21 CEST 2023</t>
  </si>
  <si>
    <t>Thu May 18 00:54:15 CEST 2023</t>
  </si>
  <si>
    <t>date</t>
  </si>
  <si>
    <t>ex time</t>
  </si>
  <si>
    <t>numPop</t>
  </si>
  <si>
    <t>numIter</t>
  </si>
  <si>
    <t>cr rate</t>
  </si>
  <si>
    <t>mut rate</t>
  </si>
  <si>
    <t>all Buff</t>
  </si>
  <si>
    <t>opt Seq</t>
  </si>
  <si>
    <t>sim length</t>
  </si>
  <si>
    <t>Problem Name</t>
  </si>
  <si>
    <t>ct</t>
  </si>
  <si>
    <t>z</t>
  </si>
  <si>
    <t>prob par</t>
  </si>
  <si>
    <t>av ct</t>
  </si>
  <si>
    <t>std</t>
  </si>
  <si>
    <t>WC</t>
  </si>
  <si>
    <t>Labour Cost</t>
  </si>
  <si>
    <t>Eq. Cost</t>
  </si>
  <si>
    <t>Buff Cost</t>
  </si>
  <si>
    <t>Design cost</t>
  </si>
  <si>
    <t>NDC</t>
  </si>
  <si>
    <t>fitness</t>
  </si>
  <si>
    <t>rules sel</t>
  </si>
  <si>
    <t>rules tot</t>
  </si>
  <si>
    <t>v1</t>
  </si>
  <si>
    <t>v2</t>
  </si>
  <si>
    <t>Problem</t>
  </si>
  <si>
    <t>Roszieg</t>
  </si>
  <si>
    <t>Gunther</t>
  </si>
  <si>
    <t>WeeMag</t>
  </si>
  <si>
    <t>Barthold</t>
  </si>
  <si>
    <t>Scholl</t>
  </si>
  <si>
    <t>Totale complessivo</t>
  </si>
  <si>
    <t>Low</t>
  </si>
  <si>
    <t>Medium</t>
  </si>
  <si>
    <t>High</t>
  </si>
  <si>
    <t>Media di fitness</t>
  </si>
  <si>
    <t>Min di fitness2</t>
  </si>
  <si>
    <t>Conteggio di fitness</t>
  </si>
  <si>
    <t>Tue May 09 15:13:18 CEST 2023</t>
  </si>
  <si>
    <t>Tue May 09 15:13:50 CEST 2023</t>
  </si>
  <si>
    <t>Tue May 09 15:14:23 CEST 2023</t>
  </si>
  <si>
    <t>Tue May 09 15:14:58 CEST 2023</t>
  </si>
  <si>
    <t>Tue May 09 15:15:30 CEST 2023</t>
  </si>
  <si>
    <t>Tue May 09 15:16:06 CEST 2023</t>
  </si>
  <si>
    <t>Tue May 09 15:16:51 CEST 2023</t>
  </si>
  <si>
    <t>Tue May 09 15:17:37 CEST 2023</t>
  </si>
  <si>
    <t>Tue May 09 15:18:11 CEST 2023</t>
  </si>
  <si>
    <t>Tue May 09 15:18:44 CEST 2023</t>
  </si>
  <si>
    <t>Tue May 09 15:19:20 CEST 2023</t>
  </si>
  <si>
    <t>Tue May 09 15:19:54 CEST 2023</t>
  </si>
  <si>
    <t>Tue May 09 15:20:45 CEST 2023</t>
  </si>
  <si>
    <t>Tue May 09 15:21:39 CEST 2023</t>
  </si>
  <si>
    <t>Tue May 09 15:22:29 CEST 2023</t>
  </si>
  <si>
    <t>Tue May 09 15:23:21 CEST 2023</t>
  </si>
  <si>
    <t>Tue May 09 15:24:09 CEST 2023</t>
  </si>
  <si>
    <t>Tue May 09 15:25:06 CEST 2023</t>
  </si>
  <si>
    <t>Tue May 09 15:25:59 CEST 2023</t>
  </si>
  <si>
    <t>Tue May 09 15:26:56 CEST 2023</t>
  </si>
  <si>
    <t>Tue May 09 15:27:51 CEST 2023</t>
  </si>
  <si>
    <t>Tue May 09 15:28:47 CEST 2023</t>
  </si>
  <si>
    <t>Tue May 09 15:29:35 CEST 2023</t>
  </si>
  <si>
    <t>Tue May 09 15:31:22 CEST 2023</t>
  </si>
  <si>
    <t>Tue May 09 15:33:01 CEST 2023</t>
  </si>
  <si>
    <t>Tue May 09 15:34:51 CEST 2023</t>
  </si>
  <si>
    <t>Tue May 09 15:35:43 CEST 2023</t>
  </si>
  <si>
    <t>Tue May 09 15:36:34 CEST 2023</t>
  </si>
  <si>
    <t>Tue May 09 15:37:24 CEST 2023</t>
  </si>
  <si>
    <t>Tue May 09 15:38:21 CEST 2023</t>
  </si>
  <si>
    <t>Tue May 09 15:39:15 CEST 2023</t>
  </si>
  <si>
    <t>Tue May 09 15:40:05 CEST 2023</t>
  </si>
  <si>
    <t>Tue May 09 15:40:53 CEST 2023</t>
  </si>
  <si>
    <t>Tue May 09 15:41:45 CEST 2023</t>
  </si>
  <si>
    <t>Tue May 09 15:42:38 CEST 2023</t>
  </si>
  <si>
    <t>Tue May 09 15:43:28 CEST 2023</t>
  </si>
  <si>
    <t>Tue May 09 15:44:13 CEST 2023</t>
  </si>
  <si>
    <t>Tue May 09 15:45:00 CEST 2023</t>
  </si>
  <si>
    <t>Tue May 09 15:45:48 CEST 2023</t>
  </si>
  <si>
    <t>Tue May 09 15:46:38 CEST 2023</t>
  </si>
  <si>
    <t>Tue May 09 15:47:30 CEST 2023</t>
  </si>
  <si>
    <t>Tue May 09 15:48:25 CEST 2023</t>
  </si>
  <si>
    <t>Tue May 09 15:49:20 CEST 2023</t>
  </si>
  <si>
    <t>Tue May 09 15:50:11 CEST 2023</t>
  </si>
  <si>
    <t>Tue May 09 15:51:04 CEST 2023</t>
  </si>
  <si>
    <t>Tue May 09 15:51:55 CEST 2023</t>
  </si>
  <si>
    <t>Tue May 09 15:52:48 CEST 2023</t>
  </si>
  <si>
    <t>Tue May 09 15:53:45 CEST 2023</t>
  </si>
  <si>
    <t>Tue May 09 15:54:40 CEST 2023</t>
  </si>
  <si>
    <t>Tue May 09 15:55:38 CEST 2023</t>
  </si>
  <si>
    <t>Tue May 09 15:56:19 CEST 2023</t>
  </si>
  <si>
    <t>Tue May 09 15:56:56 CEST 2023</t>
  </si>
  <si>
    <t>Tue May 09 15:57:31 CEST 2023</t>
  </si>
  <si>
    <t>Tue May 09 15:58:05 CEST 2023</t>
  </si>
  <si>
    <t>Tue May 09 15:58:40 CEST 2023</t>
  </si>
  <si>
    <t>Tue May 09 15:59:19 CEST 2023</t>
  </si>
  <si>
    <t>Tue May 09 15:59:55 CEST 2023</t>
  </si>
  <si>
    <t>Tue May 09 16:00:29 CEST 2023</t>
  </si>
  <si>
    <t>Tue May 09 16:01:02 CEST 2023</t>
  </si>
  <si>
    <t>Tue May 09 16:01:31 CEST 2023</t>
  </si>
  <si>
    <t>Tue May 09 16:02:11 CEST 2023</t>
  </si>
  <si>
    <t>Tue May 09 16:03:02 CEST 2023</t>
  </si>
  <si>
    <t>Tue May 09 16:03:47 CEST 2023</t>
  </si>
  <si>
    <t>Tue May 09 16:04:38 CEST 2023</t>
  </si>
  <si>
    <t>Tue May 09 16:05:28 CEST 2023</t>
  </si>
  <si>
    <t>Tue May 09 16:06:20 CEST 2023</t>
  </si>
  <si>
    <t>Tue May 09 16:07:13 CEST 2023</t>
  </si>
  <si>
    <t>Tue May 09 16:08:06 CEST 2023</t>
  </si>
  <si>
    <t>Tue May 09 16:09:01 CEST 2023</t>
  </si>
  <si>
    <t>Tue May 09 16:09:51 CEST 2023</t>
  </si>
  <si>
    <t>Tue May 09 16:11:32 CEST 2023</t>
  </si>
  <si>
    <t>Tue May 09 16:12:23 CEST 2023</t>
  </si>
  <si>
    <t>Tue May 09 16:13:16 CEST 2023</t>
  </si>
  <si>
    <t>Tue May 09 16:14:03 CEST 2023</t>
  </si>
  <si>
    <t>Tue May 09 16:14:48 CEST 2023</t>
  </si>
  <si>
    <t>Tue May 09 16:15:38 CEST 2023</t>
  </si>
  <si>
    <t>Tue May 09 16:16:35 CEST 2023</t>
  </si>
  <si>
    <t>Tue May 09 16:17:24 CEST 2023</t>
  </si>
  <si>
    <t>Tue May 09 16:18:09 CEST 2023</t>
  </si>
  <si>
    <t>Tue May 09 16:19:07 CEST 2023</t>
  </si>
  <si>
    <t>Tue May 09 16:20:00 CEST 2023</t>
  </si>
  <si>
    <t>Tue May 09 16:20:53 CEST 2023</t>
  </si>
  <si>
    <t>Tue May 09 16:21:40 CEST 2023</t>
  </si>
  <si>
    <t>Tue May 09 16:22:34 CEST 2023</t>
  </si>
  <si>
    <t>Tue May 09 16:23:28 CEST 2023</t>
  </si>
  <si>
    <t>Tue May 09 16:24:26 CEST 2023</t>
  </si>
  <si>
    <t>Tue May 09 16:25:19 CEST 2023</t>
  </si>
  <si>
    <t>Tue May 09 16:26:12 CEST 2023</t>
  </si>
  <si>
    <t>Tue May 09 16:27:09 CEST 2023</t>
  </si>
  <si>
    <t>Tue May 09 16:28:07 CEST 2023</t>
  </si>
  <si>
    <t>Tue May 09 16:29:07 CEST 2023</t>
  </si>
  <si>
    <t>Tue May 09 16:29:56 CEST 2023</t>
  </si>
  <si>
    <t>Tue May 09 16:30:47 CEST 2023</t>
  </si>
  <si>
    <t>Tue May 09 16:31:38 CEST 2023</t>
  </si>
  <si>
    <t>Tue May 09 16:32:17 CEST 2023</t>
  </si>
  <si>
    <t>Tue May 09 16:33:03 CEST 2023</t>
  </si>
  <si>
    <t>Tue May 09 16:33:52 CEST 2023</t>
  </si>
  <si>
    <t>Tue May 09 16:34:46 CEST 2023</t>
  </si>
  <si>
    <t>Tue May 09 16:35:40 CEST 2023</t>
  </si>
  <si>
    <t>Tue May 09 16:36:33 CEST 2023</t>
  </si>
  <si>
    <t>Tue May 09 16:37:17 CEST 2023</t>
  </si>
  <si>
    <t>Tue May 09 16:38:08 CEST 2023</t>
  </si>
  <si>
    <t>Tue May 09 16:39:05 CEST 2023</t>
  </si>
  <si>
    <t>Tue May 09 16:39:58 CEST 2023</t>
  </si>
  <si>
    <t>Tue May 09 16:40:51 CEST 2023</t>
  </si>
  <si>
    <t>Tue May 09 16:41:43 CEST 2023</t>
  </si>
  <si>
    <t>Tue May 09 16:42:38 CEST 2023</t>
  </si>
  <si>
    <t>Tue May 09 16:43:35 CEST 2023</t>
  </si>
  <si>
    <t>Tue May 09 16:44:31 CEST 2023</t>
  </si>
  <si>
    <t>Tue May 09 16:45:23 CEST 2023</t>
  </si>
  <si>
    <t>Tue May 09 16:46:16 CEST 2023</t>
  </si>
  <si>
    <t>Tue May 09 16:47:14 CEST 2023</t>
  </si>
  <si>
    <t>Tue May 09 16:48:06 CEST 2023</t>
  </si>
  <si>
    <t>Tue May 09 16:49:01 CEST 2023</t>
  </si>
  <si>
    <t>Tue May 09 16:49:58 CEST 2023</t>
  </si>
  <si>
    <t>Tue May 09 16:50:53 CEST 2023</t>
  </si>
  <si>
    <t>Tue May 09 16:51:44 CEST 2023</t>
  </si>
  <si>
    <t>Tue May 09 16:52:34 CEST 2023</t>
  </si>
  <si>
    <t>Tue May 09 16:53:26 CEST 2023</t>
  </si>
  <si>
    <t>Tue May 09 16:54:20 CEST 2023</t>
  </si>
  <si>
    <t>Tue May 09 16:55:10 CEST 2023</t>
  </si>
  <si>
    <t>Tue May 09 16:56:04 CEST 2023</t>
  </si>
  <si>
    <t>Tue May 09 16:56:53 CEST 2023</t>
  </si>
  <si>
    <t>Tue May 09 16:57:44 CEST 2023</t>
  </si>
  <si>
    <t>Tue May 09 16:58:30 CEST 2023</t>
  </si>
  <si>
    <t>Tue May 09 16:59:20 CEST 2023</t>
  </si>
  <si>
    <t>Tue May 09 17:00:11 CEST 2023</t>
  </si>
  <si>
    <t>Tue May 09 17:01:05 CEST 2023</t>
  </si>
  <si>
    <t>Tue May 09 17:01:55 CEST 2023</t>
  </si>
  <si>
    <t>Tue May 09 17:02:49 CEST 2023</t>
  </si>
  <si>
    <t>Tue May 09 17:03:39 CEST 2023</t>
  </si>
  <si>
    <t>Tue May 09 17:04:35 CEST 2023</t>
  </si>
  <si>
    <t>Tue May 09 17:05:29 CEST 2023</t>
  </si>
  <si>
    <t>Tue May 09 17:06:24 CEST 2023</t>
  </si>
  <si>
    <t>Tue May 09 17:07:17 CEST 2023</t>
  </si>
  <si>
    <t>Tue May 09 17:08:12 CEST 2023</t>
  </si>
  <si>
    <t>Tue May 09 17:09:07 CEST 2023</t>
  </si>
  <si>
    <t>Tue May 09 17:10:03 CEST 2023</t>
  </si>
  <si>
    <t>Tue May 09 17:10:50 CEST 2023</t>
  </si>
  <si>
    <t>Tue May 09 17:11:46 CEST 2023</t>
  </si>
  <si>
    <t>Tue May 09 17:12:42 CEST 2023</t>
  </si>
  <si>
    <t>Tue May 09 17:13:34 CEST 2023</t>
  </si>
  <si>
    <t>Tue May 09 17:14:27 CEST 2023</t>
  </si>
  <si>
    <t>Tue May 09 17:15:19 CEST 2023</t>
  </si>
  <si>
    <t>Tue May 09 17:16:15 CEST 2023</t>
  </si>
  <si>
    <t>Tue May 09 17:17:04 CEST 2023</t>
  </si>
  <si>
    <t>Tue May 09 17:17:58 CEST 2023</t>
  </si>
  <si>
    <t>Tue May 09 17:18:48 CEST 2023</t>
  </si>
  <si>
    <t>Tue May 09 17:19:42 CEST 2023</t>
  </si>
  <si>
    <t>Tue May 09 17:20:33 CEST 2023</t>
  </si>
  <si>
    <t>Tue May 09 17:21:30 CEST 2023</t>
  </si>
  <si>
    <t>Tue May 09 17:22:27 CEST 2023</t>
  </si>
  <si>
    <t>Tue May 09 17:23:22 CEST 2023</t>
  </si>
  <si>
    <t>Tue May 09 17:24:12 CEST 2023</t>
  </si>
  <si>
    <t>Tue May 09 17:25:02 CEST 2023</t>
  </si>
  <si>
    <t>Tue May 09 17:25:56 CEST 2023</t>
  </si>
  <si>
    <t>Tue May 09 17:26:52 CEST 2023</t>
  </si>
  <si>
    <t>Tue May 09 17:27:46 CEST 2023</t>
  </si>
  <si>
    <t>Tue May 09 17:28:42 CEST 2023</t>
  </si>
  <si>
    <t>Tue May 09 17:29:36 CEST 2023</t>
  </si>
  <si>
    <t>Tue May 09 17:30:30 CEST 2023</t>
  </si>
  <si>
    <t>Tue May 09 17:31:24 CEST 2023</t>
  </si>
  <si>
    <t>Tue May 09 17:32:23 CEST 2023</t>
  </si>
  <si>
    <t>Tue May 09 17:33:22 CEST 2023</t>
  </si>
  <si>
    <t>Tue May 09 17:34:17 CEST 2023</t>
  </si>
  <si>
    <t>Tue May 09 17:35:09 CEST 2023</t>
  </si>
  <si>
    <t>Tue May 09 17:35:56 CEST 2023</t>
  </si>
  <si>
    <t>Tue May 09 17:36:47 CEST 2023</t>
  </si>
  <si>
    <t>Tue May 09 17:37:41 CEST 2023</t>
  </si>
  <si>
    <t>Tue May 09 17:38:34 CEST 2023</t>
  </si>
  <si>
    <t>Tue May 09 17:39:27 CEST 2023</t>
  </si>
  <si>
    <t>Tue May 09 17:40:18 CEST 2023</t>
  </si>
  <si>
    <t>Tue May 09 17:41:10 CEST 2023</t>
  </si>
  <si>
    <t>Tue May 09 17:42:06 CEST 2023</t>
  </si>
  <si>
    <t>Tue May 09 17:42:59 CEST 2023</t>
  </si>
  <si>
    <t>Tue May 09 17:43:55 CEST 2023</t>
  </si>
  <si>
    <t>Tue May 09 17:45:18 CEST 2023</t>
  </si>
  <si>
    <t>Tue May 09 17:46:31 CEST 2023</t>
  </si>
  <si>
    <t>Tue May 09 17:47:55 CEST 2023</t>
  </si>
  <si>
    <t>Tue May 09 17:49:18 CEST 2023</t>
  </si>
  <si>
    <t>Tue May 09 17:50:35 CEST 2023</t>
  </si>
  <si>
    <t>Tue May 09 17:51:49 CEST 2023</t>
  </si>
  <si>
    <t>Tue May 09 17:53:12 CEST 2023</t>
  </si>
  <si>
    <t>Tue May 09 17:54:06 CEST 2023</t>
  </si>
  <si>
    <t>Tue May 09 17:55:02 CEST 2023</t>
  </si>
  <si>
    <t>Tue May 09 17:55:53 CEST 2023</t>
  </si>
  <si>
    <t>Tue May 09 17:56:46 CEST 2023</t>
  </si>
  <si>
    <t>Tue May 09 17:57:40 CEST 2023</t>
  </si>
  <si>
    <t>Tue May 09 17:58:37 CEST 2023</t>
  </si>
  <si>
    <t>Tue May 09 17:59:33 CEST 2023</t>
  </si>
  <si>
    <t>Tue May 09 18:00:30 CEST 2023</t>
  </si>
  <si>
    <t>Tue May 09 18:01:26 CEST 2023</t>
  </si>
  <si>
    <t>Tue May 09 18:02:19 CEST 2023</t>
  </si>
  <si>
    <t>Tue May 09 18:03:10 CEST 2023</t>
  </si>
  <si>
    <t>Tue May 09 18:04:05 CEST 2023</t>
  </si>
  <si>
    <t>Tue May 09 18:05:00 CEST 2023</t>
  </si>
  <si>
    <t>Tue May 09 18:06:00 CEST 2023</t>
  </si>
  <si>
    <t>Tue May 09 18:07:01 CEST 2023</t>
  </si>
  <si>
    <t>Tue May 09 18:07:58 CEST 2023</t>
  </si>
  <si>
    <t>Tue May 09 18:08:57 CEST 2023</t>
  </si>
  <si>
    <t>Tue May 09 18:09:53 CEST 2023</t>
  </si>
  <si>
    <t>Tue May 09 18:10:54 CEST 2023</t>
  </si>
  <si>
    <t>Tue May 09 18:11:54 CEST 2023</t>
  </si>
  <si>
    <t>Tue May 09 18:12:57 CEST 2023</t>
  </si>
  <si>
    <t>Tue May 09 18:13:59 CEST 2023</t>
  </si>
  <si>
    <t>Tue May 09 18:15:00 CEST 2023</t>
  </si>
  <si>
    <t>Tue May 09 18:16:01 CEST 2023</t>
  </si>
  <si>
    <t>Tue May 09 18:16:59 CEST 2023</t>
  </si>
  <si>
    <t>Tue May 09 18:17:57 CEST 2023</t>
  </si>
  <si>
    <t>Tue May 09 18:18:56 CEST 2023</t>
  </si>
  <si>
    <t>Tue May 09 18:19:54 CEST 2023</t>
  </si>
  <si>
    <t>Tue May 09 18:20:59 CEST 2023</t>
  </si>
  <si>
    <t>Tue May 09 18:22:01 CEST 2023</t>
  </si>
  <si>
    <t>Tue May 09 18:23:00 CEST 2023</t>
  </si>
  <si>
    <t>Tue May 09 18:24:24 CEST 2023</t>
  </si>
  <si>
    <t>Tue May 09 18:25:52 CEST 2023</t>
  </si>
  <si>
    <t>Tue May 09 18:27:14 CEST 2023</t>
  </si>
  <si>
    <t>Tue May 09 18:28:35 CEST 2023</t>
  </si>
  <si>
    <t>Tue May 09 18:29:58 CEST 2023</t>
  </si>
  <si>
    <t>Tue May 09 18:31:18 CEST 2023</t>
  </si>
  <si>
    <t>Tue May 09 18:32:39 CEST 2023</t>
  </si>
  <si>
    <t>Tue May 09 18:34:09 CEST 2023</t>
  </si>
  <si>
    <t>Tue May 09 18:35:36 CEST 2023</t>
  </si>
  <si>
    <t>Tue May 09 18:36:52 CEST 2023</t>
  </si>
  <si>
    <t>Tue May 09 18:37:47 CEST 2023</t>
  </si>
  <si>
    <t>Tue May 09 18:38:41 CEST 2023</t>
  </si>
  <si>
    <t>Tue May 09 18:39:36 CEST 2023</t>
  </si>
  <si>
    <t>Tue May 09 18:40:30 CEST 2023</t>
  </si>
  <si>
    <t>Tue May 09 18:41:27 CEST 2023</t>
  </si>
  <si>
    <t>Tue May 09 18:42:50 CEST 2023</t>
  </si>
  <si>
    <t>Tue May 09 18:44:11 CEST 2023</t>
  </si>
  <si>
    <t>Tue May 09 18:45:33 CEST 2023</t>
  </si>
  <si>
    <t>Tue May 09 18:46:53 CEST 2023</t>
  </si>
  <si>
    <t>Tue May 09 18:48:19 CEST 2023</t>
  </si>
  <si>
    <t>Tue May 09 18:49:37 CEST 2023</t>
  </si>
  <si>
    <t>Tue May 09 18:50:35 CEST 2023</t>
  </si>
  <si>
    <t>Tue May 09 18:51:27 CEST 2023</t>
  </si>
  <si>
    <t>Tue May 09 18:52:20 CEST 2023</t>
  </si>
  <si>
    <t>Tue May 09 18:53:11 CEST 2023</t>
  </si>
  <si>
    <t>Tue May 09 18:54:04 CEST 2023</t>
  </si>
  <si>
    <t>Tue May 09 18:54:56 CEST 2023</t>
  </si>
  <si>
    <t>Tue May 09 18:55:47 CEST 2023</t>
  </si>
  <si>
    <t>Tue May 09 18:56:39 CEST 2023</t>
  </si>
  <si>
    <t>Tue May 09 18:57:31 CEST 2023</t>
  </si>
  <si>
    <t>Tue May 09 18:58:23 CEST 2023</t>
  </si>
  <si>
    <t>Tue May 09 18:59:16 CEST 2023</t>
  </si>
  <si>
    <t>Tue May 09 19:00:09 CEST 2023</t>
  </si>
  <si>
    <t>Tue May 09 19:02:36 CEST 2023</t>
  </si>
  <si>
    <t>Tue May 09 19:05:05 CEST 2023</t>
  </si>
  <si>
    <t>Tue May 09 19:06:18 CEST 2023</t>
  </si>
  <si>
    <t>Tue May 09 19:07:37 CEST 2023</t>
  </si>
  <si>
    <t>Tue May 09 19:08:59 CEST 2023</t>
  </si>
  <si>
    <t>Tue May 09 19:10:18 CEST 2023</t>
  </si>
  <si>
    <t>Tue May 09 19:11:36 CEST 2023</t>
  </si>
  <si>
    <t>Tue May 09 19:12:50 CEST 2023</t>
  </si>
  <si>
    <t>Tue May 09 19:14:25 CEST 2023</t>
  </si>
  <si>
    <t>Tue May 09 19:15:55 CEST 2023</t>
  </si>
  <si>
    <t>Tue May 09 19:17:19 CEST 2023</t>
  </si>
  <si>
    <t>Tue May 09 19:18:44 CEST 2023</t>
  </si>
  <si>
    <t>Tue May 09 19:20:06 CEST 2023</t>
  </si>
  <si>
    <t>Tue May 09 19:21:43 CEST 2023</t>
  </si>
  <si>
    <t>Tue May 09 19:23:17 CEST 2023</t>
  </si>
  <si>
    <t>Tue May 09 19:24:44 CEST 2023</t>
  </si>
  <si>
    <t>Tue May 09 19:26:13 CEST 2023</t>
  </si>
  <si>
    <t>Tue May 09 19:27:36 CEST 2023</t>
  </si>
  <si>
    <t>Tue May 09 19:29:12 CEST 2023</t>
  </si>
  <si>
    <t>Tue May 09 19:30:41 CEST 2023</t>
  </si>
  <si>
    <t>Tue May 09 19:32:09 CEST 2023</t>
  </si>
  <si>
    <t>Tue May 09 19:33:37 CEST 2023</t>
  </si>
  <si>
    <t>Tue May 09 19:35:08 CEST 2023</t>
  </si>
  <si>
    <t>Tue May 09 19:36:34 CEST 2023</t>
  </si>
  <si>
    <t>Tue May 09 19:37:48 CEST 2023</t>
  </si>
  <si>
    <t>Tue May 09 19:39:10 CEST 2023</t>
  </si>
  <si>
    <t>Tue May 09 19:40:12 CEST 2023</t>
  </si>
  <si>
    <t>Tue May 09 19:41:11 CEST 2023</t>
  </si>
  <si>
    <t>Tue May 09 19:42:38 CEST 2023</t>
  </si>
  <si>
    <t>Tue May 09 19:44:03 CEST 2023</t>
  </si>
  <si>
    <t>Tue May 09 19:45:24 CEST 2023</t>
  </si>
  <si>
    <t>Tue May 09 19:46:49 CEST 2023</t>
  </si>
  <si>
    <t>Tue May 09 19:48:11 CEST 2023</t>
  </si>
  <si>
    <t>Tue May 09 19:49:36 CEST 2023</t>
  </si>
  <si>
    <t>Tue May 09 19:50:55 CEST 2023</t>
  </si>
  <si>
    <t>Tue May 09 19:52:12 CEST 2023</t>
  </si>
  <si>
    <t>Tue May 09 19:53:36 CEST 2023</t>
  </si>
  <si>
    <t>Tue May 09 19:54:56 CEST 2023</t>
  </si>
  <si>
    <t>Tue May 09 19:56:19 CEST 2023</t>
  </si>
  <si>
    <t>Tue May 09 19:57:34 CEST 2023</t>
  </si>
  <si>
    <t>Tue May 09 19:59:01 CEST 2023</t>
  </si>
  <si>
    <t>Tue May 09 20:00:25 CEST 2023</t>
  </si>
  <si>
    <t>Tue May 09 20:01:31 CEST 2023</t>
  </si>
  <si>
    <t>Tue May 09 20:02:28 CEST 2023</t>
  </si>
  <si>
    <t>Tue May 09 20:03:22 CEST 2023</t>
  </si>
  <si>
    <t>Tue May 09 20:04:20 CEST 2023</t>
  </si>
  <si>
    <t>Tue May 09 20:05:15 CEST 2023</t>
  </si>
  <si>
    <t>Tue May 09 20:06:08 CEST 2023</t>
  </si>
  <si>
    <t>Tue May 09 20:07:00 CEST 2023</t>
  </si>
  <si>
    <t>Tue May 09 20:08:08 CEST 2023</t>
  </si>
  <si>
    <t>Tue May 09 20:09:26 CEST 2023</t>
  </si>
  <si>
    <t>Tue May 09 20:10:46 CEST 2023</t>
  </si>
  <si>
    <t>Tue May 09 20:12:05 CEST 2023</t>
  </si>
  <si>
    <t>Tue May 09 20:13:24 CEST 2023</t>
  </si>
  <si>
    <t>Tue May 09 20:14:18 CEST 2023</t>
  </si>
  <si>
    <t>Tue May 09 20:15:13 CEST 2023</t>
  </si>
  <si>
    <t>Tue May 09 20:16:08 CEST 2023</t>
  </si>
  <si>
    <t>Tue May 09 20:17:02 CEST 2023</t>
  </si>
  <si>
    <t>Tue May 09 20:17:56 CEST 2023</t>
  </si>
  <si>
    <t>Tue May 09 20:18:50 CEST 2023</t>
  </si>
  <si>
    <t>Tue May 09 20:19:43 CEST 2023</t>
  </si>
  <si>
    <t>Tue May 09 20:20:35 CEST 2023</t>
  </si>
  <si>
    <t>Tue May 09 20:21:29 CEST 2023</t>
  </si>
  <si>
    <t>Tue May 09 20:22:21 CEST 2023</t>
  </si>
  <si>
    <t>Tue May 09 20:23:13 CEST 2023</t>
  </si>
  <si>
    <t>Tue May 09 20:24:10 CEST 2023</t>
  </si>
  <si>
    <t>Tue May 09 20:25:04 CEST 2023</t>
  </si>
  <si>
    <t>Tue May 09 20:26:09 CEST 2023</t>
  </si>
  <si>
    <t>Tue May 09 20:27:09 CEST 2023</t>
  </si>
  <si>
    <t>Tue May 09 20:28:08 CEST 2023</t>
  </si>
  <si>
    <t>Tue May 09 20:29:11 CEST 2023</t>
  </si>
  <si>
    <t>Tue May 09 20:30:09 CEST 2023</t>
  </si>
  <si>
    <t>Tue May 09 20:31:13 CEST 2023</t>
  </si>
  <si>
    <t>Tue May 09 20:32:16 CEST 2023</t>
  </si>
  <si>
    <t>Tue May 09 20:33:22 CEST 2023</t>
  </si>
  <si>
    <t>Tue May 09 20:34:27 CEST 2023</t>
  </si>
  <si>
    <t>Tue May 09 20:35:33 CEST 2023</t>
  </si>
  <si>
    <t>Tue May 09 20:36:35 CEST 2023</t>
  </si>
  <si>
    <t>Tue May 09 20:37:36 CEST 2023</t>
  </si>
  <si>
    <t>Tue May 09 20:38:44 CEST 2023</t>
  </si>
  <si>
    <t>Tue May 09 20:39:42 CEST 2023</t>
  </si>
  <si>
    <t>Tue May 09 20:40:47 CEST 2023</t>
  </si>
  <si>
    <t>Tue May 09 20:41:52 CEST 2023</t>
  </si>
  <si>
    <t>Tue May 09 20:42:52 CEST 2023</t>
  </si>
  <si>
    <t>Tue May 09 20:43:52 CEST 2023</t>
  </si>
  <si>
    <t>Tue May 09 20:44:57 CEST 2023</t>
  </si>
  <si>
    <t>Tue May 09 20:46:02 CEST 2023</t>
  </si>
  <si>
    <t>Tue May 09 20:47:06 CEST 2023</t>
  </si>
  <si>
    <t>Tue May 09 20:48:12 CEST 2023</t>
  </si>
  <si>
    <t>Tue May 09 20:49:24 CEST 2023</t>
  </si>
  <si>
    <t>Tue May 09 20:50:24 CEST 2023</t>
  </si>
  <si>
    <t>Tue May 09 20:51:26 CEST 2023</t>
  </si>
  <si>
    <t>Tue May 09 20:52:38 CEST 2023</t>
  </si>
  <si>
    <t>Tue May 09 20:53:40 CEST 2023</t>
  </si>
  <si>
    <t>Tue May 09 20:54:48 CEST 2023</t>
  </si>
  <si>
    <t>Tue May 09 20:55:57 CEST 2023</t>
  </si>
  <si>
    <t>Tue May 09 20:57:07 CEST 2023</t>
  </si>
  <si>
    <t>Tue May 09 20:58:12 CEST 2023</t>
  </si>
  <si>
    <t>Tue May 09 20:59:20 CEST 2023</t>
  </si>
  <si>
    <t>Tue May 09 21:00:26 CEST 2023</t>
  </si>
  <si>
    <t>Tue May 09 21:01:34 CEST 2023</t>
  </si>
  <si>
    <t>Tue May 09 21:02:41 CEST 2023</t>
  </si>
  <si>
    <t>Tue May 09 21:03:50 CEST 2023</t>
  </si>
  <si>
    <t>Tue May 09 21:04:54 CEST 2023</t>
  </si>
  <si>
    <t>Tue May 09 21:06:05 CEST 2023</t>
  </si>
  <si>
    <t>Tue May 09 21:07:05 CEST 2023</t>
  </si>
  <si>
    <t>Tue May 09 21:08:16 CEST 2023</t>
  </si>
  <si>
    <t>Tue May 09 21:11:38 CEST 2023</t>
  </si>
  <si>
    <t>Tue May 09 21:15:14 CEST 2023</t>
  </si>
  <si>
    <t>Tue May 09 21:18:44 CEST 2023</t>
  </si>
  <si>
    <t>Tue May 09 21:22:04 CEST 2023</t>
  </si>
  <si>
    <t>Tue May 09 21:25:41 CEST 2023</t>
  </si>
  <si>
    <t>Tue May 09 21:29:28 CEST 2023</t>
  </si>
  <si>
    <t>Tue May 09 21:33:18 CEST 2023</t>
  </si>
  <si>
    <t>Tue May 09 21:37:08 CEST 2023</t>
  </si>
  <si>
    <t>Tue May 09 21:40:26 CEST 2023</t>
  </si>
  <si>
    <t>Tue May 09 21:44:04 CEST 2023</t>
  </si>
  <si>
    <t>Tue May 09 21:47:42 CEST 2023</t>
  </si>
  <si>
    <t>Tue May 09 21:51:02 CEST 2023</t>
  </si>
  <si>
    <t>Tue May 09 21:54:33 CEST 2023</t>
  </si>
  <si>
    <t>Tue May 09 21:57:56 CEST 2023</t>
  </si>
  <si>
    <t>Tue May 09 22:01:29 CEST 2023</t>
  </si>
  <si>
    <t>Tue May 09 22:05:03 CEST 2023</t>
  </si>
  <si>
    <t>Tue May 09 22:08:53 CEST 2023</t>
  </si>
  <si>
    <t>Tue May 09 22:12:25 CEST 2023</t>
  </si>
  <si>
    <t>Tue May 09 22:15:56 CEST 2023</t>
  </si>
  <si>
    <t>Tue May 09 22:19:22 CEST 2023</t>
  </si>
  <si>
    <t>Wed May 10 20:31:09 CEST 2023</t>
  </si>
  <si>
    <t>Wed May 10 20:34:02 CEST 2023</t>
  </si>
  <si>
    <t>Wed May 10 20:36:47 CEST 2023</t>
  </si>
  <si>
    <t>Wed May 10 20:39:38 CEST 2023</t>
  </si>
  <si>
    <t>Wed May 10 20:42:19 CEST 2023</t>
  </si>
  <si>
    <t>Wed May 10 20:45:24 CEST 2023</t>
  </si>
  <si>
    <t>Wed May 10 20:47:57 CEST 2023</t>
  </si>
  <si>
    <t>Wed May 10 20:50:52 CEST 2023</t>
  </si>
  <si>
    <t>Wed May 10 20:53:41 CEST 2023</t>
  </si>
  <si>
    <t>Wed May 10 20:56:32 CEST 2023</t>
  </si>
  <si>
    <t>Wed May 10 20:59:23 CEST 2023</t>
  </si>
  <si>
    <t>Wed May 10 21:02:19 CEST 2023</t>
  </si>
  <si>
    <t>Wed May 10 21:05:12 CEST 2023</t>
  </si>
  <si>
    <t>Wed May 10 21:08:08 CEST 2023</t>
  </si>
  <si>
    <t>Wed May 10 21:11:00 CEST 2023</t>
  </si>
  <si>
    <t>Wed May 10 21:13:45 CEST 2023</t>
  </si>
  <si>
    <t>Wed May 10 21:16:35 CEST 2023</t>
  </si>
  <si>
    <t>Wed May 10 21:19:22 CEST 2023</t>
  </si>
  <si>
    <t>Wed May 10 21:21:55 CEST 2023</t>
  </si>
  <si>
    <t>Wed May 10 21:24:46 CEST 2023</t>
  </si>
  <si>
    <t>Wed May 10 21:27:31 CEST 2023</t>
  </si>
  <si>
    <t>Wed May 10 21:30:26 CEST 2023</t>
  </si>
  <si>
    <t>Wed May 10 21:33:30 CEST 2023</t>
  </si>
  <si>
    <t>Wed May 10 21:36:24 CEST 2023</t>
  </si>
  <si>
    <t>Wed May 10 21:39:11 CEST 2023</t>
  </si>
  <si>
    <t>Wed May 10 21:42:10 CEST 2023</t>
  </si>
  <si>
    <t>Wed May 10 21:45:11 CEST 2023</t>
  </si>
  <si>
    <t>Wed May 10 21:48:03 CEST 2023</t>
  </si>
  <si>
    <t>Wed May 10 21:50:56 CEST 2023</t>
  </si>
  <si>
    <t>Wed May 10 21:53:41 CEST 2023</t>
  </si>
  <si>
    <t>Wed May 10 21:56:49 CEST 2023</t>
  </si>
  <si>
    <t>Wed May 10 21:59:33 CEST 2023</t>
  </si>
  <si>
    <t>Wed May 10 22:02:23 CEST 2023</t>
  </si>
  <si>
    <t>Wed May 10 22:05:09 CEST 2023</t>
  </si>
  <si>
    <t>Wed May 10 22:08:03 CEST 2023</t>
  </si>
  <si>
    <t>Wed May 10 22:10:52 CEST 2023</t>
  </si>
  <si>
    <t>Wed May 10 22:13:55 CEST 2023</t>
  </si>
  <si>
    <t>Wed May 10 22:16:46 CEST 2023</t>
  </si>
  <si>
    <t>Wed May 10 22:19:35 CEST 2023</t>
  </si>
  <si>
    <t>Wed May 10 22:22:30 CEST 2023</t>
  </si>
  <si>
    <t>Wed May 10 22:25:16 CEST 2023</t>
  </si>
  <si>
    <t>Wed May 10 22:27:59 CEST 2023</t>
  </si>
  <si>
    <t>Wed May 10 22:30:50 CEST 2023</t>
  </si>
  <si>
    <t>Wed May 10 22:33:28 CEST 2023</t>
  </si>
  <si>
    <t>Wed May 10 22:36:23 CEST 2023</t>
  </si>
  <si>
    <t>Wed May 10 22:38:55 CEST 2023</t>
  </si>
  <si>
    <t>Wed May 10 22:41:38 CEST 2023</t>
  </si>
  <si>
    <t>Wed May 10 22:44:06 CEST 2023</t>
  </si>
  <si>
    <t>Wed May 10 22:46:52 CEST 2023</t>
  </si>
  <si>
    <t>Wed May 10 22:49:23 CEST 2023</t>
  </si>
  <si>
    <t>Wed May 10 22:52:08 CEST 2023</t>
  </si>
  <si>
    <t>Wed May 10 22:54:27 CEST 2023</t>
  </si>
  <si>
    <t>Wed May 10 22:57:19 CEST 2023</t>
  </si>
  <si>
    <t>Wed May 10 22:59:59 CEST 2023</t>
  </si>
  <si>
    <t>Wed May 10 23:02:42 CEST 2023</t>
  </si>
  <si>
    <t>Wed May 10 23:05:33 CEST 2023</t>
  </si>
  <si>
    <t>Wed May 10 23:08:22 CEST 2023</t>
  </si>
  <si>
    <t>Wed May 10 23:11:05 CEST 2023</t>
  </si>
  <si>
    <t>Wed May 10 23:13:36 CEST 2023</t>
  </si>
  <si>
    <t>Wed May 10 23:16:06 CEST 2023</t>
  </si>
  <si>
    <t>Fri May 12 12:36:43 CEST 2023</t>
  </si>
  <si>
    <t>Fri May 12 12:40:25 CEST 2023</t>
  </si>
  <si>
    <t>Fri May 12 12:44:30 CEST 2023</t>
  </si>
  <si>
    <t>Fri May 12 12:48:43 CEST 2023</t>
  </si>
  <si>
    <t>Fri May 12 12:51:39 CEST 2023</t>
  </si>
  <si>
    <t>Fri May 12 12:55:23 CEST 2023</t>
  </si>
  <si>
    <t>Fri May 12 12:59:58 CEST 2023</t>
  </si>
  <si>
    <t>Fri May 12 13:04:31 CEST 2023</t>
  </si>
  <si>
    <t>Fri May 12 13:08:54 CEST 2023</t>
  </si>
  <si>
    <t>Fri May 12 13:13:14 CEST 2023</t>
  </si>
  <si>
    <t>Fri May 12 13:17:35 CEST 2023</t>
  </si>
  <si>
    <t>Fri May 12 13:21:56 CEST 2023</t>
  </si>
  <si>
    <t>Fri May 12 13:26:18 CEST 2023</t>
  </si>
  <si>
    <t>Fri May 12 13:30:26 CEST 2023</t>
  </si>
  <si>
    <t>Fri May 12 13:34:05 CEST 2023</t>
  </si>
  <si>
    <t>Fri May 12 13:37:04 CEST 2023</t>
  </si>
  <si>
    <t>Fri May 12 13:39:49 CEST 2023</t>
  </si>
  <si>
    <t>Fri May 12 13:42:36 CEST 2023</t>
  </si>
  <si>
    <t>Fri May 12 13:45:17 CEST 2023</t>
  </si>
  <si>
    <t>Fri May 12 13:48:14 CEST 2023</t>
  </si>
  <si>
    <t>Fri May 12 13:51:19 CEST 2023</t>
  </si>
  <si>
    <t>Fri May 12 13:54:14 CEST 2023</t>
  </si>
  <si>
    <t>Fri May 12 13:57:02 CEST 2023</t>
  </si>
  <si>
    <t>Fri May 12 14:00:25 CEST 2023</t>
  </si>
  <si>
    <t>Fri May 12 14:03:38 CEST 2023</t>
  </si>
  <si>
    <t>Fri May 12 14:06:52 CEST 2023</t>
  </si>
  <si>
    <t>Fri May 12 14:11:46 CEST 2023</t>
  </si>
  <si>
    <t>Fri May 12 14:16:24 CEST 2023</t>
  </si>
  <si>
    <t>Fri May 12 14:20:56 CEST 2023</t>
  </si>
  <si>
    <t>Fri May 12 14:25:37 CEST 2023</t>
  </si>
  <si>
    <t>Fri May 12 14:30:14 CEST 2023</t>
  </si>
  <si>
    <t>Fri May 12 14:34:45 CEST 2023</t>
  </si>
  <si>
    <t>Fri May 12 14:39:09 CEST 2023</t>
  </si>
  <si>
    <t>Fri May 12 14:43:46 CEST 2023</t>
  </si>
  <si>
    <t>Fri May 12 14:48:32 CEST 2023</t>
  </si>
  <si>
    <t>Fri May 12 14:53:30 CEST 2023</t>
  </si>
  <si>
    <t>Fri May 12 14:57:57 CEST 2023</t>
  </si>
  <si>
    <t>Fri May 12 15:02:05 CEST 2023</t>
  </si>
  <si>
    <t>Fri May 12 15:06:37 CEST 2023</t>
  </si>
  <si>
    <t>Fri May 12 15:11:12 CEST 2023</t>
  </si>
  <si>
    <t>Fri May 12 15:14:59 CEST 2023</t>
  </si>
  <si>
    <t>Fri May 12 15:19:14 CEST 2023</t>
  </si>
  <si>
    <t>Fri May 12 15:23:46 CEST 2023</t>
  </si>
  <si>
    <t>Fri May 12 15:28:18 CEST 2023</t>
  </si>
  <si>
    <t>Fri May 12 15:32:39 CEST 2023</t>
  </si>
  <si>
    <t>Fri May 12 15:37:06 CEST 2023</t>
  </si>
  <si>
    <t>Fri May 12 15:41:11 CEST 2023</t>
  </si>
  <si>
    <t>Fri May 12 15:45:31 CEST 2023</t>
  </si>
  <si>
    <t>Fri May 12 15:49:46 CEST 2023</t>
  </si>
  <si>
    <t>Fri May 12 15:54:01 CEST 2023</t>
  </si>
  <si>
    <t>Fri May 12 15:58:29 CEST 2023</t>
  </si>
  <si>
    <t>Fri May 12 16:03:12 CEST 2023</t>
  </si>
  <si>
    <t>Fri May 12 16:07:52 CEST 2023</t>
  </si>
  <si>
    <t>Fri May 12 16:12:22 CEST 2023</t>
  </si>
  <si>
    <t>Fri May 12 16:16:48 CEST 2023</t>
  </si>
  <si>
    <t>Fri May 12 16:21:32 CEST 2023</t>
  </si>
  <si>
    <t>Fri May 12 16:25:56 CEST 2023</t>
  </si>
  <si>
    <t>Fri May 12 16:30:00 CEST 2023</t>
  </si>
  <si>
    <t>Fri May 12 16:34:01 CEST 2023</t>
  </si>
  <si>
    <t>Fri May 12 16:38:39 CEST 2023</t>
  </si>
  <si>
    <t>Fri May 12 16:42:50 CEST 2023</t>
  </si>
  <si>
    <t>Fri May 12 16:46:58 CEST 2023</t>
  </si>
  <si>
    <t>Fri May 12 16:50:53 CEST 2023</t>
  </si>
  <si>
    <t>Fri May 12 16:55:10 CEST 2023</t>
  </si>
  <si>
    <t>Fri May 12 16:58:56 CEST 2023</t>
  </si>
  <si>
    <t>Fri May 12 17:03:02 CEST 2023</t>
  </si>
  <si>
    <t>Fri May 12 17:07:25 CEST 2023</t>
  </si>
  <si>
    <t>Fri May 12 17:11:26 CEST 2023</t>
  </si>
  <si>
    <t>Fri May 12 17:15:44 CEST 2023</t>
  </si>
  <si>
    <t>Fri May 12 17:19:59 CEST 2023</t>
  </si>
  <si>
    <t>Fri May 12 17:24:13 CEST 2023</t>
  </si>
  <si>
    <t>Fri May 12 17:28:14 CEST 2023</t>
  </si>
  <si>
    <t>Fri May 12 17:32:40 CEST 2023</t>
  </si>
  <si>
    <t>Fri May 12 17:36:39 CEST 2023</t>
  </si>
  <si>
    <t>Fri May 12 17:41:19 CEST 2023</t>
  </si>
  <si>
    <t>Fri May 12 17:45:31 CEST 2023</t>
  </si>
  <si>
    <t>Fri May 12 17:50:12 CEST 2023</t>
  </si>
  <si>
    <t>Fri May 12 17:54:43 CEST 2023</t>
  </si>
  <si>
    <t>Fri May 12 17:59:03 CEST 2023</t>
  </si>
  <si>
    <t>Fri May 12 18:03:43 CEST 2023</t>
  </si>
  <si>
    <t>Fri May 12 18:09:20 CEST 2023</t>
  </si>
  <si>
    <t>Fri May 12 18:15:09 CEST 2023</t>
  </si>
  <si>
    <t>Fri May 12 18:20:55 CEST 2023</t>
  </si>
  <si>
    <t>Fri May 12 18:26:04 CEST 2023</t>
  </si>
  <si>
    <t>Fri May 12 18:31:46 CEST 2023</t>
  </si>
  <si>
    <t>Fri May 12 18:37:22 CEST 2023</t>
  </si>
  <si>
    <t>Fri May 12 18:43:12 CEST 2023</t>
  </si>
  <si>
    <t>Fri May 12 18:49:00 CEST 2023</t>
  </si>
  <si>
    <t>Fri May 12 18:54:43 CEST 2023</t>
  </si>
  <si>
    <t>Fri May 12 19:00:13 CEST 2023</t>
  </si>
  <si>
    <t>Fri May 12 19:05:50 CEST 2023</t>
  </si>
  <si>
    <t>Fri May 12 19:11:27 CEST 2023</t>
  </si>
  <si>
    <t>Fri May 12 19:17:12 CEST 2023</t>
  </si>
  <si>
    <t>Fri May 12 19:22:46 CEST 2023</t>
  </si>
  <si>
    <t>Fri May 12 19:28:28 CEST 2023</t>
  </si>
  <si>
    <t>Fri May 12 19:34:00 CEST 2023</t>
  </si>
  <si>
    <t>Fri May 12 19:39:46 CEST 2023</t>
  </si>
  <si>
    <t>Fri May 12 19:45:24 CEST 2023</t>
  </si>
  <si>
    <t>Fri May 12 19:51:14 CEST 2023</t>
  </si>
  <si>
    <t>Fri May 12 19:56:51 CEST 2023</t>
  </si>
  <si>
    <t>Fri May 12 20:03:42 CEST 2023</t>
  </si>
  <si>
    <t>Fri May 12 20:08:11 CEST 2023</t>
  </si>
  <si>
    <t>Fri May 12 20:12:28 CEST 2023</t>
  </si>
  <si>
    <t>Fri May 12 20:16:57 CEST 2023</t>
  </si>
  <si>
    <t>Fri May 12 20:21:33 CEST 2023</t>
  </si>
  <si>
    <t>Fri May 12 20:26:12 CEST 2023</t>
  </si>
  <si>
    <t>Fri May 12 20:30:28 CEST 2023</t>
  </si>
  <si>
    <t>Fri May 12 20:34:56 CEST 2023</t>
  </si>
  <si>
    <t>Fri May 12 20:39:26 CEST 2023</t>
  </si>
  <si>
    <t>Fri May 12 20:43:40 CEST 2023</t>
  </si>
  <si>
    <t>Fri May 12 20:48:10 CEST 2023</t>
  </si>
  <si>
    <t>Fri May 12 20:52:42 CEST 2023</t>
  </si>
  <si>
    <t>Fri May 12 20:57:02 CEST 2023</t>
  </si>
  <si>
    <t>Fri May 12 21:01:28 CEST 2023</t>
  </si>
  <si>
    <t>Fri May 12 21:05:49 CEST 2023</t>
  </si>
  <si>
    <t>Fri May 12 21:10:22 CEST 2023</t>
  </si>
  <si>
    <t>Fri May 12 21:14:49 CEST 2023</t>
  </si>
  <si>
    <t>Fri May 12 21:19:07 CEST 2023</t>
  </si>
  <si>
    <t>Fri May 12 21:23:21 CEST 2023</t>
  </si>
  <si>
    <t>Fri May 12 21:27:51 CEST 2023</t>
  </si>
  <si>
    <t>Fri May 12 21:31:58 CEST 2023</t>
  </si>
  <si>
    <t>Fri May 12 21:36:14 CEST 2023</t>
  </si>
  <si>
    <t>Fri May 12 21:40:38 CEST 2023</t>
  </si>
  <si>
    <t>Fri May 12 21:44:56 CEST 2023</t>
  </si>
  <si>
    <t>Fri May 12 21:49:15 CEST 2023</t>
  </si>
  <si>
    <t>Fri May 12 21:53:38 CEST 2023</t>
  </si>
  <si>
    <t>Fri May 12 21:57:36 CEST 2023</t>
  </si>
  <si>
    <t>Fri May 12 22:01:43 CEST 2023</t>
  </si>
  <si>
    <t>Fri May 12 22:05:58 CEST 2023</t>
  </si>
  <si>
    <t>Fri May 12 22:10:11 CEST 2023</t>
  </si>
  <si>
    <t>Fri May 12 22:14:26 CEST 2023</t>
  </si>
  <si>
    <t>Fri May 12 22:18:43 CEST 2023</t>
  </si>
  <si>
    <t>Fri May 12 22:22:43 CEST 2023</t>
  </si>
  <si>
    <t>Fri May 12 22:27:05 CEST 2023</t>
  </si>
  <si>
    <t>Fri May 12 22:31:20 CEST 2023</t>
  </si>
  <si>
    <t>Fri May 12 22:35:32 CEST 2023</t>
  </si>
  <si>
    <t>Fri May 12 22:39:30 CEST 2023</t>
  </si>
  <si>
    <t>Fri May 12 22:43:52 CEST 2023</t>
  </si>
  <si>
    <t>Fri May 12 22:48:05 CEST 2023</t>
  </si>
  <si>
    <t>Fri May 12 22:52:22 CEST 2023</t>
  </si>
  <si>
    <t>Fri May 12 22:57:27 CEST 2023</t>
  </si>
  <si>
    <t>Fri May 12 23:02:35 CEST 2023</t>
  </si>
  <si>
    <t>Fri May 12 23:07:35 CEST 2023</t>
  </si>
  <si>
    <t>Fri May 12 23:12:54 CEST 2023</t>
  </si>
  <si>
    <t>Fri May 12 23:17:43 CEST 2023</t>
  </si>
  <si>
    <t>Fri May 12 23:22:41 CEST 2023</t>
  </si>
  <si>
    <t>Fri May 12 23:27:53 CEST 2023</t>
  </si>
  <si>
    <t>Fri May 12 23:33:15 CEST 2023</t>
  </si>
  <si>
    <t>Fri May 12 23:38:15 CEST 2023</t>
  </si>
  <si>
    <t>Fri May 12 23:43:26 CEST 2023</t>
  </si>
  <si>
    <t>Fri May 12 23:48:40 CEST 2023</t>
  </si>
  <si>
    <t>Fri May 12 23:53:51 CEST 2023</t>
  </si>
  <si>
    <t>Fri May 12 23:59:11 CEST 2023</t>
  </si>
  <si>
    <t>Sat May 13 00:04:08 CEST 2023</t>
  </si>
  <si>
    <t>Sat May 13 00:09:20 CEST 2023</t>
  </si>
  <si>
    <t>Sat May 13 00:14:34 CEST 2023</t>
  </si>
  <si>
    <t>Sat May 13 00:19:33 CEST 2023</t>
  </si>
  <si>
    <t>Sat May 13 00:24:57 CEST 2023</t>
  </si>
  <si>
    <t>Sat May 13 00:29:46 CEST 2023</t>
  </si>
  <si>
    <t>Sat May 13 00:34:55 CEST 2023</t>
  </si>
  <si>
    <t>Sat May 13 00:45:24 CEST 2023</t>
  </si>
  <si>
    <t>Sat May 13 00:56:22 CEST 2023</t>
  </si>
  <si>
    <t>Sat May 13 01:07:35 CEST 2023</t>
  </si>
  <si>
    <t>Sat May 13 01:18:07 CEST 2023</t>
  </si>
  <si>
    <t>Sat May 13 01:28:30 CEST 2023</t>
  </si>
  <si>
    <t>Sat May 13 01:39:25 CEST 2023</t>
  </si>
  <si>
    <t>Sat May 13 01:50:29 CEST 2023</t>
  </si>
  <si>
    <t>Sat May 13 02:00:59 CEST 2023</t>
  </si>
  <si>
    <t>Sat May 13 02:11:42 CEST 2023</t>
  </si>
  <si>
    <t>Sat May 13 02:22:36 CEST 2023</t>
  </si>
  <si>
    <t>Sat May 13 02:33:10 CEST 2023</t>
  </si>
  <si>
    <t>Sat May 13 02:43:57 CEST 2023</t>
  </si>
  <si>
    <t>Sat May 13 02:54:59 CEST 2023</t>
  </si>
  <si>
    <t>Sat May 13 03:05:41 CEST 2023</t>
  </si>
  <si>
    <t>Sat May 13 03:16:00 CEST 2023</t>
  </si>
  <si>
    <t>Sat May 13 03:26:22 CEST 2023</t>
  </si>
  <si>
    <t>Sat May 13 03:37:30 CEST 2023</t>
  </si>
  <si>
    <t>Sat May 13 03:47:53 CEST 2023</t>
  </si>
  <si>
    <t>Sat May 13 03:58:52 CEST 2023</t>
  </si>
  <si>
    <t>Sat May 13 04:09:16 CEST 2023</t>
  </si>
  <si>
    <t>Mon May 15 17:24:25 CEST 2023</t>
  </si>
  <si>
    <t>Mon May 15 17:27:40 CEST 2023</t>
  </si>
  <si>
    <t>Mon May 15 17:30:54 CEST 2023</t>
  </si>
  <si>
    <t>Mon May 15 17:34:04 CEST 2023</t>
  </si>
  <si>
    <t>Mon May 15 17:37:08 CEST 2023</t>
  </si>
  <si>
    <t>Mon May 15 17:39:50 CEST 2023</t>
  </si>
  <si>
    <t>Mon May 15 17:42:20 CEST 2023</t>
  </si>
  <si>
    <t>Mon May 15 17:45:35 CEST 2023</t>
  </si>
  <si>
    <t>Mon May 15 17:48:33 CEST 2023</t>
  </si>
  <si>
    <t>Mon May 15 17:51:04 CEST 2023</t>
  </si>
  <si>
    <t>Mon May 15 17:53:50 CEST 2023</t>
  </si>
  <si>
    <t>Mon May 15 17:56:16 CEST 2023</t>
  </si>
  <si>
    <t>Mon May 15 17:58:52 CEST 2023</t>
  </si>
  <si>
    <t>Mon May 15 18:01:35 CEST 2023</t>
  </si>
  <si>
    <t>Mon May 15 18:04:19 CEST 2023</t>
  </si>
  <si>
    <t>Mon May 15 18:07:08 CEST 2023</t>
  </si>
  <si>
    <t>Mon May 15 18:10:24 CEST 2023</t>
  </si>
  <si>
    <t>Mon May 15 18:13:07 CEST 2023</t>
  </si>
  <si>
    <t>Mon May 15 18:16:02 CEST 2023</t>
  </si>
  <si>
    <t>Mon May 15 18:18:50 CEST 2023</t>
  </si>
  <si>
    <t>Mon May 15 18:36:39 CEST 2023</t>
  </si>
  <si>
    <t>Mon May 15 18:39:45 CEST 2023</t>
  </si>
  <si>
    <t>Mon May 15 18:43:44 CEST 2023</t>
  </si>
  <si>
    <t>Mon May 15 18:48:12 CEST 2023</t>
  </si>
  <si>
    <t>Mon May 15 18:52:24 CEST 2023</t>
  </si>
  <si>
    <t>Mon May 15 18:56:35 CEST 2023</t>
  </si>
  <si>
    <t>Mon May 15 18:59:45 CEST 2023</t>
  </si>
  <si>
    <t>Mon May 15 19:02:41 CEST 2023</t>
  </si>
  <si>
    <t>Mon May 15 19:05:42 CEST 2023</t>
  </si>
  <si>
    <t>Mon May 15 19:08:45 CEST 2023</t>
  </si>
  <si>
    <t>Mon May 15 19:11:38 CEST 2023</t>
  </si>
  <si>
    <t>Mon May 15 19:14:44 CEST 2023</t>
  </si>
  <si>
    <t>Mon May 15 19:17:41 CEST 2023</t>
  </si>
  <si>
    <t>Mon May 15 19:20:42 CEST 2023</t>
  </si>
  <si>
    <t>Mon May 15 19:23:39 CEST 2023</t>
  </si>
  <si>
    <t>Mon May 15 19:26:46 CEST 2023</t>
  </si>
  <si>
    <t>Mon May 15 19:29:42 CEST 2023</t>
  </si>
  <si>
    <t>Mon May 15 19:32:39 CEST 2023</t>
  </si>
  <si>
    <t>Mon May 15 19:35:39 CEST 2023</t>
  </si>
  <si>
    <t>Mon May 15 19:38:50 CEST 2023</t>
  </si>
  <si>
    <t>Mon May 15 19:42:23 CEST 2023</t>
  </si>
  <si>
    <t>Mon May 15 19:45:38 CEST 2023</t>
  </si>
  <si>
    <t>Mon May 15 19:49:02 CEST 2023</t>
  </si>
  <si>
    <t>Mon May 15 19:52:26 CEST 2023</t>
  </si>
  <si>
    <t>Mon May 15 19:55:46 CEST 2023</t>
  </si>
  <si>
    <t>Mon May 15 19:59:01 CEST 2023</t>
  </si>
  <si>
    <t>Mon May 15 20:02:26 CEST 2023</t>
  </si>
  <si>
    <t>Mon May 15 20:05:54 CEST 2023</t>
  </si>
  <si>
    <t>Mon May 15 20:09:18 CEST 2023</t>
  </si>
  <si>
    <t>Mon May 15 20:12:43 CEST 2023</t>
  </si>
  <si>
    <t>Mon May 15 20:16:08 CEST 2023</t>
  </si>
  <si>
    <t>Mon May 15 20:19:34 CEST 2023</t>
  </si>
  <si>
    <t>Mon May 15 20:22:59 CEST 2023</t>
  </si>
  <si>
    <t>Mon May 15 20:26:28 CEST 2023</t>
  </si>
  <si>
    <t>Mon May 15 20:29:53 CEST 2023</t>
  </si>
  <si>
    <t>Mon May 15 20:33:20 CEST 2023</t>
  </si>
  <si>
    <t>Mon May 15 20:36:40 CEST 2023</t>
  </si>
  <si>
    <t>Mon May 15 20:40:09 CEST 2023</t>
  </si>
  <si>
    <t>Mon May 15 20:43:42 CEST 2023</t>
  </si>
  <si>
    <t>Mon May 15 20:47:04 CEST 2023</t>
  </si>
  <si>
    <t>Mon May 15 20:50:55 CEST 2023</t>
  </si>
  <si>
    <t>Mon May 15 20:54:34 CEST 2023</t>
  </si>
  <si>
    <t>Mon May 15 20:58:11 CEST 2023</t>
  </si>
  <si>
    <t>Mon May 15 21:02:00 CEST 2023</t>
  </si>
  <si>
    <t>Mon May 15 21:05:43 CEST 2023</t>
  </si>
  <si>
    <t>Mon May 15 21:09:36 CEST 2023</t>
  </si>
  <si>
    <t>Mon May 15 21:13:13 CEST 2023</t>
  </si>
  <si>
    <t>Mon May 15 21:17:01 CEST 2023</t>
  </si>
  <si>
    <t>Mon May 15 21:20:35 CEST 2023</t>
  </si>
  <si>
    <t>Mon May 15 21:24:11 CEST 2023</t>
  </si>
  <si>
    <t>Mon May 15 21:27:40 CEST 2023</t>
  </si>
  <si>
    <t>Mon May 15 21:31:22 CEST 2023</t>
  </si>
  <si>
    <t>Mon May 15 21:35:15 CEST 2023</t>
  </si>
  <si>
    <t>Mon May 15 21:39:05 CEST 2023</t>
  </si>
  <si>
    <t>Mon May 15 21:42:50 CEST 2023</t>
  </si>
  <si>
    <t>Mon May 15 21:46:34 CEST 2023</t>
  </si>
  <si>
    <t>Mon May 15 21:50:12 CEST 2023</t>
  </si>
  <si>
    <t>Mon May 15 21:53:59 CEST 2023</t>
  </si>
  <si>
    <t>Mon May 15 21:57:37 CEST 2023</t>
  </si>
  <si>
    <t>Mon May 15 22:01:28 CEST 2023</t>
  </si>
  <si>
    <t>Mon May 15 22:10:38 CEST 2023</t>
  </si>
  <si>
    <t>Mon May 15 22:20:00 CEST 2023</t>
  </si>
  <si>
    <t>Mon May 15 22:29:36 CEST 2023</t>
  </si>
  <si>
    <t>Mon May 15 22:38:50 CEST 2023</t>
  </si>
  <si>
    <t>Mon May 15 22:47:58 CEST 2023</t>
  </si>
  <si>
    <t>Mon May 15 22:57:33 CEST 2023</t>
  </si>
  <si>
    <t>Mon May 15 23:07:01 CEST 2023</t>
  </si>
  <si>
    <t>Mon May 15 23:16:37 CEST 2023</t>
  </si>
  <si>
    <t>Mon May 15 23:26:12 CEST 2023</t>
  </si>
  <si>
    <t>Mon May 15 23:35:38 CEST 2023</t>
  </si>
  <si>
    <t>Mon May 15 23:45:02 CEST 2023</t>
  </si>
  <si>
    <t>Mon May 15 23:54:26 CEST 2023</t>
  </si>
  <si>
    <t>Tue May 16 00:03:49 CEST 2023</t>
  </si>
  <si>
    <t>Tue May 16 00:12:59 CEST 2023</t>
  </si>
  <si>
    <t>Tue May 16 00:22:32 CEST 2023</t>
  </si>
  <si>
    <t>Tue May 16 00:32:05 CEST 2023</t>
  </si>
  <si>
    <t>Tue May 16 00:41:39 CEST 2023</t>
  </si>
  <si>
    <t>Tue May 16 00:50:56 CEST 2023</t>
  </si>
  <si>
    <t>Tue May 16 01:00:21 CEST 2023</t>
  </si>
  <si>
    <t>Tue May 16 01:09:53 CEST 2023</t>
  </si>
  <si>
    <t>Tue May 16 01:20:21 CEST 2023</t>
  </si>
  <si>
    <t>Tue May 16 01:30:34 CEST 2023</t>
  </si>
  <si>
    <t>Tue May 16 01:41:03 CEST 2023</t>
  </si>
  <si>
    <t>Tue May 16 01:51:42 CEST 2023</t>
  </si>
  <si>
    <t>Tue May 16 02:01:57 CEST 2023</t>
  </si>
  <si>
    <t>Tue May 16 02:12:26 CEST 2023</t>
  </si>
  <si>
    <t>Tue May 16 02:23:07 CEST 2023</t>
  </si>
  <si>
    <t>Tue May 16 02:33:36 CEST 2023</t>
  </si>
  <si>
    <t>Tue May 16 02:43:53 CEST 2023</t>
  </si>
  <si>
    <t>Tue May 16 02:54:05 CEST 2023</t>
  </si>
  <si>
    <t>Tue May 16 03:04:34 CEST 2023</t>
  </si>
  <si>
    <t>Tue May 16 03:15:15 CEST 2023</t>
  </si>
  <si>
    <t>Tue May 16 03:25:42 CEST 2023</t>
  </si>
  <si>
    <t>Tue May 16 03:36:02 CEST 2023</t>
  </si>
  <si>
    <t>Tue May 16 03:46:30 CEST 2023</t>
  </si>
  <si>
    <t>Tue May 16 03:57:19 CEST 2023</t>
  </si>
  <si>
    <t>Tue May 16 04:07:54 CEST 2023</t>
  </si>
  <si>
    <t>Tue May 16 04:18:13 CEST 2023</t>
  </si>
  <si>
    <t>Tue May 16 04:28:11 CEST 2023</t>
  </si>
  <si>
    <t>Tue May 16 04:38:23 CEST 2023</t>
  </si>
  <si>
    <t>Tue May 16 04:49:48 CEST 2023</t>
  </si>
  <si>
    <t>Tue May 16 05:00:56 CEST 2023</t>
  </si>
  <si>
    <t>Tue May 16 05:12:50 CEST 2023</t>
  </si>
  <si>
    <t>Tue May 16 05:23:42 CEST 2023</t>
  </si>
  <si>
    <t>Tue May 16 05:35:14 CEST 2023</t>
  </si>
  <si>
    <t>Tue May 16 05:47:02 CEST 2023</t>
  </si>
  <si>
    <t>Tue May 16 05:58:31 CEST 2023</t>
  </si>
  <si>
    <t>Tue May 16 06:10:12 CEST 2023</t>
  </si>
  <si>
    <t>Tue May 16 06:21:50 CEST 2023</t>
  </si>
  <si>
    <t>Tue May 16 06:33:52 CEST 2023</t>
  </si>
  <si>
    <t>Tue May 16 06:45:37 CEST 2023</t>
  </si>
  <si>
    <t>Tue May 16 06:57:06 CEST 2023</t>
  </si>
  <si>
    <t>Tue May 16 07:08:48 CEST 2023</t>
  </si>
  <si>
    <t>Tue May 16 07:20:10 CEST 2023</t>
  </si>
  <si>
    <t>Tue May 16 07:31:59 CEST 2023</t>
  </si>
  <si>
    <t>Tue May 16 07:43:19 CEST 2023</t>
  </si>
  <si>
    <t>Tue May 16 07:54:49 CEST 2023</t>
  </si>
  <si>
    <t>Tue May 16 08:06:08 CEST 2023</t>
  </si>
  <si>
    <t>Tue May 16 08:17:40 CEST 2023</t>
  </si>
  <si>
    <t>Tue May 16 08:28:49 CEST 2023</t>
  </si>
  <si>
    <t>Tue May 16 15:39:08 CEST 2023</t>
  </si>
  <si>
    <t>Tue May 16 15:43:15 CEST 2023</t>
  </si>
  <si>
    <t>Tue May 16 15:47:51 CEST 2023</t>
  </si>
  <si>
    <t>Tue May 16 15:52:21 CEST 2023</t>
  </si>
  <si>
    <t>Tue May 16 15:56:59 CEST 2023</t>
  </si>
  <si>
    <t>Tue May 16 16:00:35 CEST 2023</t>
  </si>
  <si>
    <t>Tue May 16 16:05:07 CEST 2023</t>
  </si>
  <si>
    <t>Tue May 16 16:09:50 CEST 2023</t>
  </si>
  <si>
    <t>Tue May 16 16:14:16 CEST 2023</t>
  </si>
  <si>
    <t>Tue May 16 16:18:46 CEST 2023</t>
  </si>
  <si>
    <t>Tue May 16 16:23:13 CEST 2023</t>
  </si>
  <si>
    <t>Tue May 16 16:27:35 CEST 2023</t>
  </si>
  <si>
    <t>Tue May 16 16:31:52 CEST 2023</t>
  </si>
  <si>
    <t>Tue May 16 16:35:09 CEST 2023</t>
  </si>
  <si>
    <t>Tue May 16 16:38:41 CEST 2023</t>
  </si>
  <si>
    <t>Tue May 16 16:43:04 CEST 2023</t>
  </si>
  <si>
    <t>Tue May 16 16:47:35 CEST 2023</t>
  </si>
  <si>
    <t>Tue May 16 16:52:10 CEST 2023</t>
  </si>
  <si>
    <t>Tue May 16 16:56:42 CEST 2023</t>
  </si>
  <si>
    <t>Tue May 16 17:00:34 CEST 2023</t>
  </si>
  <si>
    <t>Tue May 16 17:05:14 CEST 2023</t>
  </si>
  <si>
    <t>Tue May 16 17:09:59 CEST 2023</t>
  </si>
  <si>
    <t>Tue May 16 17:14:34 CEST 2023</t>
  </si>
  <si>
    <t>Tue May 16 17:18:07 CEST 2023</t>
  </si>
  <si>
    <t>Tue May 16 17:22:23 CEST 2023</t>
  </si>
  <si>
    <t>Tue May 16 17:27:15 CEST 2023</t>
  </si>
  <si>
    <t>Tue May 16 17:31:49 CEST 2023</t>
  </si>
  <si>
    <t>Tue May 16 17:36:39 CEST 2023</t>
  </si>
  <si>
    <t>Tue May 16 17:41:23 CEST 2023</t>
  </si>
  <si>
    <t>Tue May 16 17:46:14 CEST 2023</t>
  </si>
  <si>
    <t>Tue May 16 17:50:57 CEST 2023</t>
  </si>
  <si>
    <t>Tue May 16 17:55:18 CEST 2023</t>
  </si>
  <si>
    <t>Tue May 16 17:59:43 CEST 2023</t>
  </si>
  <si>
    <t>Tue May 16 18:04:27 CEST 2023</t>
  </si>
  <si>
    <t>Tue May 16 18:09:11 CEST 2023</t>
  </si>
  <si>
    <t>Tue May 16 18:13:54 CEST 2023</t>
  </si>
  <si>
    <t>Tue May 16 18:18:40 CEST 2023</t>
  </si>
  <si>
    <t>Tue May 16 18:22:44 CEST 2023</t>
  </si>
  <si>
    <t>Tue May 16 18:27:33 CEST 2023</t>
  </si>
  <si>
    <t>Tue May 16 18:32:33 CEST 2023</t>
  </si>
  <si>
    <t>Tue May 16 18:46:56 CEST 2023</t>
  </si>
  <si>
    <t>Tue May 16 19:00:33 CEST 2023</t>
  </si>
  <si>
    <t>Tue May 16 19:11:43 CEST 2023</t>
  </si>
  <si>
    <t>Tue May 16 19:24:42 CEST 2023</t>
  </si>
  <si>
    <t>Tue May 16 19:37:45 CEST 2023</t>
  </si>
  <si>
    <t>Tue May 16 19:48:09 CEST 2023</t>
  </si>
  <si>
    <t>Tue May 16 19:57:34 CEST 2023</t>
  </si>
  <si>
    <t>Tue May 16 20:06:18 CEST 2023</t>
  </si>
  <si>
    <t>Tue May 16 20:07:45 CEST 2023</t>
  </si>
  <si>
    <t>Tue May 16 20:14:58 CEST 2023</t>
  </si>
  <si>
    <t>Tue May 16 20:17:43 CEST 2023</t>
  </si>
  <si>
    <t>Tue May 16 20:24:03 CEST 2023</t>
  </si>
  <si>
    <t>Tue May 16 20:27:56 CEST 2023</t>
  </si>
  <si>
    <t>Tue May 16 20:32:39 CEST 2023</t>
  </si>
  <si>
    <t>Tue May 16 20:38:03 CEST 2023</t>
  </si>
  <si>
    <t>Tue May 16 20:41:29 CEST 2023</t>
  </si>
  <si>
    <t>Tue May 16 20:48:04 CEST 2023</t>
  </si>
  <si>
    <t>Tue May 16 20:50:36 CEST 2023</t>
  </si>
  <si>
    <t>Tue May 16 20:58:07 CEST 2023</t>
  </si>
  <si>
    <t>Tue May 16 20:59:05 CEST 2023</t>
  </si>
  <si>
    <t>Tue May 16 21:08:02 CEST 2023</t>
  </si>
  <si>
    <t>Tue May 16 21:08:07 CEST 2023</t>
  </si>
  <si>
    <t>Tue May 16 21:17:18 CEST 2023</t>
  </si>
  <si>
    <t>Tue May 16 21:18:17 CEST 2023</t>
  </si>
  <si>
    <t>Tue May 16 21:26:16 CEST 2023</t>
  </si>
  <si>
    <t>Tue May 16 21:28:20 CEST 2023</t>
  </si>
  <si>
    <t>Tue May 16 21:34:52 CEST 2023</t>
  </si>
  <si>
    <t>Tue May 16 21:38:41 CEST 2023</t>
  </si>
  <si>
    <t>Tue May 16 21:43:53 CEST 2023</t>
  </si>
  <si>
    <t>Tue May 16 21:48:52 CEST 2023</t>
  </si>
  <si>
    <t>Tue May 16 21:53:08 CEST 2023</t>
  </si>
  <si>
    <t>Tue May 16 21:58:54 CEST 2023</t>
  </si>
  <si>
    <t>Tue May 16 22:02:01 CEST 2023</t>
  </si>
  <si>
    <t>Tue May 16 22:09:01 CEST 2023</t>
  </si>
  <si>
    <t>Tue May 16 22:11:06 CEST 2023</t>
  </si>
  <si>
    <t>Tue May 16 22:19:19 CEST 2023</t>
  </si>
  <si>
    <t>Tue May 16 22:20:12 CEST 2023</t>
  </si>
  <si>
    <t>Tue May 16 22:29:28 CEST 2023</t>
  </si>
  <si>
    <t>Tue May 16 22:29:33 CEST 2023</t>
  </si>
  <si>
    <t>Tue May 16 22:38:50 CEST 2023</t>
  </si>
  <si>
    <t>Wed May 17 13:13:51 CEST 2023</t>
  </si>
  <si>
    <t>Wed May 17 13:25:14 CEST 2023</t>
  </si>
  <si>
    <t>Wed May 17 13:29:53 CEST 2023</t>
  </si>
  <si>
    <t>Wed May 17 13:36:28 CEST 2023</t>
  </si>
  <si>
    <t>Wed May 17 13:41:36 CEST 2023</t>
  </si>
  <si>
    <t>Wed May 17 13:47:58 CEST 2023</t>
  </si>
  <si>
    <t>Wed May 17 13:53:33 CEST 2023</t>
  </si>
  <si>
    <t>Wed May 17 13:59:13 CEST 2023</t>
  </si>
  <si>
    <t>Wed May 17 14:05:17 CEST 2023</t>
  </si>
  <si>
    <t>Wed May 17 14:10:53 CEST 2023</t>
  </si>
  <si>
    <t>Wed May 17 14:16:19 CEST 2023</t>
  </si>
  <si>
    <t>Wed May 17 14:21:55 CEST 2023</t>
  </si>
  <si>
    <t>Wed May 17 14:28:33 CEST 2023</t>
  </si>
  <si>
    <t>Wed May 17 14:34:05 CEST 2023</t>
  </si>
  <si>
    <t>Wed May 17 14:43:41 CEST 2023</t>
  </si>
  <si>
    <t>Wed May 17 14:49:02 CEST 2023</t>
  </si>
  <si>
    <t>Wed May 17 14:57:16 CEST 2023</t>
  </si>
  <si>
    <t>Wed May 17 15:02:13 CEST 2023</t>
  </si>
  <si>
    <t>Wed May 17 15:14:22 CEST 2023</t>
  </si>
  <si>
    <t>Wed May 17 15:20:03 CEST 2023</t>
  </si>
  <si>
    <t>Wed May 17 15:31:55 CEST 2023</t>
  </si>
  <si>
    <t>Wed May 17 15:37:18 CEST 2023</t>
  </si>
  <si>
    <t>Wed May 17 15:51:36 CEST 2023</t>
  </si>
  <si>
    <t>Wed May 17 15:54:22 CEST 2023</t>
  </si>
  <si>
    <t>Wed May 17 16:05:04 CEST 2023</t>
  </si>
  <si>
    <t>Wed May 17 16:06:51 CEST 2023</t>
  </si>
  <si>
    <t>Wed May 17 16:17:40 CEST 2023</t>
  </si>
  <si>
    <t>Wed May 17 16:17:52 CEST 2023</t>
  </si>
  <si>
    <t>Wed May 17 16:33:22 CEST 2023</t>
  </si>
  <si>
    <t>Wed May 17 16:34:25 CEST 2023</t>
  </si>
  <si>
    <t>Wed May 17 16:51:06 CEST 2023</t>
  </si>
  <si>
    <t>Wed May 17 16:54:41 CEST 2023</t>
  </si>
  <si>
    <t>Wed May 17 17:07:11 CEST 2023</t>
  </si>
  <si>
    <t>Wed May 17 17:14:05 CEST 2023</t>
  </si>
  <si>
    <t>Wed May 17 17:25:01 CEST 2023</t>
  </si>
  <si>
    <t>Wed May 17 17:34:07 CEST 2023</t>
  </si>
  <si>
    <t>Wed May 17 17:42:51 CEST 2023</t>
  </si>
  <si>
    <t>Wed May 17 17:52:17 CEST 2023</t>
  </si>
  <si>
    <t>Wed May 17 18:04:40 CEST 2023</t>
  </si>
  <si>
    <t>Wed May 17 18:12:26 CEST 2023</t>
  </si>
  <si>
    <t>Wed May 17 18:25:45 CEST 2023</t>
  </si>
  <si>
    <t>Wed May 17 18:31:34 CEST 2023</t>
  </si>
  <si>
    <t>Wed May 17 18:45:42 CEST 2023</t>
  </si>
  <si>
    <t>Wed May 17 19:05:43 CEST 2023</t>
  </si>
  <si>
    <t>Wed May 17 19:26:46 CEST 2023</t>
  </si>
  <si>
    <t>Wed May 17 19:46:45 CEST 2023</t>
  </si>
  <si>
    <t>Wed May 17 20:08:13 CEST 2023</t>
  </si>
  <si>
    <t>Wed May 17 20:29:35 CEST 2023</t>
  </si>
  <si>
    <t>Wed May 17 20:50:04 CEST 2023</t>
  </si>
  <si>
    <t>Wed May 17 21:12:38 CEST 2023</t>
  </si>
  <si>
    <t>Wed May 17 21:34:17 CEST 2023</t>
  </si>
  <si>
    <t>Wed May 17 21:55:14 CEST 2023</t>
  </si>
  <si>
    <t>Wed May 17 22:16:14 CEST 2023</t>
  </si>
  <si>
    <t>Wed May 17 22:38:23 CEST 2023</t>
  </si>
  <si>
    <t>Wed May 17 22:59:40 CEST 2023</t>
  </si>
  <si>
    <t>Wed May 17 23:21:00 CEST 2023</t>
  </si>
  <si>
    <t>Wed May 17 23:41:10 CEST 2023</t>
  </si>
  <si>
    <t>Thu May 18 00:01:18 CEST 2023</t>
  </si>
  <si>
    <t>Thu May 18 00:22:41 CEST 2023</t>
  </si>
  <si>
    <t>Thu May 18 00:44:21 CEST 2023</t>
  </si>
  <si>
    <t>Min di fitness</t>
  </si>
  <si>
    <t>finalNormDesCost</t>
  </si>
  <si>
    <t>Mann-Whitney Test for Two Independent Samples</t>
  </si>
  <si>
    <t>Sample 1</t>
  </si>
  <si>
    <t>Sample 2</t>
  </si>
  <si>
    <t>count</t>
  </si>
  <si>
    <t>median</t>
  </si>
  <si>
    <t>rank sum</t>
  </si>
  <si>
    <t>U</t>
  </si>
  <si>
    <t>one tail</t>
  </si>
  <si>
    <t>two tail</t>
  </si>
  <si>
    <t>mean</t>
  </si>
  <si>
    <t>std dev</t>
  </si>
  <si>
    <t>ties</t>
  </si>
  <si>
    <t>z-score</t>
  </si>
  <si>
    <t>effect r</t>
  </si>
  <si>
    <t>p-norm</t>
  </si>
  <si>
    <t>p-exact</t>
  </si>
  <si>
    <t>p-simul</t>
  </si>
  <si>
    <t>N/A</t>
  </si>
  <si>
    <t>GA_Rules</t>
  </si>
  <si>
    <t>GA_Random</t>
  </si>
  <si>
    <t>Median</t>
  </si>
  <si>
    <t>Mean</t>
  </si>
  <si>
    <t>Best</t>
  </si>
  <si>
    <t>p</t>
  </si>
  <si>
    <t>%Median</t>
  </si>
  <si>
    <t>%Mean</t>
  </si>
  <si>
    <t>%Best</t>
  </si>
  <si>
    <t>GA_Rule</t>
  </si>
  <si>
    <t>Best Random</t>
  </si>
  <si>
    <t>Best Rule</t>
  </si>
  <si>
    <t>fitness:315000.0</t>
  </si>
  <si>
    <t>cycleTime:17.99666583796375</t>
  </si>
  <si>
    <t>designCost:315000.0</t>
  </si>
  <si>
    <t>normDesCost:315000.0</t>
  </si>
  <si>
    <t>rules:</t>
  </si>
  <si>
    <t>Task2</t>
  </si>
  <si>
    <t>Task3</t>
  </si>
  <si>
    <t>Task5</t>
  </si>
  <si>
    <t>Task8</t>
  </si>
  <si>
    <t>Task10</t>
  </si>
  <si>
    <t>Task14</t>
  </si>
  <si>
    <t>Task18</t>
  </si>
  <si>
    <t>Task22</t>
  </si>
  <si>
    <t>Task19</t>
  </si>
  <si>
    <t>Task24</t>
  </si>
  <si>
    <t>Task23</t>
  </si>
  <si>
    <t>1:3</t>
  </si>
  <si>
    <t>1:2</t>
  </si>
  <si>
    <t>1:6</t>
  </si>
  <si>
    <t>3:5</t>
  </si>
  <si>
    <t>2:6</t>
  </si>
  <si>
    <t>NO</t>
  </si>
  <si>
    <t>ns</t>
  </si>
  <si>
    <t>Winner</t>
  </si>
  <si>
    <t>fitness:341013.77625877294</t>
  </si>
  <si>
    <t>cycleTime:18.453476748971177</t>
  </si>
  <si>
    <t>designCost:336000.0</t>
  </si>
  <si>
    <t>normDesCost:340265.15002371045</t>
  </si>
  <si>
    <t>0.015</t>
  </si>
  <si>
    <t>0.00%</t>
  </si>
  <si>
    <t>0.000</t>
  </si>
  <si>
    <t>-1.35%</t>
  </si>
  <si>
    <t>0.003</t>
  </si>
  <si>
    <t>-2.47%</t>
  </si>
  <si>
    <t>-6.36%</t>
  </si>
  <si>
    <t>-7.43%</t>
  </si>
  <si>
    <t>-5.53%</t>
  </si>
  <si>
    <t>-9.52%</t>
  </si>
  <si>
    <t>-11.76%</t>
  </si>
  <si>
    <t>-8.32%</t>
  </si>
  <si>
    <t>0.007</t>
  </si>
  <si>
    <t>-1.82%</t>
  </si>
  <si>
    <t>0.001</t>
  </si>
  <si>
    <t>-0.70%</t>
  </si>
  <si>
    <t>-3.25%</t>
  </si>
  <si>
    <t>-7.46%</t>
  </si>
  <si>
    <t>-4.30%</t>
  </si>
  <si>
    <t>-9.40%</t>
  </si>
  <si>
    <t>-8.63%</t>
  </si>
  <si>
    <t>-7.73%</t>
  </si>
  <si>
    <t>1,898,728</t>
  </si>
  <si>
    <t>1,901,654</t>
  </si>
  <si>
    <t>1,868,590</t>
  </si>
  <si>
    <t>1,873,069</t>
  </si>
  <si>
    <t>1,882,020</t>
  </si>
  <si>
    <t>1,853,908</t>
  </si>
  <si>
    <t>0.004</t>
  </si>
  <si>
    <t>-0.79%</t>
  </si>
  <si>
    <t>1,909,610</t>
  </si>
  <si>
    <t>1,911,200</t>
  </si>
  <si>
    <t>1,887,868</t>
  </si>
  <si>
    <t>1,852,426</t>
  </si>
  <si>
    <t>1,857,606</t>
  </si>
  <si>
    <t>1,825,071</t>
  </si>
  <si>
    <t>-3.33%</t>
  </si>
  <si>
    <t>2,007,791</t>
  </si>
  <si>
    <t>2,010,335</t>
  </si>
  <si>
    <t>1,988,809</t>
  </si>
  <si>
    <t>1,958,851</t>
  </si>
  <si>
    <t>1,962,528</t>
  </si>
  <si>
    <t>1,939,135</t>
  </si>
  <si>
    <t>-2.50%</t>
  </si>
  <si>
    <t>1,868,901</t>
  </si>
  <si>
    <t>1,868,175</t>
  </si>
  <si>
    <t>1,837,705</t>
  </si>
  <si>
    <t>1,804,040</t>
  </si>
  <si>
    <t>1,802,240</t>
  </si>
  <si>
    <t>1,772,606</t>
  </si>
  <si>
    <t>-3.54%</t>
  </si>
  <si>
    <t>1,939,139</t>
  </si>
  <si>
    <t>1,937,014</t>
  </si>
  <si>
    <t>1,902,553</t>
  </si>
  <si>
    <t>1,852,853</t>
  </si>
  <si>
    <t>1,853,690</t>
  </si>
  <si>
    <t>1,826,173</t>
  </si>
  <si>
    <t>-4.01%</t>
  </si>
  <si>
    <t>2,102,922</t>
  </si>
  <si>
    <t>2,106,435</t>
  </si>
  <si>
    <t>2,084,221</t>
  </si>
  <si>
    <t>2,013,652</t>
  </si>
  <si>
    <t>2,017,588</t>
  </si>
  <si>
    <t>1,999,381</t>
  </si>
  <si>
    <t>-4.07%</t>
  </si>
  <si>
    <t>1,860,853</t>
  </si>
  <si>
    <t>1,860,526</t>
  </si>
  <si>
    <t>1,826,608</t>
  </si>
  <si>
    <t>1,744,875</t>
  </si>
  <si>
    <t>1,745,265</t>
  </si>
  <si>
    <t>1,709,777</t>
  </si>
  <si>
    <t>-6.40%</t>
  </si>
  <si>
    <t>1,959,900</t>
  </si>
  <si>
    <t>1,961,931</t>
  </si>
  <si>
    <t>1,943,503</t>
  </si>
  <si>
    <t>1,806,496</t>
  </si>
  <si>
    <t>1,806,072</t>
  </si>
  <si>
    <t>1,783,728</t>
  </si>
  <si>
    <t>-8.22%</t>
  </si>
  <si>
    <t>2,143,851</t>
  </si>
  <si>
    <t>2,148,934</t>
  </si>
  <si>
    <t>2,115,051</t>
  </si>
  <si>
    <t>1,962,203</t>
  </si>
  <si>
    <t>1,958,853</t>
  </si>
  <si>
    <t>1,920,341</t>
  </si>
  <si>
    <t>-9.21%</t>
  </si>
  <si>
    <t>0.135</t>
  </si>
  <si>
    <t>-2.95%</t>
  </si>
  <si>
    <t>1,217,848</t>
  </si>
  <si>
    <t>1,218,191</t>
  </si>
  <si>
    <t>1,184,509</t>
  </si>
  <si>
    <t>1,115,941</t>
  </si>
  <si>
    <t>1,116,895</t>
  </si>
  <si>
    <t>1,082,724</t>
  </si>
  <si>
    <t>-8.59%</t>
  </si>
  <si>
    <t>1,441,225</t>
  </si>
  <si>
    <t>1,445,570</t>
  </si>
  <si>
    <t>1,411,006</t>
  </si>
  <si>
    <t>1,315,827</t>
  </si>
  <si>
    <t>1,317,915</t>
  </si>
  <si>
    <t>1,284,000</t>
  </si>
  <si>
    <t>-9.00%</t>
  </si>
  <si>
    <t>1,044,347</t>
  </si>
  <si>
    <t>1,048,048</t>
  </si>
  <si>
    <t>1,024,798</t>
  </si>
  <si>
    <t>1,002,656</t>
  </si>
  <si>
    <t>-6.91%</t>
  </si>
  <si>
    <t>1,379,059</t>
  </si>
  <si>
    <t>1,377,254</t>
  </si>
  <si>
    <t>1,348,072</t>
  </si>
  <si>
    <t>1,221,809</t>
  </si>
  <si>
    <t>1,223,213</t>
  </si>
  <si>
    <t>1,194,000</t>
  </si>
  <si>
    <t>-11.43%</t>
  </si>
  <si>
    <t>1,926,119</t>
  </si>
  <si>
    <t>1,938,174</t>
  </si>
  <si>
    <t>1,894,360</t>
  </si>
  <si>
    <t>1,582,940</t>
  </si>
  <si>
    <t>1,583,822</t>
  </si>
  <si>
    <t>1,503,629</t>
  </si>
  <si>
    <t>-20.63%</t>
  </si>
  <si>
    <t>1,109,997</t>
  </si>
  <si>
    <t>1,108,588</t>
  </si>
  <si>
    <t>1,080,990</t>
  </si>
  <si>
    <t>-11.75%</t>
  </si>
  <si>
    <t>1,726,835</t>
  </si>
  <si>
    <t>1,727,263</t>
  </si>
  <si>
    <t>1,689,819</t>
  </si>
  <si>
    <t>1,483,293</t>
  </si>
  <si>
    <t>1,476,133</t>
  </si>
  <si>
    <t>1,435,616</t>
  </si>
  <si>
    <t>-15.04%</t>
  </si>
  <si>
    <t>2,373,922</t>
  </si>
  <si>
    <t>2,377,306</t>
  </si>
  <si>
    <t>2,325,248</t>
  </si>
  <si>
    <t>1,959,452</t>
  </si>
  <si>
    <t>1,959,274</t>
  </si>
  <si>
    <t>1,872,354</t>
  </si>
  <si>
    <t>-19.48%</t>
  </si>
  <si>
    <t>2,773,135</t>
  </si>
  <si>
    <t>2,772,251</t>
  </si>
  <si>
    <t>2,707,820</t>
  </si>
  <si>
    <t>2,713,355</t>
  </si>
  <si>
    <t>2,721,114</t>
  </si>
  <si>
    <t>2,663,327</t>
  </si>
  <si>
    <t>-1.64%</t>
  </si>
  <si>
    <t>3,311,501</t>
  </si>
  <si>
    <t>3,315,614</t>
  </si>
  <si>
    <t>3,231,285</t>
  </si>
  <si>
    <t>3,144,066</t>
  </si>
  <si>
    <t>3,141,175</t>
  </si>
  <si>
    <t>3,027,219</t>
  </si>
  <si>
    <t>-6.32%</t>
  </si>
  <si>
    <t>3,928,392</t>
  </si>
  <si>
    <t>3,931,985</t>
  </si>
  <si>
    <t>3,842,414</t>
  </si>
  <si>
    <t>3,631,212</t>
  </si>
  <si>
    <t>3,617,062</t>
  </si>
  <si>
    <t>3,547,149</t>
  </si>
  <si>
    <t>-7.68%</t>
  </si>
  <si>
    <t>2,868,667</t>
  </si>
  <si>
    <t>2,867,414</t>
  </si>
  <si>
    <t>2,771,199</t>
  </si>
  <si>
    <t>2,619,824</t>
  </si>
  <si>
    <t>2,612,028</t>
  </si>
  <si>
    <t>2,545,302</t>
  </si>
  <si>
    <t>-8.15%</t>
  </si>
  <si>
    <t>3,812,731</t>
  </si>
  <si>
    <t>3,814,095</t>
  </si>
  <si>
    <t>3,736,941</t>
  </si>
  <si>
    <t>3,435,107</t>
  </si>
  <si>
    <t>3,429,871</t>
  </si>
  <si>
    <t>3,354,096</t>
  </si>
  <si>
    <t>-10.24%</t>
  </si>
  <si>
    <t>5,044,764</t>
  </si>
  <si>
    <t>5,044,715</t>
  </si>
  <si>
    <t>4,944,492</t>
  </si>
  <si>
    <t>4,492,812</t>
  </si>
  <si>
    <t>4,491,356</t>
  </si>
  <si>
    <t>4,361,265</t>
  </si>
  <si>
    <t>-11.80%</t>
  </si>
  <si>
    <t>2,988,299</t>
  </si>
  <si>
    <t>2,973,994</t>
  </si>
  <si>
    <t>2,873,710</t>
  </si>
  <si>
    <t>2,710,117</t>
  </si>
  <si>
    <t>2,703,008</t>
  </si>
  <si>
    <t>2,630,258</t>
  </si>
  <si>
    <t>-8.47%</t>
  </si>
  <si>
    <t>4,268,655</t>
  </si>
  <si>
    <t>4,281,380</t>
  </si>
  <si>
    <t>4,196,104</t>
  </si>
  <si>
    <t>3,687,305</t>
  </si>
  <si>
    <t>3,697,723</t>
  </si>
  <si>
    <t>3,543,944</t>
  </si>
  <si>
    <t>-15.54%</t>
  </si>
  <si>
    <t>5,794,569</t>
  </si>
  <si>
    <t>5,797,360</t>
  </si>
  <si>
    <t>5,662,646</t>
  </si>
  <si>
    <t>4,894,202</t>
  </si>
  <si>
    <t>4,909,700</t>
  </si>
  <si>
    <t>4,675,356</t>
  </si>
  <si>
    <t>-17.44%</t>
  </si>
  <si>
    <t>HERE</t>
  </si>
  <si>
    <t>*</t>
  </si>
  <si>
    <t>\%Best</t>
  </si>
  <si>
    <t>\multirow{9}{*}{Roszieg}</t>
  </si>
  <si>
    <t>\multirow{9}{*}{Gunther}</t>
  </si>
  <si>
    <t>\multirow{9}{*}{Weemag}</t>
  </si>
  <si>
    <t>\multirow{9}{*}{Barthold}</t>
  </si>
  <si>
    <t>\multirow{9}{*}{Scholl}</t>
  </si>
  <si>
    <t>\multicolumn{3}{c|}{GA-Random}</t>
  </si>
  <si>
    <t>\multicolumn{3}{c|}{GA-Rules}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</si>
</sst>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0" fillId="0" borderId="0" xfId="0" pivotButton="1"/>
    <xf numFmtId="164" fontId="0" fillId="0" borderId="0" xfId="0" applyNumberFormat="1"/>
    <xf numFmtId="3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10" fontId="0" fillId="0" borderId="0" xfId="0" applyNumberFormat="1"/>
    <xf numFmtId="49" fontId="0" fillId="0" borderId="0" xfId="0" applyNumberFormat="1"/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0" fontId="19" fillId="0" borderId="22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/>
    </xf>
    <xf numFmtId="0" fontId="19" fillId="0" borderId="23" xfId="0" applyFont="1" applyBorder="1" applyAlignment="1">
      <alignment horizontal="center" vertical="center"/>
    </xf>
    <xf numFmtId="0" fontId="19" fillId="0" borderId="23" xfId="0" applyFont="1" applyBorder="1" applyAlignment="1">
      <alignment horizontal="right" vertical="center"/>
    </xf>
    <xf numFmtId="0" fontId="18" fillId="0" borderId="22" xfId="0" applyFont="1" applyBorder="1"/>
    <xf numFmtId="0" fontId="18" fillId="0" borderId="23" xfId="0" applyFont="1" applyBorder="1"/>
    <xf numFmtId="0" fontId="0" fillId="0" borderId="0" xfId="0" applyAlignment="1">
      <alignment horizontal="left"/>
    </xf>
    <xf numFmtId="0" fontId="19" fillId="0" borderId="0" xfId="0" applyFont="1" applyFill="1" applyBorder="1" applyAlignment="1">
      <alignment horizontal="left" vertical="center"/>
    </xf>
    <xf numFmtId="0" fontId="19" fillId="0" borderId="24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zo/AppData/Roaming/Microsoft/AddIns/XRealStat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Wilcoxon Table"/>
      <sheetName val="Mann Table"/>
      <sheetName val="Runs Table"/>
      <sheetName val="KS Table"/>
      <sheetName val="KS2 Table"/>
      <sheetName val="Lil Table"/>
      <sheetName val="AD Table"/>
      <sheetName val="AD2 Table"/>
      <sheetName val="SW Table"/>
      <sheetName val="Stud. Q Table"/>
      <sheetName val="Stud. Q Table 2"/>
      <sheetName val="Sp Rho Table"/>
      <sheetName val="Ken Tau Table"/>
      <sheetName val="Durbin Table"/>
      <sheetName val="Dunnett Table"/>
      <sheetName val="Dunnett 1"/>
      <sheetName val="Prime"/>
      <sheetName val="MSSD"/>
      <sheetName val="XRealStats"/>
    </sheetNames>
    <definedNames>
      <definedName name="MWDIST"/>
      <definedName name="RANK_SUM"/>
      <definedName name="TiesCorrection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orenzo" refreshedDate="45064.842051041669" createdVersion="8" refreshedVersion="8" minRefreshableVersion="3" recordCount="900" xr:uid="{D9C02AA8-9FE1-4C3B-A450-CC402371FA30}">
  <cacheSource type="worksheet">
    <worksheetSource ref="B1:Z901" sheet="Random complete"/>
  </cacheSource>
  <cacheFields count="25">
    <cacheField name="date" numFmtId="0">
      <sharedItems/>
    </cacheField>
    <cacheField name="ex time" numFmtId="0">
      <sharedItems containsSemiMixedTypes="0" containsString="0" containsNumber="1" containsInteger="1" minValue="28" maxValue="1353"/>
    </cacheField>
    <cacheField name="numPop" numFmtId="0">
      <sharedItems containsSemiMixedTypes="0" containsString="0" containsNumber="1" containsInteger="1" minValue="40" maxValue="40"/>
    </cacheField>
    <cacheField name="numIter" numFmtId="0">
      <sharedItems containsSemiMixedTypes="0" containsString="0" containsNumber="1" containsInteger="1" minValue="150" maxValue="150"/>
    </cacheField>
    <cacheField name="cr rate" numFmtId="0">
      <sharedItems containsSemiMixedTypes="0" containsString="0" containsNumber="1" minValue="0.5" maxValue="0.5"/>
    </cacheField>
    <cacheField name="mut rate" numFmtId="0">
      <sharedItems containsSemiMixedTypes="0" containsString="0" containsNumber="1" minValue="0.9" maxValue="0.9"/>
    </cacheField>
    <cacheField name="all Buff" numFmtId="0">
      <sharedItems/>
    </cacheField>
    <cacheField name="opt Seq" numFmtId="0">
      <sharedItems/>
    </cacheField>
    <cacheField name="sim length" numFmtId="0">
      <sharedItems containsSemiMixedTypes="0" containsString="0" containsNumber="1" containsInteger="1" minValue="1000" maxValue="1000"/>
    </cacheField>
    <cacheField name="Problem Name" numFmtId="0">
      <sharedItems/>
    </cacheField>
    <cacheField name="Problem" numFmtId="0">
      <sharedItems count="5">
        <s v="Roszieg"/>
        <s v="Gunther"/>
        <s v="WeeMag"/>
        <s v="Barthold"/>
        <s v="Scholl"/>
      </sharedItems>
    </cacheField>
    <cacheField name="v1" numFmtId="0">
      <sharedItems count="3">
        <s v="Low"/>
        <s v="Medium"/>
        <s v="High"/>
      </sharedItems>
    </cacheField>
    <cacheField name="v2" numFmtId="0">
      <sharedItems count="3">
        <s v="Low"/>
        <s v="Medium"/>
        <s v="High"/>
      </sharedItems>
    </cacheField>
    <cacheField name="ct" numFmtId="0">
      <sharedItems containsSemiMixedTypes="0" containsString="0" containsNumber="1" containsInteger="1" minValue="18" maxValue="1515"/>
    </cacheField>
    <cacheField name="z" numFmtId="0">
      <sharedItems containsSemiMixedTypes="0" containsString="0" containsNumber="1" containsInteger="1" minValue="20" maxValue="20"/>
    </cacheField>
    <cacheField name="prob par" numFmtId="0">
      <sharedItems containsSemiMixedTypes="0" containsString="0" containsNumber="1" minValue="0.5" maxValue="0.5"/>
    </cacheField>
    <cacheField name="av ct" numFmtId="0">
      <sharedItems containsSemiMixedTypes="0" containsString="0" containsNumber="1" minValue="17.524636269999998" maxValue="1589.9881016136901"/>
    </cacheField>
    <cacheField name="std" numFmtId="0">
      <sharedItems containsSemiMixedTypes="0" containsString="0" containsNumber="1" minValue="2.2356596999999999E-2" maxValue="8.7322997784178202"/>
    </cacheField>
    <cacheField name="WC" numFmtId="0">
      <sharedItems containsSemiMixedTypes="0" containsString="0" containsNumber="1" containsInteger="1" minValue="6" maxValue="141"/>
    </cacheField>
    <cacheField name="Labour Cost" numFmtId="0">
      <sharedItems containsSemiMixedTypes="0" containsString="0" containsNumber="1" containsInteger="1" minValue="240000" maxValue="4680000"/>
    </cacheField>
    <cacheField name="Eq. Cost" numFmtId="0">
      <sharedItems containsSemiMixedTypes="0" containsString="0" containsNumber="1" containsInteger="1" minValue="75000" maxValue="1263000"/>
    </cacheField>
    <cacheField name="Buff Cost" numFmtId="0">
      <sharedItems containsSemiMixedTypes="0" containsString="0" containsNumber="1" containsInteger="1" minValue="0" maxValue="0"/>
    </cacheField>
    <cacheField name="Design cost" numFmtId="0">
      <sharedItems containsSemiMixedTypes="0" containsString="0" containsNumber="1" containsInteger="1" minValue="315000" maxValue="5790000"/>
    </cacheField>
    <cacheField name="NDC" numFmtId="0">
      <sharedItems containsSemiMixedTypes="0" containsString="0" containsNumber="1" minValue="315000" maxValue="5957120.9570250995"/>
    </cacheField>
    <cacheField name="fitness" numFmtId="0">
      <sharedItems containsSemiMixedTypes="0" containsString="0" containsNumber="1" minValue="315000" maxValue="6013912.710469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orenzo" refreshedDate="45068.442130671297" createdVersion="8" refreshedVersion="8" minRefreshableVersion="3" recordCount="900" xr:uid="{00000000-000A-0000-FFFF-FFFF28000000}">
  <cacheSource type="worksheet">
    <worksheetSource ref="B1:AB901" sheet="Rules complete"/>
  </cacheSource>
  <cacheFields count="27">
    <cacheField name="date" numFmtId="0">
      <sharedItems/>
    </cacheField>
    <cacheField name="ex time" numFmtId="0">
      <sharedItems containsSemiMixedTypes="0" containsString="0" containsNumber="1" containsInteger="1" minValue="30" maxValue="1319"/>
    </cacheField>
    <cacheField name="numPop" numFmtId="0">
      <sharedItems containsSemiMixedTypes="0" containsString="0" containsNumber="1" containsInteger="1" minValue="40" maxValue="40"/>
    </cacheField>
    <cacheField name="numIter" numFmtId="0">
      <sharedItems containsSemiMixedTypes="0" containsString="0" containsNumber="1" containsInteger="1" minValue="150" maxValue="150"/>
    </cacheField>
    <cacheField name="cr rate" numFmtId="0">
      <sharedItems containsSemiMixedTypes="0" containsString="0" containsNumber="1" minValue="0.5" maxValue="0.5"/>
    </cacheField>
    <cacheField name="mut rate" numFmtId="0">
      <sharedItems containsSemiMixedTypes="0" containsString="0" containsNumber="1" minValue="0.9" maxValue="0.9"/>
    </cacheField>
    <cacheField name="all Buff" numFmtId="0">
      <sharedItems/>
    </cacheField>
    <cacheField name="opt Seq" numFmtId="0">
      <sharedItems/>
    </cacheField>
    <cacheField name="sim length" numFmtId="0">
      <sharedItems containsSemiMixedTypes="0" containsString="0" containsNumber="1" containsInteger="1" minValue="1000" maxValue="1000"/>
    </cacheField>
    <cacheField name="Problem Name" numFmtId="0">
      <sharedItems/>
    </cacheField>
    <cacheField name="Problem" numFmtId="0">
      <sharedItems containsBlank="1" count="6">
        <s v="Roszieg"/>
        <s v="Gunther"/>
        <s v="WeeMag"/>
        <s v="Barthold"/>
        <s v="Scholl"/>
        <m u="1"/>
      </sharedItems>
    </cacheField>
    <cacheField name="v1" numFmtId="0">
      <sharedItems containsBlank="1" count="4">
        <s v="Low"/>
        <s v="Medium"/>
        <s v="High"/>
        <m u="1"/>
      </sharedItems>
    </cacheField>
    <cacheField name="v2" numFmtId="0">
      <sharedItems containsBlank="1" count="4">
        <s v="Low"/>
        <s v="Medium"/>
        <s v="High"/>
        <m u="1"/>
      </sharedItems>
    </cacheField>
    <cacheField name="ct" numFmtId="0">
      <sharedItems containsSemiMixedTypes="0" containsString="0" containsNumber="1" containsInteger="1" minValue="18" maxValue="1515"/>
    </cacheField>
    <cacheField name="z" numFmtId="0">
      <sharedItems containsSemiMixedTypes="0" containsString="0" containsNumber="1" containsInteger="1" minValue="20" maxValue="20"/>
    </cacheField>
    <cacheField name="prob par" numFmtId="0">
      <sharedItems containsSemiMixedTypes="0" containsString="0" containsNumber="1" minValue="0.5" maxValue="0.5"/>
    </cacheField>
    <cacheField name="av ct" numFmtId="0">
      <sharedItems containsSemiMixedTypes="0" containsString="0" containsNumber="1" minValue="17.23941838" maxValue="1566.357074"/>
    </cacheField>
    <cacheField name="std" numFmtId="0">
      <sharedItems containsSemiMixedTypes="0" containsString="0" containsNumber="1" minValue="1.3888088999999999E-2" maxValue="10.7414844107797"/>
    </cacheField>
    <cacheField name="WC" numFmtId="0">
      <sharedItems containsSemiMixedTypes="0" containsString="0" containsNumber="1" containsInteger="1" minValue="5" maxValue="116"/>
    </cacheField>
    <cacheField name="Labour Cost" numFmtId="0">
      <sharedItems containsSemiMixedTypes="0" containsString="0" containsNumber="1" containsInteger="1" minValue="210000" maxValue="3990000"/>
    </cacheField>
    <cacheField name="Eq. Cost" numFmtId="0">
      <sharedItems containsSemiMixedTypes="0" containsString="0" containsNumber="1" containsInteger="1" minValue="75000" maxValue="1230000"/>
    </cacheField>
    <cacheField name="Buff Cost" numFmtId="0">
      <sharedItems containsSemiMixedTypes="0" containsString="0" containsNumber="1" containsInteger="1" minValue="0" maxValue="0"/>
    </cacheField>
    <cacheField name="Design cost" numFmtId="0">
      <sharedItems containsSemiMixedTypes="0" containsString="0" containsNumber="1" containsInteger="1" minValue="285000" maxValue="5160000"/>
    </cacheField>
    <cacheField name="NDC" numFmtId="0">
      <sharedItems containsSemiMixedTypes="0" containsString="0" containsNumber="1" minValue="285000" maxValue="5208472.3875195198"/>
    </cacheField>
    <cacheField name="fitness" numFmtId="0">
      <sharedItems containsSemiMixedTypes="0" containsString="0" containsNumber="1" minValue="285000" maxValue="5220495.84806157"/>
    </cacheField>
    <cacheField name="rules sel" numFmtId="0">
      <sharedItems containsSemiMixedTypes="0" containsString="0" containsNumber="1" containsInteger="1" minValue="0" maxValue="176"/>
    </cacheField>
    <cacheField name="rules tot" numFmtId="0">
      <sharedItems containsSemiMixedTypes="0" containsString="0" containsNumber="1" containsInteger="1" minValue="6" maxValue="2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0">
  <r>
    <s v="Tue May 09 15:13:18 CEST 2023"/>
    <n v="28"/>
    <n v="40"/>
    <n v="150"/>
    <n v="0.5"/>
    <n v="0.9"/>
    <s v="false"/>
    <s v="false"/>
    <n v="1000"/>
    <s v="Roszieg_25_2m_Low_Low.txt"/>
    <x v="0"/>
    <x v="0"/>
    <x v="0"/>
    <n v="18"/>
    <n v="20"/>
    <n v="0.5"/>
    <n v="18.115855310000001"/>
    <n v="3.9739522999999999E-2"/>
    <n v="8"/>
    <n v="240000"/>
    <n v="75000"/>
    <n v="0"/>
    <n v="315000"/>
    <n v="315116.14630000002"/>
    <n v="315260.99209999997"/>
  </r>
  <r>
    <s v="Tue May 09 15:13:50 CEST 2023"/>
    <n v="31"/>
    <n v="40"/>
    <n v="150"/>
    <n v="0.5"/>
    <n v="0.9"/>
    <s v="false"/>
    <s v="false"/>
    <n v="1000"/>
    <s v="Roszieg_25_2m_Low_Low.txt"/>
    <x v="0"/>
    <x v="0"/>
    <x v="0"/>
    <n v="18"/>
    <n v="20"/>
    <n v="0.5"/>
    <n v="17.92552199"/>
    <n v="4.8042961000000002E-2"/>
    <n v="8"/>
    <n v="240000"/>
    <n v="75000"/>
    <n v="0"/>
    <n v="315000"/>
    <n v="315000"/>
    <n v="315000"/>
  </r>
  <r>
    <s v="Tue May 09 15:14:23 CEST 2023"/>
    <n v="32"/>
    <n v="40"/>
    <n v="150"/>
    <n v="0.5"/>
    <n v="0.9"/>
    <s v="false"/>
    <s v="false"/>
    <n v="1000"/>
    <s v="Roszieg_25_2m_Low_Low.txt"/>
    <x v="0"/>
    <x v="0"/>
    <x v="0"/>
    <n v="18"/>
    <n v="20"/>
    <n v="0.5"/>
    <n v="17.76638852"/>
    <n v="3.5507558000000002E-2"/>
    <n v="7"/>
    <n v="240000"/>
    <n v="90000"/>
    <n v="0"/>
    <n v="330000"/>
    <n v="330000"/>
    <n v="330000"/>
  </r>
  <r>
    <s v="Tue May 09 15:14:58 CEST 2023"/>
    <n v="34"/>
    <n v="40"/>
    <n v="150"/>
    <n v="0.5"/>
    <n v="0.9"/>
    <s v="false"/>
    <s v="false"/>
    <n v="1000"/>
    <s v="Roszieg_25_2m_Low_Low.txt"/>
    <x v="0"/>
    <x v="0"/>
    <x v="0"/>
    <n v="18"/>
    <n v="20"/>
    <n v="0.5"/>
    <n v="17.745264639999998"/>
    <n v="2.4156651000000001E-2"/>
    <n v="7"/>
    <n v="240000"/>
    <n v="93000"/>
    <n v="0"/>
    <n v="333000"/>
    <n v="333000"/>
    <n v="333000"/>
  </r>
  <r>
    <s v="Tue May 09 15:15:30 CEST 2023"/>
    <n v="31"/>
    <n v="40"/>
    <n v="150"/>
    <n v="0.5"/>
    <n v="0.9"/>
    <s v="false"/>
    <s v="false"/>
    <n v="1000"/>
    <s v="Roszieg_25_2m_Low_Low.txt"/>
    <x v="0"/>
    <x v="0"/>
    <x v="0"/>
    <n v="18"/>
    <n v="20"/>
    <n v="0.5"/>
    <n v="18.470155330000001"/>
    <n v="4.5631389000000001E-2"/>
    <n v="8"/>
    <n v="240000"/>
    <n v="75000"/>
    <n v="0"/>
    <n v="315000"/>
    <n v="319247.6079"/>
    <n v="319298.11729999998"/>
  </r>
  <r>
    <s v="Tue May 09 15:16:06 CEST 2023"/>
    <n v="36"/>
    <n v="40"/>
    <n v="150"/>
    <n v="0.5"/>
    <n v="0.9"/>
    <s v="false"/>
    <s v="false"/>
    <n v="1000"/>
    <s v="Roszieg_25_2m_Low_Low.txt"/>
    <x v="0"/>
    <x v="0"/>
    <x v="0"/>
    <n v="18"/>
    <n v="20"/>
    <n v="0.5"/>
    <n v="17.945086060000001"/>
    <n v="4.2783659000000002E-2"/>
    <n v="8"/>
    <n v="240000"/>
    <n v="75000"/>
    <n v="0"/>
    <n v="315000"/>
    <n v="315000"/>
    <n v="315000"/>
  </r>
  <r>
    <s v="Tue May 09 15:16:51 CEST 2023"/>
    <n v="45"/>
    <n v="40"/>
    <n v="150"/>
    <n v="0.5"/>
    <n v="0.9"/>
    <s v="false"/>
    <s v="false"/>
    <n v="1000"/>
    <s v="Roszieg_25_2m_Low_Low.txt"/>
    <x v="0"/>
    <x v="0"/>
    <x v="0"/>
    <n v="18"/>
    <n v="20"/>
    <n v="0.5"/>
    <n v="17.891764070000001"/>
    <n v="4.6599842000000002E-2"/>
    <n v="8"/>
    <n v="240000"/>
    <n v="75000"/>
    <n v="0"/>
    <n v="315000"/>
    <n v="315000"/>
    <n v="315000"/>
  </r>
  <r>
    <s v="Tue May 09 15:17:37 CEST 2023"/>
    <n v="46"/>
    <n v="40"/>
    <n v="150"/>
    <n v="0.5"/>
    <n v="0.9"/>
    <s v="false"/>
    <s v="false"/>
    <n v="1000"/>
    <s v="Roszieg_25_2m_Low_Low.txt"/>
    <x v="0"/>
    <x v="0"/>
    <x v="0"/>
    <n v="18"/>
    <n v="20"/>
    <n v="0.5"/>
    <n v="17.807337199999999"/>
    <n v="4.7741059000000002E-2"/>
    <n v="8"/>
    <n v="240000"/>
    <n v="75000"/>
    <n v="0"/>
    <n v="315000"/>
    <n v="315000"/>
    <n v="315000"/>
  </r>
  <r>
    <s v="Tue May 09 15:18:11 CEST 2023"/>
    <n v="34"/>
    <n v="40"/>
    <n v="150"/>
    <n v="0.5"/>
    <n v="0.9"/>
    <s v="false"/>
    <s v="false"/>
    <n v="1000"/>
    <s v="Roszieg_25_2m_Low_Low.txt"/>
    <x v="0"/>
    <x v="0"/>
    <x v="0"/>
    <n v="18"/>
    <n v="20"/>
    <n v="0.5"/>
    <n v="18.268818589999999"/>
    <n v="3.4993952000000002E-2"/>
    <n v="8"/>
    <n v="240000"/>
    <n v="75000"/>
    <n v="0"/>
    <n v="315000"/>
    <n v="316239.64929999999"/>
    <n v="316405.12229999999"/>
  </r>
  <r>
    <s v="Tue May 09 15:18:44 CEST 2023"/>
    <n v="32"/>
    <n v="40"/>
    <n v="150"/>
    <n v="0.5"/>
    <n v="0.9"/>
    <s v="false"/>
    <s v="false"/>
    <n v="1000"/>
    <s v="Roszieg_25_2m_Low_Low.txt"/>
    <x v="0"/>
    <x v="0"/>
    <x v="0"/>
    <n v="18"/>
    <n v="20"/>
    <n v="0.5"/>
    <n v="18.0799831"/>
    <n v="2.2356596999999999E-2"/>
    <n v="7"/>
    <n v="240000"/>
    <n v="90000"/>
    <n v="0"/>
    <n v="330000"/>
    <n v="330119.8799"/>
    <n v="330130.31530000002"/>
  </r>
  <r>
    <s v="Tue May 09 15:19:20 CEST 2023"/>
    <n v="36"/>
    <n v="40"/>
    <n v="150"/>
    <n v="0.5"/>
    <n v="0.9"/>
    <s v="false"/>
    <s v="false"/>
    <n v="1000"/>
    <s v="Roszieg_25_2m_Low_Low.txt"/>
    <x v="0"/>
    <x v="0"/>
    <x v="0"/>
    <n v="18"/>
    <n v="20"/>
    <n v="0.5"/>
    <n v="18.01023811"/>
    <n v="3.1939918999999997E-2"/>
    <n v="8"/>
    <n v="240000"/>
    <n v="75000"/>
    <n v="0"/>
    <n v="315000"/>
    <n v="315002.19449999998"/>
    <n v="315002.03810000001"/>
  </r>
  <r>
    <s v="Tue May 09 15:19:54 CEST 2023"/>
    <n v="33"/>
    <n v="40"/>
    <n v="150"/>
    <n v="0.5"/>
    <n v="0.9"/>
    <s v="false"/>
    <s v="false"/>
    <n v="1000"/>
    <s v="Roszieg_25_2m_Low_Low.txt"/>
    <x v="0"/>
    <x v="0"/>
    <x v="0"/>
    <n v="18"/>
    <n v="20"/>
    <n v="0.5"/>
    <n v="17.770436610000001"/>
    <n v="5.0441133999999999E-2"/>
    <n v="8"/>
    <n v="240000"/>
    <n v="75000"/>
    <n v="0"/>
    <n v="315000"/>
    <n v="315000"/>
    <n v="315000"/>
  </r>
  <r>
    <s v="Tue May 09 15:20:45 CEST 2023"/>
    <n v="50"/>
    <n v="40"/>
    <n v="150"/>
    <n v="0.5"/>
    <n v="0.9"/>
    <s v="false"/>
    <s v="false"/>
    <n v="1000"/>
    <s v="Roszieg_25_2m_Low_Low.txt"/>
    <x v="0"/>
    <x v="0"/>
    <x v="0"/>
    <n v="18"/>
    <n v="20"/>
    <n v="0.5"/>
    <n v="17.93649083"/>
    <n v="2.4684298E-2"/>
    <n v="8"/>
    <n v="240000"/>
    <n v="75000"/>
    <n v="0"/>
    <n v="315000"/>
    <n v="315000"/>
    <n v="315000"/>
  </r>
  <r>
    <s v="Tue May 09 15:21:39 CEST 2023"/>
    <n v="53"/>
    <n v="40"/>
    <n v="150"/>
    <n v="0.5"/>
    <n v="0.9"/>
    <s v="false"/>
    <s v="false"/>
    <n v="1000"/>
    <s v="Roszieg_25_2m_Low_Low.txt"/>
    <x v="0"/>
    <x v="0"/>
    <x v="0"/>
    <n v="18"/>
    <n v="20"/>
    <n v="0.5"/>
    <n v="18.23136092"/>
    <n v="3.5339729E-2"/>
    <n v="8"/>
    <n v="240000"/>
    <n v="75000"/>
    <n v="0"/>
    <n v="315000"/>
    <n v="315866.23830000003"/>
    <n v="316040.8198"/>
  </r>
  <r>
    <s v="Tue May 09 15:22:29 CEST 2023"/>
    <n v="49"/>
    <n v="40"/>
    <n v="150"/>
    <n v="0.5"/>
    <n v="0.9"/>
    <s v="false"/>
    <s v="false"/>
    <n v="1000"/>
    <s v="Roszieg_25_2m_Low_Low.txt"/>
    <x v="0"/>
    <x v="0"/>
    <x v="0"/>
    <n v="18"/>
    <n v="20"/>
    <n v="0.5"/>
    <n v="17.954679680000002"/>
    <n v="3.4026203999999997E-2"/>
    <n v="8"/>
    <n v="240000"/>
    <n v="75000"/>
    <n v="0"/>
    <n v="315000"/>
    <n v="315000"/>
    <n v="315000"/>
  </r>
  <r>
    <s v="Tue May 09 15:23:21 CEST 2023"/>
    <n v="52"/>
    <n v="40"/>
    <n v="150"/>
    <n v="0.5"/>
    <n v="0.9"/>
    <s v="false"/>
    <s v="false"/>
    <n v="1000"/>
    <s v="Roszieg_25_2m_Low_Low.txt"/>
    <x v="0"/>
    <x v="0"/>
    <x v="0"/>
    <n v="18"/>
    <n v="20"/>
    <n v="0.5"/>
    <n v="17.959485239999999"/>
    <n v="2.5695094000000002E-2"/>
    <n v="8"/>
    <n v="240000"/>
    <n v="75000"/>
    <n v="0"/>
    <n v="315000"/>
    <n v="315000"/>
    <n v="315000"/>
  </r>
  <r>
    <s v="Tue May 09 15:24:09 CEST 2023"/>
    <n v="47"/>
    <n v="40"/>
    <n v="150"/>
    <n v="0.5"/>
    <n v="0.9"/>
    <s v="false"/>
    <s v="false"/>
    <n v="1000"/>
    <s v="Roszieg_25_2m_Low_Low.txt"/>
    <x v="0"/>
    <x v="0"/>
    <x v="0"/>
    <n v="18"/>
    <n v="20"/>
    <n v="0.5"/>
    <n v="17.617127530000001"/>
    <n v="3.3066686999999997E-2"/>
    <n v="8"/>
    <n v="240000"/>
    <n v="75000"/>
    <n v="0"/>
    <n v="315000"/>
    <n v="315000"/>
    <n v="315000"/>
  </r>
  <r>
    <s v="Tue May 09 15:25:06 CEST 2023"/>
    <n v="57"/>
    <n v="40"/>
    <n v="150"/>
    <n v="0.5"/>
    <n v="0.9"/>
    <s v="false"/>
    <s v="false"/>
    <n v="1000"/>
    <s v="Roszieg_25_2m_Low_Low.txt"/>
    <x v="0"/>
    <x v="0"/>
    <x v="0"/>
    <n v="18"/>
    <n v="20"/>
    <n v="0.5"/>
    <n v="17.972581869999999"/>
    <n v="4.9578639000000001E-2"/>
    <n v="8"/>
    <n v="240000"/>
    <n v="75000"/>
    <n v="0"/>
    <n v="315000"/>
    <n v="315000"/>
    <n v="315000"/>
  </r>
  <r>
    <s v="Tue May 09 15:25:59 CEST 2023"/>
    <n v="52"/>
    <n v="40"/>
    <n v="150"/>
    <n v="0.5"/>
    <n v="0.9"/>
    <s v="false"/>
    <s v="false"/>
    <n v="1000"/>
    <s v="Roszieg_25_2m_Low_Low.txt"/>
    <x v="0"/>
    <x v="0"/>
    <x v="0"/>
    <n v="18"/>
    <n v="20"/>
    <n v="0.5"/>
    <n v="18.130356809999999"/>
    <n v="2.7481756E-2"/>
    <n v="8"/>
    <n v="240000"/>
    <n v="75000"/>
    <n v="0"/>
    <n v="315000"/>
    <n v="315676.3406"/>
    <n v="315330.41749999998"/>
  </r>
  <r>
    <s v="Tue May 09 15:26:56 CEST 2023"/>
    <n v="57"/>
    <n v="40"/>
    <n v="150"/>
    <n v="0.5"/>
    <n v="0.9"/>
    <s v="false"/>
    <s v="false"/>
    <n v="1000"/>
    <s v="Roszieg_25_2m_Low_Low.txt"/>
    <x v="0"/>
    <x v="0"/>
    <x v="0"/>
    <n v="18"/>
    <n v="20"/>
    <n v="0.5"/>
    <n v="18.292973459999999"/>
    <n v="4.0940881999999998E-2"/>
    <n v="8"/>
    <n v="240000"/>
    <n v="75000"/>
    <n v="0"/>
    <n v="315000"/>
    <n v="316351.46990000003"/>
    <n v="316668.98379999999"/>
  </r>
  <r>
    <s v="Tue May 09 15:27:51 CEST 2023"/>
    <n v="54"/>
    <n v="40"/>
    <n v="150"/>
    <n v="0.5"/>
    <n v="0.9"/>
    <s v="false"/>
    <s v="false"/>
    <n v="1000"/>
    <s v="Roszieg_25_2m_Low_Medium.txt"/>
    <x v="0"/>
    <x v="0"/>
    <x v="1"/>
    <n v="18"/>
    <n v="20"/>
    <n v="0.5"/>
    <n v="18.47011565"/>
    <n v="4.4259063000000001E-2"/>
    <n v="8"/>
    <n v="240000"/>
    <n v="75000"/>
    <n v="0"/>
    <n v="315000"/>
    <n v="318639.4509"/>
    <n v="319297.39189999999"/>
  </r>
  <r>
    <s v="Tue May 09 15:28:47 CEST 2023"/>
    <n v="56"/>
    <n v="40"/>
    <n v="150"/>
    <n v="0.5"/>
    <n v="0.9"/>
    <s v="false"/>
    <s v="false"/>
    <n v="1000"/>
    <s v="Roszieg_25_2m_Low_Medium.txt"/>
    <x v="0"/>
    <x v="0"/>
    <x v="1"/>
    <n v="18"/>
    <n v="20"/>
    <n v="0.5"/>
    <n v="17.978150079999999"/>
    <n v="6.3380700999999998E-2"/>
    <n v="9"/>
    <n v="270000"/>
    <n v="75000"/>
    <n v="0"/>
    <n v="345000"/>
    <n v="345000"/>
    <n v="345000"/>
  </r>
  <r>
    <s v="Tue May 09 15:29:35 CEST 2023"/>
    <n v="47"/>
    <n v="40"/>
    <n v="150"/>
    <n v="0.5"/>
    <n v="0.9"/>
    <s v="false"/>
    <s v="false"/>
    <n v="1000"/>
    <s v="Roszieg_25_2m_Low_Medium.txt"/>
    <x v="0"/>
    <x v="0"/>
    <x v="1"/>
    <n v="18"/>
    <n v="20"/>
    <n v="0.5"/>
    <n v="18.8639236"/>
    <n v="5.2858838999999998E-2"/>
    <n v="8"/>
    <n v="240000"/>
    <n v="75000"/>
    <n v="0"/>
    <n v="315000"/>
    <n v="328565.96590000001"/>
    <n v="329512.63290000003"/>
  </r>
  <r>
    <s v="Tue May 09 15:30:23 CEST 2023"/>
    <n v="47"/>
    <n v="40"/>
    <n v="150"/>
    <n v="0.5"/>
    <n v="0.9"/>
    <s v="false"/>
    <s v="false"/>
    <n v="1000"/>
    <s v="Roszieg_25_2m_Low_Medium.txt"/>
    <x v="0"/>
    <x v="0"/>
    <x v="1"/>
    <n v="18"/>
    <n v="20"/>
    <n v="0.5"/>
    <n v="17.77691093"/>
    <n v="3.6540443999999998E-2"/>
    <n v="7"/>
    <n v="240000"/>
    <n v="93000"/>
    <n v="0"/>
    <n v="333000"/>
    <n v="333000"/>
    <n v="333000"/>
  </r>
  <r>
    <s v="Tue May 09 15:31:22 CEST 2023"/>
    <n v="59"/>
    <n v="40"/>
    <n v="150"/>
    <n v="0.5"/>
    <n v="0.9"/>
    <s v="false"/>
    <s v="false"/>
    <n v="1000"/>
    <s v="Roszieg_25_2m_Low_Medium.txt"/>
    <x v="0"/>
    <x v="0"/>
    <x v="1"/>
    <n v="18"/>
    <n v="20"/>
    <n v="0.5"/>
    <n v="17.565943470000001"/>
    <n v="3.0851011000000001E-2"/>
    <n v="9"/>
    <n v="270000"/>
    <n v="75000"/>
    <n v="0"/>
    <n v="345000"/>
    <n v="345000"/>
    <n v="345000"/>
  </r>
  <r>
    <s v="Tue May 09 15:32:10 CEST 2023"/>
    <n v="48"/>
    <n v="40"/>
    <n v="150"/>
    <n v="0.5"/>
    <n v="0.9"/>
    <s v="false"/>
    <s v="false"/>
    <n v="1000"/>
    <s v="Roszieg_25_2m_Low_Medium.txt"/>
    <x v="0"/>
    <x v="0"/>
    <x v="1"/>
    <n v="18"/>
    <n v="20"/>
    <n v="0.5"/>
    <n v="18.669699359999999"/>
    <n v="4.0106103999999997E-2"/>
    <n v="7"/>
    <n v="240000"/>
    <n v="96000"/>
    <n v="0"/>
    <n v="336000"/>
    <n v="344071.85739999998"/>
    <n v="345302.16489999997"/>
  </r>
  <r>
    <s v="Tue May 09 15:33:01 CEST 2023"/>
    <n v="50"/>
    <n v="40"/>
    <n v="150"/>
    <n v="0.5"/>
    <n v="0.9"/>
    <s v="false"/>
    <s v="false"/>
    <n v="1000"/>
    <s v="Roszieg_25_2m_Low_Medium.txt"/>
    <x v="0"/>
    <x v="0"/>
    <x v="1"/>
    <n v="18"/>
    <n v="20"/>
    <n v="0.5"/>
    <n v="18.669789959999999"/>
    <n v="5.4960899000000001E-2"/>
    <n v="8"/>
    <n v="240000"/>
    <n v="75000"/>
    <n v="0"/>
    <n v="315000"/>
    <n v="322286.71710000001"/>
    <n v="323723.13919999998"/>
  </r>
  <r>
    <s v="Tue May 09 15:33:57 CEST 2023"/>
    <n v="56"/>
    <n v="40"/>
    <n v="150"/>
    <n v="0.5"/>
    <n v="0.9"/>
    <s v="false"/>
    <s v="false"/>
    <n v="1000"/>
    <s v="Roszieg_25_2m_Low_Medium.txt"/>
    <x v="0"/>
    <x v="0"/>
    <x v="1"/>
    <n v="18"/>
    <n v="20"/>
    <n v="0.5"/>
    <n v="18.600783"/>
    <n v="4.3632833000000003E-2"/>
    <n v="8"/>
    <n v="240000"/>
    <n v="75000"/>
    <n v="0"/>
    <n v="315000"/>
    <n v="321228.84299999999"/>
    <n v="322018.2819"/>
  </r>
  <r>
    <s v="Tue May 09 15:34:51 CEST 2023"/>
    <n v="53"/>
    <n v="40"/>
    <n v="150"/>
    <n v="0.5"/>
    <n v="0.9"/>
    <s v="false"/>
    <s v="false"/>
    <n v="1000"/>
    <s v="Roszieg_25_2m_Low_Medium.txt"/>
    <x v="0"/>
    <x v="0"/>
    <x v="1"/>
    <n v="18"/>
    <n v="20"/>
    <n v="0.5"/>
    <n v="18.268756310000001"/>
    <n v="3.8938557999999998E-2"/>
    <n v="7"/>
    <n v="240000"/>
    <n v="96000"/>
    <n v="0"/>
    <n v="336000"/>
    <n v="337819.88339999999"/>
    <n v="337498.10279999999"/>
  </r>
  <r>
    <s v="Tue May 09 15:35:43 CEST 2023"/>
    <n v="52"/>
    <n v="40"/>
    <n v="150"/>
    <n v="0.5"/>
    <n v="0.9"/>
    <s v="false"/>
    <s v="false"/>
    <n v="1000"/>
    <s v="Roszieg_25_2m_Low_Medium.txt"/>
    <x v="0"/>
    <x v="0"/>
    <x v="1"/>
    <n v="18"/>
    <n v="20"/>
    <n v="0.5"/>
    <n v="18.846991859999999"/>
    <n v="4.7464235E-2"/>
    <n v="8"/>
    <n v="240000"/>
    <n v="75000"/>
    <n v="0"/>
    <n v="315000"/>
    <n v="327054.65490000002"/>
    <n v="328949.35129999998"/>
  </r>
  <r>
    <s v="Tue May 09 15:36:34 CEST 2023"/>
    <n v="50"/>
    <n v="40"/>
    <n v="150"/>
    <n v="0.5"/>
    <n v="0.9"/>
    <s v="false"/>
    <s v="false"/>
    <n v="1000"/>
    <s v="Roszieg_25_2m_Low_Medium.txt"/>
    <x v="0"/>
    <x v="0"/>
    <x v="1"/>
    <n v="18"/>
    <n v="20"/>
    <n v="0.5"/>
    <n v="18.583830710000001"/>
    <n v="2.8098445999999999E-2"/>
    <n v="8"/>
    <n v="240000"/>
    <n v="75000"/>
    <n v="0"/>
    <n v="315000"/>
    <n v="321870.14899999998"/>
    <n v="321627.8003"/>
  </r>
  <r>
    <s v="Tue May 09 15:37:24 CEST 2023"/>
    <n v="50"/>
    <n v="40"/>
    <n v="150"/>
    <n v="0.5"/>
    <n v="0.9"/>
    <s v="false"/>
    <s v="false"/>
    <n v="1000"/>
    <s v="Roszieg_25_2m_Low_Medium.txt"/>
    <x v="0"/>
    <x v="0"/>
    <x v="1"/>
    <n v="18"/>
    <n v="20"/>
    <n v="0.5"/>
    <n v="18.021007820000001"/>
    <n v="4.1758099999999999E-2"/>
    <n v="7"/>
    <n v="240000"/>
    <n v="93000"/>
    <n v="0"/>
    <n v="333000"/>
    <n v="333000"/>
    <n v="333009.07179999998"/>
  </r>
  <r>
    <s v="Tue May 09 15:38:21 CEST 2023"/>
    <n v="57"/>
    <n v="40"/>
    <n v="150"/>
    <n v="0.5"/>
    <n v="0.9"/>
    <s v="false"/>
    <s v="false"/>
    <n v="1000"/>
    <s v="Roszieg_25_2m_Low_Medium.txt"/>
    <x v="0"/>
    <x v="0"/>
    <x v="1"/>
    <n v="18"/>
    <n v="20"/>
    <n v="0.5"/>
    <n v="17.893873639999999"/>
    <n v="4.4308921000000001E-2"/>
    <n v="9"/>
    <n v="270000"/>
    <n v="75000"/>
    <n v="0"/>
    <n v="345000"/>
    <n v="345000"/>
    <n v="345000"/>
  </r>
  <r>
    <s v="Tue May 09 15:39:15 CEST 2023"/>
    <n v="53"/>
    <n v="40"/>
    <n v="150"/>
    <n v="0.5"/>
    <n v="0.9"/>
    <s v="false"/>
    <s v="false"/>
    <n v="1000"/>
    <s v="Roszieg_25_2m_Low_Medium.txt"/>
    <x v="0"/>
    <x v="0"/>
    <x v="1"/>
    <n v="18"/>
    <n v="20"/>
    <n v="0.5"/>
    <n v="17.998767130000001"/>
    <n v="2.6716452000000002E-2"/>
    <n v="9"/>
    <n v="270000"/>
    <n v="75000"/>
    <n v="0"/>
    <n v="345000"/>
    <n v="345000"/>
    <n v="345000"/>
  </r>
  <r>
    <s v="Tue May 09 15:40:05 CEST 2023"/>
    <n v="50"/>
    <n v="40"/>
    <n v="150"/>
    <n v="0.5"/>
    <n v="0.9"/>
    <s v="false"/>
    <s v="false"/>
    <n v="1000"/>
    <s v="Roszieg_25_2m_Low_Medium.txt"/>
    <x v="0"/>
    <x v="0"/>
    <x v="1"/>
    <n v="18"/>
    <n v="20"/>
    <n v="0.5"/>
    <n v="18.752836559999999"/>
    <n v="7.2071613000000007E-2"/>
    <n v="8"/>
    <n v="240000"/>
    <n v="75000"/>
    <n v="0"/>
    <n v="315000"/>
    <n v="325364.51250000001"/>
    <n v="326020.38949999999"/>
  </r>
  <r>
    <s v="Tue May 09 15:40:53 CEST 2023"/>
    <n v="47"/>
    <n v="40"/>
    <n v="150"/>
    <n v="0.5"/>
    <n v="0.9"/>
    <s v="false"/>
    <s v="false"/>
    <n v="1000"/>
    <s v="Roszieg_25_2m_Low_Medium.txt"/>
    <x v="0"/>
    <x v="0"/>
    <x v="1"/>
    <n v="18"/>
    <n v="20"/>
    <n v="0.5"/>
    <n v="18.090447350000002"/>
    <n v="3.2050602999999997E-2"/>
    <n v="7"/>
    <n v="240000"/>
    <n v="93000"/>
    <n v="0"/>
    <n v="333000"/>
    <n v="333009.64620000002"/>
    <n v="333168.1593"/>
  </r>
  <r>
    <s v="Tue May 09 15:41:45 CEST 2023"/>
    <n v="52"/>
    <n v="40"/>
    <n v="150"/>
    <n v="0.5"/>
    <n v="0.9"/>
    <s v="false"/>
    <s v="false"/>
    <n v="1000"/>
    <s v="Roszieg_25_2m_Low_Medium.txt"/>
    <x v="0"/>
    <x v="0"/>
    <x v="1"/>
    <n v="18"/>
    <n v="20"/>
    <n v="0.5"/>
    <n v="18.67852929"/>
    <n v="3.8569939999999997E-2"/>
    <n v="8"/>
    <n v="240000"/>
    <n v="75000"/>
    <n v="0"/>
    <n v="315000"/>
    <n v="323034.22759999998"/>
    <n v="323952.26120000001"/>
  </r>
  <r>
    <s v="Tue May 09 15:42:38 CEST 2023"/>
    <n v="52"/>
    <n v="40"/>
    <n v="150"/>
    <n v="0.5"/>
    <n v="0.9"/>
    <s v="false"/>
    <s v="false"/>
    <n v="1000"/>
    <s v="Roszieg_25_2m_Low_Medium.txt"/>
    <x v="0"/>
    <x v="0"/>
    <x v="1"/>
    <n v="18"/>
    <n v="20"/>
    <n v="0.5"/>
    <n v="18.58116386"/>
    <n v="4.7546073000000001E-2"/>
    <n v="8"/>
    <n v="240000"/>
    <n v="75000"/>
    <n v="0"/>
    <n v="315000"/>
    <n v="321719.3653"/>
    <n v="321567.38890000002"/>
  </r>
  <r>
    <s v="Tue May 09 15:43:28 CEST 2023"/>
    <n v="50"/>
    <n v="40"/>
    <n v="150"/>
    <n v="0.5"/>
    <n v="0.9"/>
    <s v="false"/>
    <s v="false"/>
    <n v="1000"/>
    <s v="Roszieg_25_2m_Low_Medium.txt"/>
    <x v="0"/>
    <x v="0"/>
    <x v="1"/>
    <n v="18"/>
    <n v="20"/>
    <n v="0.5"/>
    <n v="18.5982989"/>
    <n v="4.7488533999999999E-2"/>
    <n v="8"/>
    <n v="240000"/>
    <n v="75000"/>
    <n v="0"/>
    <n v="315000"/>
    <n v="320709.58779999998"/>
    <n v="321960.3639"/>
  </r>
  <r>
    <s v="Tue May 09 15:44:13 CEST 2023"/>
    <n v="44"/>
    <n v="40"/>
    <n v="150"/>
    <n v="0.5"/>
    <n v="0.9"/>
    <s v="false"/>
    <s v="false"/>
    <n v="1000"/>
    <s v="Roszieg_25_2m_Low_Medium.txt"/>
    <x v="0"/>
    <x v="0"/>
    <x v="1"/>
    <n v="18"/>
    <n v="20"/>
    <n v="0.5"/>
    <n v="18.082059839999999"/>
    <n v="2.7340737E-2"/>
    <n v="7"/>
    <n v="240000"/>
    <n v="93000"/>
    <n v="0"/>
    <n v="333000"/>
    <n v="333111.53779999999"/>
    <n v="333138.41739999998"/>
  </r>
  <r>
    <s v="Tue May 09 15:45:00 CEST 2023"/>
    <n v="47"/>
    <n v="40"/>
    <n v="150"/>
    <n v="0.5"/>
    <n v="0.9"/>
    <s v="false"/>
    <s v="false"/>
    <n v="1000"/>
    <s v="Roszieg_25_2m_Low_High.txt"/>
    <x v="0"/>
    <x v="0"/>
    <x v="2"/>
    <n v="18"/>
    <n v="20"/>
    <n v="0.5"/>
    <n v="18.08499995"/>
    <n v="2.8626902999999999E-2"/>
    <n v="8"/>
    <n v="270000"/>
    <n v="93000"/>
    <n v="0"/>
    <n v="363000"/>
    <n v="363056.93640000001"/>
    <n v="363161.8933"/>
  </r>
  <r>
    <s v="Tue May 09 15:45:48 CEST 2023"/>
    <n v="47"/>
    <n v="40"/>
    <n v="150"/>
    <n v="0.5"/>
    <n v="0.9"/>
    <s v="false"/>
    <s v="false"/>
    <n v="1000"/>
    <s v="Roszieg_25_2m_Low_High.txt"/>
    <x v="0"/>
    <x v="0"/>
    <x v="2"/>
    <n v="18"/>
    <n v="20"/>
    <n v="0.5"/>
    <n v="18.478438260000001"/>
    <n v="6.6482914000000004E-2"/>
    <n v="8"/>
    <n v="270000"/>
    <n v="87000"/>
    <n v="0"/>
    <n v="357000"/>
    <n v="361626.83059999999"/>
    <n v="362044.34769999998"/>
  </r>
  <r>
    <s v="Tue May 09 15:46:38 CEST 2023"/>
    <n v="50"/>
    <n v="40"/>
    <n v="150"/>
    <n v="0.5"/>
    <n v="0.9"/>
    <s v="false"/>
    <s v="false"/>
    <n v="1000"/>
    <s v="Roszieg_25_2m_Low_High.txt"/>
    <x v="0"/>
    <x v="0"/>
    <x v="2"/>
    <n v="18"/>
    <n v="20"/>
    <n v="0.5"/>
    <n v="18.409719460000002"/>
    <n v="4.7446629999999997E-2"/>
    <n v="8"/>
    <n v="270000"/>
    <n v="90000"/>
    <n v="0"/>
    <n v="360000"/>
    <n v="362854.91590000002"/>
    <n v="363730.44520000002"/>
  </r>
  <r>
    <s v="Tue May 09 15:47:30 CEST 2023"/>
    <n v="51"/>
    <n v="40"/>
    <n v="150"/>
    <n v="0.5"/>
    <n v="0.9"/>
    <s v="false"/>
    <s v="false"/>
    <n v="1000"/>
    <s v="Roszieg_25_2m_Low_High.txt"/>
    <x v="0"/>
    <x v="0"/>
    <x v="2"/>
    <n v="18"/>
    <n v="20"/>
    <n v="0.5"/>
    <n v="18.40800239"/>
    <n v="3.866377E-2"/>
    <n v="8"/>
    <n v="270000"/>
    <n v="93000"/>
    <n v="0"/>
    <n v="363000"/>
    <n v="367309.96850000002"/>
    <n v="366730.07040000003"/>
  </r>
  <r>
    <s v="Tue May 09 15:48:25 CEST 2023"/>
    <n v="54"/>
    <n v="40"/>
    <n v="150"/>
    <n v="0.5"/>
    <n v="0.9"/>
    <s v="false"/>
    <s v="false"/>
    <n v="1000"/>
    <s v="Roszieg_25_2m_Low_High.txt"/>
    <x v="0"/>
    <x v="0"/>
    <x v="2"/>
    <n v="18"/>
    <n v="20"/>
    <n v="0.5"/>
    <n v="18.669655930000001"/>
    <n v="5.1754099999999997E-2"/>
    <n v="9"/>
    <n v="270000"/>
    <n v="75000"/>
    <n v="0"/>
    <n v="345000"/>
    <n v="357517.61479999998"/>
    <n v="354550.09129999997"/>
  </r>
  <r>
    <s v="Tue May 09 15:49:20 CEST 2023"/>
    <n v="55"/>
    <n v="40"/>
    <n v="150"/>
    <n v="0.5"/>
    <n v="0.9"/>
    <s v="false"/>
    <s v="false"/>
    <n v="1000"/>
    <s v="Roszieg_25_2m_Low_High.txt"/>
    <x v="0"/>
    <x v="0"/>
    <x v="2"/>
    <n v="18"/>
    <n v="20"/>
    <n v="0.5"/>
    <n v="18.475797100000001"/>
    <n v="8.2923179999999999E-2"/>
    <n v="8"/>
    <n v="270000"/>
    <n v="90000"/>
    <n v="0"/>
    <n v="360000"/>
    <n v="363099.2377"/>
    <n v="365030.73070000001"/>
  </r>
  <r>
    <s v="Tue May 09 15:50:11 CEST 2023"/>
    <n v="50"/>
    <n v="40"/>
    <n v="150"/>
    <n v="0.5"/>
    <n v="0.9"/>
    <s v="false"/>
    <s v="false"/>
    <n v="1000"/>
    <s v="Roszieg_25_2m_Low_High.txt"/>
    <x v="0"/>
    <x v="0"/>
    <x v="2"/>
    <n v="18"/>
    <n v="20"/>
    <n v="0.5"/>
    <n v="18.35271814"/>
    <n v="5.6963482000000003E-2"/>
    <n v="8"/>
    <n v="270000"/>
    <n v="93000"/>
    <n v="0"/>
    <n v="363000"/>
    <n v="365825.35320000001"/>
    <n v="365787.70750000002"/>
  </r>
  <r>
    <s v="Tue May 09 15:51:04 CEST 2023"/>
    <n v="53"/>
    <n v="40"/>
    <n v="150"/>
    <n v="0.5"/>
    <n v="0.9"/>
    <s v="false"/>
    <s v="false"/>
    <n v="1000"/>
    <s v="Roszieg_25_2m_Low_High.txt"/>
    <x v="0"/>
    <x v="0"/>
    <x v="2"/>
    <n v="18"/>
    <n v="20"/>
    <n v="0.5"/>
    <n v="18.178258870000001"/>
    <n v="3.5041180999999998E-2"/>
    <n v="8"/>
    <n v="270000"/>
    <n v="90000"/>
    <n v="0"/>
    <n v="360000"/>
    <n v="360428.70260000002"/>
    <n v="360706.13829999999"/>
  </r>
  <r>
    <s v="Tue May 09 15:51:55 CEST 2023"/>
    <n v="50"/>
    <n v="40"/>
    <n v="150"/>
    <n v="0.5"/>
    <n v="0.9"/>
    <s v="false"/>
    <s v="false"/>
    <n v="1000"/>
    <s v="Roszieg_25_2m_Low_High.txt"/>
    <x v="0"/>
    <x v="0"/>
    <x v="2"/>
    <n v="18"/>
    <n v="20"/>
    <n v="0.5"/>
    <n v="18.789572929999999"/>
    <n v="4.4674760000000001E-2"/>
    <n v="9"/>
    <n v="270000"/>
    <n v="75000"/>
    <n v="0"/>
    <n v="345000"/>
    <n v="358857.26939999999"/>
    <n v="358276.65230000002"/>
  </r>
  <r>
    <s v="Tue May 09 15:52:48 CEST 2023"/>
    <n v="53"/>
    <n v="40"/>
    <n v="150"/>
    <n v="0.5"/>
    <n v="0.9"/>
    <s v="false"/>
    <s v="false"/>
    <n v="1000"/>
    <s v="Roszieg_25_2m_Low_High.txt"/>
    <x v="0"/>
    <x v="0"/>
    <x v="2"/>
    <n v="18"/>
    <n v="20"/>
    <n v="0.5"/>
    <n v="18.50968481"/>
    <n v="6.2398166999999997E-2"/>
    <n v="8"/>
    <n v="270000"/>
    <n v="87000"/>
    <n v="0"/>
    <n v="357000"/>
    <n v="362483.64720000001"/>
    <n v="362724.75079999998"/>
  </r>
  <r>
    <s v="Tue May 09 15:53:45 CEST 2023"/>
    <n v="56"/>
    <n v="40"/>
    <n v="150"/>
    <n v="0.5"/>
    <n v="0.9"/>
    <s v="false"/>
    <s v="false"/>
    <n v="1000"/>
    <s v="Roszieg_25_2m_Low_High.txt"/>
    <x v="0"/>
    <x v="0"/>
    <x v="2"/>
    <n v="18"/>
    <n v="20"/>
    <n v="0.5"/>
    <n v="18.11721803"/>
    <n v="3.7083655E-2"/>
    <n v="8"/>
    <n v="270000"/>
    <n v="93000"/>
    <n v="0"/>
    <n v="363000"/>
    <n v="363044.11969999998"/>
    <n v="363307.87929999997"/>
  </r>
  <r>
    <s v="Tue May 09 15:54:40 CEST 2023"/>
    <n v="55"/>
    <n v="40"/>
    <n v="150"/>
    <n v="0.5"/>
    <n v="0.9"/>
    <s v="false"/>
    <s v="false"/>
    <n v="1000"/>
    <s v="Roszieg_25_2m_Low_High.txt"/>
    <x v="0"/>
    <x v="0"/>
    <x v="2"/>
    <n v="18"/>
    <n v="20"/>
    <n v="0.5"/>
    <n v="18.213822059999998"/>
    <n v="6.9403917999999995E-2"/>
    <n v="8"/>
    <n v="270000"/>
    <n v="90000"/>
    <n v="0"/>
    <n v="360000"/>
    <n v="360368.0919"/>
    <n v="361015.99719999998"/>
  </r>
  <r>
    <s v="Tue May 09 15:55:38 CEST 2023"/>
    <n v="57"/>
    <n v="40"/>
    <n v="150"/>
    <n v="0.5"/>
    <n v="0.9"/>
    <s v="false"/>
    <s v="false"/>
    <n v="1000"/>
    <s v="Roszieg_25_2m_Low_High.txt"/>
    <x v="0"/>
    <x v="0"/>
    <x v="2"/>
    <n v="18"/>
    <n v="20"/>
    <n v="0.5"/>
    <n v="17.944235800000001"/>
    <n v="4.3361276999999997E-2"/>
    <n v="10"/>
    <n v="300000"/>
    <n v="75000"/>
    <n v="0"/>
    <n v="375000"/>
    <n v="375000"/>
    <n v="375000"/>
  </r>
  <r>
    <s v="Tue May 09 15:56:19 CEST 2023"/>
    <n v="41"/>
    <n v="40"/>
    <n v="150"/>
    <n v="0.5"/>
    <n v="0.9"/>
    <s v="false"/>
    <s v="false"/>
    <n v="1000"/>
    <s v="Roszieg_25_2m_Low_High.txt"/>
    <x v="0"/>
    <x v="0"/>
    <x v="2"/>
    <n v="18"/>
    <n v="20"/>
    <n v="0.5"/>
    <n v="18.91051899"/>
    <n v="5.0291483999999997E-2"/>
    <n v="9"/>
    <n v="270000"/>
    <n v="75000"/>
    <n v="0"/>
    <n v="345000"/>
    <n v="360593.74829999998"/>
    <n v="362655.5845"/>
  </r>
  <r>
    <s v="Tue May 09 15:56:56 CEST 2023"/>
    <n v="36"/>
    <n v="40"/>
    <n v="150"/>
    <n v="0.5"/>
    <n v="0.9"/>
    <s v="false"/>
    <s v="false"/>
    <n v="1000"/>
    <s v="Roszieg_25_2m_Low_High.txt"/>
    <x v="0"/>
    <x v="0"/>
    <x v="2"/>
    <n v="18"/>
    <n v="20"/>
    <n v="0.5"/>
    <n v="18.500608140000001"/>
    <n v="6.3492089000000002E-2"/>
    <n v="8"/>
    <n v="270000"/>
    <n v="93000"/>
    <n v="0"/>
    <n v="363000"/>
    <n v="366611.54009999998"/>
    <n v="368615.48700000002"/>
  </r>
  <r>
    <s v="Tue May 09 15:57:31 CEST 2023"/>
    <n v="34"/>
    <n v="40"/>
    <n v="150"/>
    <n v="0.5"/>
    <n v="0.9"/>
    <s v="false"/>
    <s v="false"/>
    <n v="1000"/>
    <s v="Roszieg_25_2m_Low_High.txt"/>
    <x v="0"/>
    <x v="0"/>
    <x v="2"/>
    <n v="18"/>
    <n v="20"/>
    <n v="0.5"/>
    <n v="18.420277160000001"/>
    <n v="3.7624959999999999E-2"/>
    <n v="8"/>
    <n v="270000"/>
    <n v="90000"/>
    <n v="0"/>
    <n v="360000"/>
    <n v="363034.78659999999"/>
    <n v="363925.1753"/>
  </r>
  <r>
    <s v="Tue May 09 15:58:05 CEST 2023"/>
    <n v="33"/>
    <n v="40"/>
    <n v="150"/>
    <n v="0.5"/>
    <n v="0.9"/>
    <s v="false"/>
    <s v="false"/>
    <n v="1000"/>
    <s v="Roszieg_25_2m_Low_High.txt"/>
    <x v="0"/>
    <x v="0"/>
    <x v="2"/>
    <n v="18"/>
    <n v="20"/>
    <n v="0.5"/>
    <n v="18.227131979999999"/>
    <n v="7.4225286000000001E-2"/>
    <n v="8"/>
    <n v="270000"/>
    <n v="90000"/>
    <n v="0"/>
    <n v="360000"/>
    <n v="361006.63189999998"/>
    <n v="361146.42080000002"/>
  </r>
  <r>
    <s v="Tue May 09 15:58:40 CEST 2023"/>
    <n v="35"/>
    <n v="40"/>
    <n v="150"/>
    <n v="0.5"/>
    <n v="0.9"/>
    <s v="false"/>
    <s v="false"/>
    <n v="1000"/>
    <s v="Roszieg_25_2m_Low_High.txt"/>
    <x v="0"/>
    <x v="0"/>
    <x v="2"/>
    <n v="18"/>
    <n v="20"/>
    <n v="0.5"/>
    <n v="18.257959889999999"/>
    <n v="4.1625246999999997E-2"/>
    <n v="8"/>
    <n v="270000"/>
    <n v="93000"/>
    <n v="0"/>
    <n v="363000"/>
    <n v="363787.91850000003"/>
    <n v="364491.06300000002"/>
  </r>
  <r>
    <s v="Tue May 09 15:59:19 CEST 2023"/>
    <n v="38"/>
    <n v="40"/>
    <n v="150"/>
    <n v="0.5"/>
    <n v="0.9"/>
    <s v="false"/>
    <s v="false"/>
    <n v="1000"/>
    <s v="Roszieg_25_2m_Low_High.txt"/>
    <x v="0"/>
    <x v="0"/>
    <x v="2"/>
    <n v="18"/>
    <n v="20"/>
    <n v="0.5"/>
    <n v="18.34176832"/>
    <n v="5.1015471E-2"/>
    <n v="8"/>
    <n v="270000"/>
    <n v="90000"/>
    <n v="0"/>
    <n v="360000"/>
    <n v="362282.57429999998"/>
    <n v="362595.67969999998"/>
  </r>
  <r>
    <s v="Tue May 09 15:59:55 CEST 2023"/>
    <n v="36"/>
    <n v="40"/>
    <n v="150"/>
    <n v="0.5"/>
    <n v="0.9"/>
    <s v="false"/>
    <s v="false"/>
    <n v="1000"/>
    <s v="Roszieg_25_2m_Low_High.txt"/>
    <x v="0"/>
    <x v="0"/>
    <x v="2"/>
    <n v="18"/>
    <n v="20"/>
    <n v="0.5"/>
    <n v="18.349989099999998"/>
    <n v="4.8367195000000002E-2"/>
    <n v="8"/>
    <n v="270000"/>
    <n v="90000"/>
    <n v="0"/>
    <n v="360000"/>
    <n v="361664.92830000003"/>
    <n v="362722.0527"/>
  </r>
  <r>
    <s v="Tue May 09 16:00:29 CEST 2023"/>
    <n v="33"/>
    <n v="40"/>
    <n v="150"/>
    <n v="0.5"/>
    <n v="0.9"/>
    <s v="false"/>
    <s v="false"/>
    <n v="1000"/>
    <s v="Roszieg_25_2m_Medium_Low.txt"/>
    <x v="0"/>
    <x v="1"/>
    <x v="0"/>
    <n v="18"/>
    <n v="20"/>
    <n v="0.5"/>
    <n v="17.842770949999998"/>
    <n v="3.8268648000000002E-2"/>
    <n v="8"/>
    <n v="240000"/>
    <n v="75000"/>
    <n v="0"/>
    <n v="315000"/>
    <n v="315000"/>
    <n v="315000"/>
  </r>
  <r>
    <s v="Tue May 09 16:01:02 CEST 2023"/>
    <n v="32"/>
    <n v="40"/>
    <n v="150"/>
    <n v="0.5"/>
    <n v="0.9"/>
    <s v="false"/>
    <s v="false"/>
    <n v="1000"/>
    <s v="Roszieg_25_2m_Medium_Low.txt"/>
    <x v="0"/>
    <x v="1"/>
    <x v="0"/>
    <n v="18"/>
    <n v="20"/>
    <n v="0.5"/>
    <n v="18.131824479999999"/>
    <n v="5.0773146999999998E-2"/>
    <n v="8"/>
    <n v="240000"/>
    <n v="75000"/>
    <n v="0"/>
    <n v="315000"/>
    <n v="315147.00880000001"/>
    <n v="315337.8996"/>
  </r>
  <r>
    <s v="Tue May 09 16:01:31 CEST 2023"/>
    <n v="28"/>
    <n v="40"/>
    <n v="150"/>
    <n v="0.5"/>
    <n v="0.9"/>
    <s v="false"/>
    <s v="false"/>
    <n v="1000"/>
    <s v="Roszieg_25_2m_Medium_Low.txt"/>
    <x v="0"/>
    <x v="1"/>
    <x v="0"/>
    <n v="18"/>
    <n v="20"/>
    <n v="0.5"/>
    <n v="18.024345969999999"/>
    <n v="4.3164130000000002E-2"/>
    <n v="8"/>
    <n v="240000"/>
    <n v="75000"/>
    <n v="0"/>
    <n v="315000"/>
    <n v="315017.40999999997"/>
    <n v="315011.52519999997"/>
  </r>
  <r>
    <s v="Tue May 09 16:02:11 CEST 2023"/>
    <n v="40"/>
    <n v="40"/>
    <n v="150"/>
    <n v="0.5"/>
    <n v="0.9"/>
    <s v="false"/>
    <s v="false"/>
    <n v="1000"/>
    <s v="Roszieg_25_2m_Medium_Low.txt"/>
    <x v="0"/>
    <x v="1"/>
    <x v="0"/>
    <n v="18"/>
    <n v="20"/>
    <n v="0.5"/>
    <n v="18.13681266"/>
    <n v="3.5440869E-2"/>
    <n v="8"/>
    <n v="240000"/>
    <n v="75000"/>
    <n v="0"/>
    <n v="315000"/>
    <n v="315613.7929"/>
    <n v="315363.95529999997"/>
  </r>
  <r>
    <s v="Tue May 09 16:03:02 CEST 2023"/>
    <n v="50"/>
    <n v="40"/>
    <n v="150"/>
    <n v="0.5"/>
    <n v="0.9"/>
    <s v="false"/>
    <s v="false"/>
    <n v="1000"/>
    <s v="Roszieg_25_2m_Medium_Low.txt"/>
    <x v="0"/>
    <x v="1"/>
    <x v="0"/>
    <n v="18"/>
    <n v="20"/>
    <n v="0.5"/>
    <n v="17.966318730000001"/>
    <n v="3.7574119000000003E-2"/>
    <n v="8"/>
    <n v="240000"/>
    <n v="75000"/>
    <n v="0"/>
    <n v="315000"/>
    <n v="315000"/>
    <n v="315000"/>
  </r>
  <r>
    <s v="Tue May 09 16:03:47 CEST 2023"/>
    <n v="45"/>
    <n v="40"/>
    <n v="150"/>
    <n v="0.5"/>
    <n v="0.9"/>
    <s v="false"/>
    <s v="false"/>
    <n v="1000"/>
    <s v="Roszieg_25_2m_Medium_Low.txt"/>
    <x v="0"/>
    <x v="1"/>
    <x v="0"/>
    <n v="18"/>
    <n v="20"/>
    <n v="0.5"/>
    <n v="18.320803349999998"/>
    <n v="5.7282487E-2"/>
    <n v="8"/>
    <n v="240000"/>
    <n v="75000"/>
    <n v="0"/>
    <n v="315000"/>
    <n v="317504.70169999998"/>
    <n v="317001.12089999998"/>
  </r>
  <r>
    <s v="Tue May 09 16:04:38 CEST 2023"/>
    <n v="51"/>
    <n v="40"/>
    <n v="150"/>
    <n v="0.5"/>
    <n v="0.9"/>
    <s v="false"/>
    <s v="false"/>
    <n v="1000"/>
    <s v="Roszieg_25_2m_Medium_Low.txt"/>
    <x v="0"/>
    <x v="1"/>
    <x v="0"/>
    <n v="18"/>
    <n v="20"/>
    <n v="0.5"/>
    <n v="17.983438700000001"/>
    <n v="4.2614040999999998E-2"/>
    <n v="8"/>
    <n v="240000"/>
    <n v="75000"/>
    <n v="0"/>
    <n v="315000"/>
    <n v="315000"/>
    <n v="315000"/>
  </r>
  <r>
    <s v="Tue May 09 16:05:28 CEST 2023"/>
    <n v="50"/>
    <n v="40"/>
    <n v="150"/>
    <n v="0.5"/>
    <n v="0.9"/>
    <s v="false"/>
    <s v="false"/>
    <n v="1000"/>
    <s v="Roszieg_25_2m_Medium_Low.txt"/>
    <x v="0"/>
    <x v="1"/>
    <x v="0"/>
    <n v="18"/>
    <n v="20"/>
    <n v="0.5"/>
    <n v="18.512023790000001"/>
    <n v="4.8182645000000003E-2"/>
    <n v="8"/>
    <n v="240000"/>
    <n v="75000"/>
    <n v="0"/>
    <n v="315000"/>
    <n v="319954.98859999998"/>
    <n v="320097.7181"/>
  </r>
  <r>
    <s v="Tue May 09 16:06:20 CEST 2023"/>
    <n v="51"/>
    <n v="40"/>
    <n v="150"/>
    <n v="0.5"/>
    <n v="0.9"/>
    <s v="false"/>
    <s v="false"/>
    <n v="1000"/>
    <s v="Roszieg_25_2m_Medium_Low.txt"/>
    <x v="0"/>
    <x v="1"/>
    <x v="0"/>
    <n v="18"/>
    <n v="20"/>
    <n v="0.5"/>
    <n v="18.143341469999999"/>
    <n v="4.5666930000000001E-2"/>
    <n v="8"/>
    <n v="240000"/>
    <n v="75000"/>
    <n v="0"/>
    <n v="315000"/>
    <n v="315651.67729999998"/>
    <n v="315399.52069999999"/>
  </r>
  <r>
    <s v="Tue May 09 16:07:13 CEST 2023"/>
    <n v="53"/>
    <n v="40"/>
    <n v="150"/>
    <n v="0.5"/>
    <n v="0.9"/>
    <s v="false"/>
    <s v="false"/>
    <n v="1000"/>
    <s v="Roszieg_25_2m_Medium_Low.txt"/>
    <x v="0"/>
    <x v="1"/>
    <x v="0"/>
    <n v="18"/>
    <n v="20"/>
    <n v="0.5"/>
    <n v="18.391771949999999"/>
    <n v="2.5974575999999999E-2"/>
    <n v="8"/>
    <n v="240000"/>
    <n v="75000"/>
    <n v="0"/>
    <n v="315000"/>
    <n v="317684.1249"/>
    <n v="317984.43569999997"/>
  </r>
  <r>
    <s v="Tue May 09 16:08:06 CEST 2023"/>
    <n v="52"/>
    <n v="40"/>
    <n v="150"/>
    <n v="0.5"/>
    <n v="0.9"/>
    <s v="false"/>
    <s v="false"/>
    <n v="1000"/>
    <s v="Roszieg_25_2m_Medium_Low.txt"/>
    <x v="0"/>
    <x v="1"/>
    <x v="0"/>
    <n v="18"/>
    <n v="20"/>
    <n v="0.5"/>
    <n v="17.815214770000001"/>
    <n v="3.8363384E-2"/>
    <n v="8"/>
    <n v="240000"/>
    <n v="75000"/>
    <n v="0"/>
    <n v="315000"/>
    <n v="315000"/>
    <n v="315000"/>
  </r>
  <r>
    <s v="Tue May 09 16:09:01 CEST 2023"/>
    <n v="55"/>
    <n v="40"/>
    <n v="150"/>
    <n v="0.5"/>
    <n v="0.9"/>
    <s v="false"/>
    <s v="false"/>
    <n v="1000"/>
    <s v="Roszieg_25_2m_Medium_Low.txt"/>
    <x v="0"/>
    <x v="1"/>
    <x v="0"/>
    <n v="18"/>
    <n v="20"/>
    <n v="0.5"/>
    <n v="18.325732540000001"/>
    <n v="3.8749573000000002E-2"/>
    <n v="8"/>
    <n v="240000"/>
    <n v="75000"/>
    <n v="0"/>
    <n v="315000"/>
    <n v="317007.28970000002"/>
    <n v="317063.08840000001"/>
  </r>
  <r>
    <s v="Tue May 09 16:09:51 CEST 2023"/>
    <n v="50"/>
    <n v="40"/>
    <n v="150"/>
    <n v="0.5"/>
    <n v="0.9"/>
    <s v="false"/>
    <s v="false"/>
    <n v="1000"/>
    <s v="Roszieg_25_2m_Medium_Low.txt"/>
    <x v="0"/>
    <x v="1"/>
    <x v="0"/>
    <n v="18"/>
    <n v="20"/>
    <n v="0.5"/>
    <n v="18.204590119999999"/>
    <n v="5.077052E-2"/>
    <n v="8"/>
    <n v="240000"/>
    <n v="75000"/>
    <n v="0"/>
    <n v="315000"/>
    <n v="315936.55550000002"/>
    <n v="315813.8884"/>
  </r>
  <r>
    <s v="Tue May 09 16:10:42 CEST 2023"/>
    <n v="50"/>
    <n v="40"/>
    <n v="150"/>
    <n v="0.5"/>
    <n v="0.9"/>
    <s v="false"/>
    <s v="false"/>
    <n v="1000"/>
    <s v="Roszieg_25_2m_Medium_Low.txt"/>
    <x v="0"/>
    <x v="1"/>
    <x v="0"/>
    <n v="18"/>
    <n v="20"/>
    <n v="0.5"/>
    <n v="17.739296320000001"/>
    <n v="4.5289145000000003E-2"/>
    <n v="8"/>
    <n v="240000"/>
    <n v="75000"/>
    <n v="0"/>
    <n v="315000"/>
    <n v="315000"/>
    <n v="315000"/>
  </r>
  <r>
    <s v="Tue May 09 16:11:32 CEST 2023"/>
    <n v="50"/>
    <n v="40"/>
    <n v="150"/>
    <n v="0.5"/>
    <n v="0.9"/>
    <s v="false"/>
    <s v="false"/>
    <n v="1000"/>
    <s v="Roszieg_25_2m_Medium_Low.txt"/>
    <x v="0"/>
    <x v="1"/>
    <x v="0"/>
    <n v="18"/>
    <n v="20"/>
    <n v="0.5"/>
    <n v="17.607062160000002"/>
    <n v="4.8470655000000001E-2"/>
    <n v="8"/>
    <n v="240000"/>
    <n v="75000"/>
    <n v="0"/>
    <n v="315000"/>
    <n v="315000"/>
    <n v="315000"/>
  </r>
  <r>
    <s v="Tue May 09 16:12:23 CEST 2023"/>
    <n v="50"/>
    <n v="40"/>
    <n v="150"/>
    <n v="0.5"/>
    <n v="0.9"/>
    <s v="false"/>
    <s v="false"/>
    <n v="1000"/>
    <s v="Roszieg_25_2m_Medium_Low.txt"/>
    <x v="0"/>
    <x v="1"/>
    <x v="0"/>
    <n v="18"/>
    <n v="20"/>
    <n v="0.5"/>
    <n v="17.848249339999999"/>
    <n v="3.2966423000000002E-2"/>
    <n v="8"/>
    <n v="240000"/>
    <n v="75000"/>
    <n v="0"/>
    <n v="315000"/>
    <n v="315000"/>
    <n v="315000"/>
  </r>
  <r>
    <s v="Tue May 09 16:13:16 CEST 2023"/>
    <n v="53"/>
    <n v="40"/>
    <n v="150"/>
    <n v="0.5"/>
    <n v="0.9"/>
    <s v="false"/>
    <s v="false"/>
    <n v="1000"/>
    <s v="Roszieg_25_2m_Medium_Low.txt"/>
    <x v="0"/>
    <x v="1"/>
    <x v="0"/>
    <n v="18"/>
    <n v="20"/>
    <n v="0.5"/>
    <n v="17.963970020000001"/>
    <n v="5.1979194999999999E-2"/>
    <n v="8"/>
    <n v="240000"/>
    <n v="75000"/>
    <n v="0"/>
    <n v="315000"/>
    <n v="315000.00339999999"/>
    <n v="315000"/>
  </r>
  <r>
    <s v="Tue May 09 16:14:03 CEST 2023"/>
    <n v="47"/>
    <n v="40"/>
    <n v="150"/>
    <n v="0.5"/>
    <n v="0.9"/>
    <s v="false"/>
    <s v="false"/>
    <n v="1000"/>
    <s v="Roszieg_25_2m_Medium_Low.txt"/>
    <x v="0"/>
    <x v="1"/>
    <x v="0"/>
    <n v="18"/>
    <n v="20"/>
    <n v="0.5"/>
    <n v="18.550825700000001"/>
    <n v="4.1988984E-2"/>
    <n v="8"/>
    <n v="240000"/>
    <n v="75000"/>
    <n v="0"/>
    <n v="315000"/>
    <n v="320050.13530000002"/>
    <n v="320899.61849999998"/>
  </r>
  <r>
    <s v="Tue May 09 16:14:48 CEST 2023"/>
    <n v="44"/>
    <n v="40"/>
    <n v="150"/>
    <n v="0.5"/>
    <n v="0.9"/>
    <s v="false"/>
    <s v="false"/>
    <n v="1000"/>
    <s v="Roszieg_25_2m_Medium_Low.txt"/>
    <x v="0"/>
    <x v="1"/>
    <x v="0"/>
    <n v="18"/>
    <n v="20"/>
    <n v="0.5"/>
    <n v="17.892605249999999"/>
    <n v="3.5613722E-2"/>
    <n v="8"/>
    <n v="240000"/>
    <n v="75000"/>
    <n v="0"/>
    <n v="315000"/>
    <n v="315000"/>
    <n v="315000"/>
  </r>
  <r>
    <s v="Tue May 09 16:15:38 CEST 2023"/>
    <n v="50"/>
    <n v="40"/>
    <n v="150"/>
    <n v="0.5"/>
    <n v="0.9"/>
    <s v="false"/>
    <s v="false"/>
    <n v="1000"/>
    <s v="Roszieg_25_2m_Medium_Low.txt"/>
    <x v="0"/>
    <x v="1"/>
    <x v="0"/>
    <n v="18"/>
    <n v="20"/>
    <n v="0.5"/>
    <n v="18.756285250000001"/>
    <n v="4.2871621999999998E-2"/>
    <n v="8"/>
    <n v="240000"/>
    <n v="75000"/>
    <n v="0"/>
    <n v="315000"/>
    <n v="324587.95549999998"/>
    <n v="326121.58799999999"/>
  </r>
  <r>
    <s v="Tue May 09 16:16:35 CEST 2023"/>
    <n v="56"/>
    <n v="40"/>
    <n v="150"/>
    <n v="0.5"/>
    <n v="0.9"/>
    <s v="false"/>
    <s v="false"/>
    <n v="1000"/>
    <s v="Roszieg_25_2m_Medium_Medium.txt"/>
    <x v="0"/>
    <x v="1"/>
    <x v="1"/>
    <n v="18"/>
    <n v="20"/>
    <n v="0.5"/>
    <n v="17.976208629999999"/>
    <n v="6.2968865999999998E-2"/>
    <n v="9"/>
    <n v="270000"/>
    <n v="75000"/>
    <n v="0"/>
    <n v="345000"/>
    <n v="345000"/>
    <n v="345000"/>
  </r>
  <r>
    <s v="Tue May 09 16:17:24 CEST 2023"/>
    <n v="49"/>
    <n v="40"/>
    <n v="150"/>
    <n v="0.5"/>
    <n v="0.9"/>
    <s v="false"/>
    <s v="false"/>
    <n v="1000"/>
    <s v="Roszieg_25_2m_Medium_Medium.txt"/>
    <x v="0"/>
    <x v="1"/>
    <x v="1"/>
    <n v="18"/>
    <n v="20"/>
    <n v="0.5"/>
    <n v="17.97931805"/>
    <n v="3.0713964999999999E-2"/>
    <n v="9"/>
    <n v="270000"/>
    <n v="75000"/>
    <n v="0"/>
    <n v="345000"/>
    <n v="345000"/>
    <n v="345000"/>
  </r>
  <r>
    <s v="Tue May 09 16:18:09 CEST 2023"/>
    <n v="44"/>
    <n v="40"/>
    <n v="150"/>
    <n v="0.5"/>
    <n v="0.9"/>
    <s v="false"/>
    <s v="false"/>
    <n v="1000"/>
    <s v="Roszieg_25_2m_Medium_Medium.txt"/>
    <x v="0"/>
    <x v="1"/>
    <x v="1"/>
    <n v="18"/>
    <n v="20"/>
    <n v="0.5"/>
    <n v="18.690470739999999"/>
    <n v="3.8185265000000003E-2"/>
    <n v="7"/>
    <n v="240000"/>
    <n v="96000"/>
    <n v="0"/>
    <n v="336000"/>
    <n v="345006.42989999999"/>
    <n v="345888.14480000001"/>
  </r>
  <r>
    <s v="Tue May 09 16:19:07 CEST 2023"/>
    <n v="57"/>
    <n v="40"/>
    <n v="150"/>
    <n v="0.5"/>
    <n v="0.9"/>
    <s v="false"/>
    <s v="false"/>
    <n v="1000"/>
    <s v="Roszieg_25_2m_Medium_Medium.txt"/>
    <x v="0"/>
    <x v="1"/>
    <x v="1"/>
    <n v="18"/>
    <n v="20"/>
    <n v="0.5"/>
    <n v="18.474988310000001"/>
    <n v="4.2777473000000003E-2"/>
    <n v="9"/>
    <n v="270000"/>
    <n v="75000"/>
    <n v="0"/>
    <n v="345000"/>
    <n v="350276.12800000003"/>
    <n v="349804.7403"/>
  </r>
  <r>
    <s v="Tue May 09 16:20:00 CEST 2023"/>
    <n v="53"/>
    <n v="40"/>
    <n v="150"/>
    <n v="0.5"/>
    <n v="0.9"/>
    <s v="false"/>
    <s v="false"/>
    <n v="1000"/>
    <s v="Roszieg_25_2m_Medium_Medium.txt"/>
    <x v="0"/>
    <x v="1"/>
    <x v="1"/>
    <n v="18"/>
    <n v="20"/>
    <n v="0.5"/>
    <n v="18.16949065"/>
    <n v="4.5715721000000001E-2"/>
    <n v="9"/>
    <n v="270000"/>
    <n v="75000"/>
    <n v="0"/>
    <n v="345000"/>
    <n v="345268.32870000001"/>
    <n v="345611.78039999999"/>
  </r>
  <r>
    <s v="Tue May 09 16:20:53 CEST 2023"/>
    <n v="52"/>
    <n v="40"/>
    <n v="150"/>
    <n v="0.5"/>
    <n v="0.9"/>
    <s v="false"/>
    <s v="false"/>
    <n v="1000"/>
    <s v="Roszieg_25_2m_Medium_Medium.txt"/>
    <x v="0"/>
    <x v="1"/>
    <x v="1"/>
    <n v="18"/>
    <n v="20"/>
    <n v="0.5"/>
    <n v="17.984236320000001"/>
    <n v="3.2824898999999998E-2"/>
    <n v="9"/>
    <n v="270000"/>
    <n v="75000"/>
    <n v="0"/>
    <n v="345000"/>
    <n v="345000"/>
    <n v="345000"/>
  </r>
  <r>
    <s v="Tue May 09 16:21:40 CEST 2023"/>
    <n v="47"/>
    <n v="40"/>
    <n v="150"/>
    <n v="0.5"/>
    <n v="0.9"/>
    <s v="false"/>
    <s v="false"/>
    <n v="1000"/>
    <s v="Roszieg_25_2m_Medium_Medium.txt"/>
    <x v="0"/>
    <x v="1"/>
    <x v="1"/>
    <n v="18"/>
    <n v="20"/>
    <n v="0.5"/>
    <n v="18.68656515"/>
    <n v="3.9044370000000002E-2"/>
    <n v="7"/>
    <n v="240000"/>
    <n v="93000"/>
    <n v="0"/>
    <n v="333000"/>
    <n v="342551.69910000003"/>
    <n v="342689.30719999998"/>
  </r>
  <r>
    <s v="Tue May 09 16:22:34 CEST 2023"/>
    <n v="53"/>
    <n v="40"/>
    <n v="150"/>
    <n v="0.5"/>
    <n v="0.9"/>
    <s v="false"/>
    <s v="false"/>
    <n v="1000"/>
    <s v="Roszieg_25_2m_Medium_Medium.txt"/>
    <x v="0"/>
    <x v="1"/>
    <x v="1"/>
    <n v="18"/>
    <n v="20"/>
    <n v="0.5"/>
    <n v="18.210719579999999"/>
    <n v="4.9922668000000003E-2"/>
    <n v="9"/>
    <n v="270000"/>
    <n v="75000"/>
    <n v="0"/>
    <n v="345000"/>
    <n v="345880.43400000001"/>
    <n v="345945.6139"/>
  </r>
  <r>
    <s v="Tue May 09 16:23:28 CEST 2023"/>
    <n v="53"/>
    <n v="40"/>
    <n v="150"/>
    <n v="0.5"/>
    <n v="0.9"/>
    <s v="false"/>
    <s v="false"/>
    <n v="1000"/>
    <s v="Roszieg_25_2m_Medium_Medium.txt"/>
    <x v="0"/>
    <x v="1"/>
    <x v="1"/>
    <n v="18"/>
    <n v="20"/>
    <n v="0.5"/>
    <n v="17.94692659"/>
    <n v="5.9781090000000002E-2"/>
    <n v="9"/>
    <n v="270000"/>
    <n v="75000"/>
    <n v="0"/>
    <n v="345000"/>
    <n v="345000"/>
    <n v="345000"/>
  </r>
  <r>
    <s v="Tue May 09 16:24:26 CEST 2023"/>
    <n v="58"/>
    <n v="40"/>
    <n v="150"/>
    <n v="0.5"/>
    <n v="0.9"/>
    <s v="false"/>
    <s v="false"/>
    <n v="1000"/>
    <s v="Roszieg_25_2m_Medium_Medium.txt"/>
    <x v="0"/>
    <x v="1"/>
    <x v="1"/>
    <n v="18"/>
    <n v="20"/>
    <n v="0.5"/>
    <n v="18.133120689999998"/>
    <n v="4.9521036999999997E-2"/>
    <n v="9"/>
    <n v="270000"/>
    <n v="75000"/>
    <n v="0"/>
    <n v="345000"/>
    <n v="345198.41119999997"/>
    <n v="345377.39419999998"/>
  </r>
  <r>
    <s v="Tue May 09 16:25:19 CEST 2023"/>
    <n v="52"/>
    <n v="40"/>
    <n v="150"/>
    <n v="0.5"/>
    <n v="0.9"/>
    <s v="false"/>
    <s v="false"/>
    <n v="1000"/>
    <s v="Roszieg_25_2m_Medium_Medium.txt"/>
    <x v="0"/>
    <x v="1"/>
    <x v="1"/>
    <n v="18"/>
    <n v="20"/>
    <n v="0.5"/>
    <n v="18.52821728"/>
    <n v="4.5571397E-2"/>
    <n v="7"/>
    <n v="240000"/>
    <n v="96000"/>
    <n v="0"/>
    <n v="336000"/>
    <n v="342240.0772"/>
    <n v="341786.94650000002"/>
  </r>
  <r>
    <s v="Tue May 09 16:26:12 CEST 2023"/>
    <n v="53"/>
    <n v="40"/>
    <n v="150"/>
    <n v="0.5"/>
    <n v="0.9"/>
    <s v="false"/>
    <s v="false"/>
    <n v="1000"/>
    <s v="Roszieg_25_2m_Medium_Medium.txt"/>
    <x v="0"/>
    <x v="1"/>
    <x v="1"/>
    <n v="18"/>
    <n v="20"/>
    <n v="0.5"/>
    <n v="18.388693069999999"/>
    <n v="5.7021706999999998E-2"/>
    <n v="9"/>
    <n v="270000"/>
    <n v="75000"/>
    <n v="0"/>
    <n v="345000"/>
    <n v="347669.23729999998"/>
    <n v="348217.49349999998"/>
  </r>
  <r>
    <s v="Tue May 09 16:27:09 CEST 2023"/>
    <n v="56"/>
    <n v="40"/>
    <n v="150"/>
    <n v="0.5"/>
    <n v="0.9"/>
    <s v="false"/>
    <s v="false"/>
    <n v="1000"/>
    <s v="Roszieg_25_2m_Medium_Medium.txt"/>
    <x v="0"/>
    <x v="1"/>
    <x v="1"/>
    <n v="18"/>
    <n v="20"/>
    <n v="0.5"/>
    <n v="18.19211859"/>
    <n v="3.6066322999999997E-2"/>
    <n v="9"/>
    <n v="270000"/>
    <n v="75000"/>
    <n v="0"/>
    <n v="345000"/>
    <n v="345577.52850000001"/>
    <n v="345786.0368"/>
  </r>
  <r>
    <s v="Tue May 09 16:28:07 CEST 2023"/>
    <n v="58"/>
    <n v="40"/>
    <n v="150"/>
    <n v="0.5"/>
    <n v="0.9"/>
    <s v="false"/>
    <s v="false"/>
    <n v="1000"/>
    <s v="Roszieg_25_2m_Medium_Medium.txt"/>
    <x v="0"/>
    <x v="1"/>
    <x v="1"/>
    <n v="18"/>
    <n v="20"/>
    <n v="0.5"/>
    <n v="18.45347675"/>
    <n v="3.2792268999999999E-2"/>
    <n v="7"/>
    <n v="240000"/>
    <n v="96000"/>
    <n v="0"/>
    <n v="336000"/>
    <n v="341013.77630000003"/>
    <n v="340265.15"/>
  </r>
  <r>
    <s v="Tue May 09 16:29:07 CEST 2023"/>
    <n v="59"/>
    <n v="40"/>
    <n v="150"/>
    <n v="0.5"/>
    <n v="0.9"/>
    <s v="false"/>
    <s v="false"/>
    <n v="1000"/>
    <s v="Roszieg_25_2m_Medium_Medium.txt"/>
    <x v="0"/>
    <x v="1"/>
    <x v="1"/>
    <n v="18"/>
    <n v="20"/>
    <n v="0.5"/>
    <n v="17.888793320000001"/>
    <n v="3.5415997999999997E-2"/>
    <n v="9"/>
    <n v="270000"/>
    <n v="75000"/>
    <n v="0"/>
    <n v="345000"/>
    <n v="345000"/>
    <n v="345000"/>
  </r>
  <r>
    <s v="Tue May 09 16:29:56 CEST 2023"/>
    <n v="49"/>
    <n v="40"/>
    <n v="150"/>
    <n v="0.5"/>
    <n v="0.9"/>
    <s v="false"/>
    <s v="false"/>
    <n v="1000"/>
    <s v="Roszieg_25_2m_Medium_Medium.txt"/>
    <x v="0"/>
    <x v="1"/>
    <x v="1"/>
    <n v="18"/>
    <n v="20"/>
    <n v="0.5"/>
    <n v="18.322838990000001"/>
    <n v="4.1921605000000001E-2"/>
    <n v="7"/>
    <n v="240000"/>
    <n v="102000"/>
    <n v="0"/>
    <n v="342000"/>
    <n v="344346.70500000002"/>
    <n v="344200.30579999997"/>
  </r>
  <r>
    <s v="Tue May 09 16:30:47 CEST 2023"/>
    <n v="50"/>
    <n v="40"/>
    <n v="150"/>
    <n v="0.5"/>
    <n v="0.9"/>
    <s v="false"/>
    <s v="false"/>
    <n v="1000"/>
    <s v="Roszieg_25_2m_Medium_Medium.txt"/>
    <x v="0"/>
    <x v="1"/>
    <x v="1"/>
    <n v="18"/>
    <n v="20"/>
    <n v="0.5"/>
    <n v="18.439516959999999"/>
    <n v="5.5542433000000002E-2"/>
    <n v="7"/>
    <n v="240000"/>
    <n v="99000"/>
    <n v="0"/>
    <n v="339000"/>
    <n v="342282.04609999998"/>
    <n v="343042.36900000001"/>
  </r>
  <r>
    <s v="Tue May 09 16:31:38 CEST 2023"/>
    <n v="51"/>
    <n v="40"/>
    <n v="150"/>
    <n v="0.5"/>
    <n v="0.9"/>
    <s v="false"/>
    <s v="false"/>
    <n v="1000"/>
    <s v="Roszieg_25_2m_Medium_Medium.txt"/>
    <x v="0"/>
    <x v="1"/>
    <x v="1"/>
    <n v="18"/>
    <n v="20"/>
    <n v="0.5"/>
    <n v="18.011564669999999"/>
    <n v="5.1952581999999997E-2"/>
    <n v="9"/>
    <n v="270000"/>
    <n v="75000"/>
    <n v="0"/>
    <n v="345000"/>
    <n v="345004.55820000003"/>
    <n v="345002.84820000001"/>
  </r>
  <r>
    <s v="Tue May 09 16:32:17 CEST 2023"/>
    <n v="39"/>
    <n v="40"/>
    <n v="150"/>
    <n v="0.5"/>
    <n v="0.9"/>
    <s v="false"/>
    <s v="false"/>
    <n v="1000"/>
    <s v="Roszieg_25_2m_Medium_Medium.txt"/>
    <x v="0"/>
    <x v="1"/>
    <x v="1"/>
    <n v="18"/>
    <n v="20"/>
    <n v="0.5"/>
    <n v="17.906326320000002"/>
    <n v="4.6916500999999999E-2"/>
    <n v="9"/>
    <n v="270000"/>
    <n v="75000"/>
    <n v="0"/>
    <n v="345000"/>
    <n v="345000"/>
    <n v="345000"/>
  </r>
  <r>
    <s v="Tue May 09 16:33:03 CEST 2023"/>
    <n v="45"/>
    <n v="40"/>
    <n v="150"/>
    <n v="0.5"/>
    <n v="0.9"/>
    <s v="false"/>
    <s v="false"/>
    <n v="1000"/>
    <s v="Roszieg_25_2m_Medium_Medium.txt"/>
    <x v="0"/>
    <x v="1"/>
    <x v="1"/>
    <n v="18"/>
    <n v="20"/>
    <n v="0.5"/>
    <n v="18.053863880000002"/>
    <n v="4.9022441E-2"/>
    <n v="9"/>
    <n v="270000"/>
    <n v="75000"/>
    <n v="0"/>
    <n v="345000"/>
    <n v="345000"/>
    <n v="345061.78730000003"/>
  </r>
  <r>
    <s v="Tue May 09 16:33:52 CEST 2023"/>
    <n v="49"/>
    <n v="40"/>
    <n v="150"/>
    <n v="0.5"/>
    <n v="0.9"/>
    <s v="false"/>
    <s v="false"/>
    <n v="1000"/>
    <s v="Roszieg_25_2m_Medium_High.txt"/>
    <x v="0"/>
    <x v="1"/>
    <x v="2"/>
    <n v="18"/>
    <n v="20"/>
    <n v="0.5"/>
    <n v="18.04534486"/>
    <n v="6.4375060999999997E-2"/>
    <n v="8"/>
    <n v="330000"/>
    <n v="114000"/>
    <n v="0"/>
    <n v="444000"/>
    <n v="444536.45370000001"/>
    <n v="444056.35389999999"/>
  </r>
  <r>
    <s v="Tue May 09 16:34:46 CEST 2023"/>
    <n v="54"/>
    <n v="40"/>
    <n v="150"/>
    <n v="0.5"/>
    <n v="0.9"/>
    <s v="false"/>
    <s v="false"/>
    <n v="1000"/>
    <s v="Roszieg_25_2m_Medium_High.txt"/>
    <x v="0"/>
    <x v="1"/>
    <x v="2"/>
    <n v="18"/>
    <n v="20"/>
    <n v="0.5"/>
    <n v="18.35950188"/>
    <n v="4.3442811999999997E-2"/>
    <n v="8"/>
    <n v="330000"/>
    <n v="117000"/>
    <n v="0"/>
    <n v="447000"/>
    <n v="451366.65409999999"/>
    <n v="450566.11080000002"/>
  </r>
  <r>
    <s v="Tue May 09 16:35:40 CEST 2023"/>
    <n v="53"/>
    <n v="40"/>
    <n v="150"/>
    <n v="0.5"/>
    <n v="0.9"/>
    <s v="false"/>
    <s v="false"/>
    <n v="1000"/>
    <s v="Roszieg_25_2m_Medium_High.txt"/>
    <x v="0"/>
    <x v="1"/>
    <x v="2"/>
    <n v="18"/>
    <n v="20"/>
    <n v="0.5"/>
    <n v="18.259706179999998"/>
    <n v="6.6974200999999997E-2"/>
    <n v="8"/>
    <n v="330000"/>
    <n v="114000"/>
    <n v="0"/>
    <n v="444000"/>
    <n v="444811.62900000002"/>
    <n v="445848.55570000003"/>
  </r>
  <r>
    <s v="Tue May 09 16:36:33 CEST 2023"/>
    <n v="52"/>
    <n v="40"/>
    <n v="150"/>
    <n v="0.5"/>
    <n v="0.9"/>
    <s v="false"/>
    <s v="false"/>
    <n v="1000"/>
    <s v="Roszieg_25_2m_Medium_High.txt"/>
    <x v="0"/>
    <x v="1"/>
    <x v="2"/>
    <n v="18"/>
    <n v="20"/>
    <n v="0.5"/>
    <n v="18.334659640000002"/>
    <n v="6.0110632999999997E-2"/>
    <n v="8"/>
    <n v="330000"/>
    <n v="108000"/>
    <n v="0"/>
    <n v="438000"/>
    <n v="439805.6054"/>
    <n v="441028.06900000002"/>
  </r>
  <r>
    <s v="Tue May 09 16:37:17 CEST 2023"/>
    <n v="44"/>
    <n v="40"/>
    <n v="150"/>
    <n v="0.5"/>
    <n v="0.9"/>
    <s v="false"/>
    <s v="false"/>
    <n v="1000"/>
    <s v="Roszieg_25_2m_Medium_High.txt"/>
    <x v="0"/>
    <x v="1"/>
    <x v="2"/>
    <n v="18"/>
    <n v="20"/>
    <n v="0.5"/>
    <n v="18.66449442"/>
    <n v="7.8080658999999997E-2"/>
    <n v="6"/>
    <n v="300000"/>
    <n v="129000"/>
    <n v="0"/>
    <n v="429000"/>
    <n v="440146.71460000001"/>
    <n v="440692.973"/>
  </r>
  <r>
    <s v="Tue May 09 16:38:08 CEST 2023"/>
    <n v="50"/>
    <n v="40"/>
    <n v="150"/>
    <n v="0.5"/>
    <n v="0.9"/>
    <s v="false"/>
    <s v="false"/>
    <n v="1000"/>
    <s v="Roszieg_25_2m_Medium_High.txt"/>
    <x v="0"/>
    <x v="1"/>
    <x v="2"/>
    <n v="18"/>
    <n v="20"/>
    <n v="0.5"/>
    <n v="18.44310552"/>
    <n v="7.8088388999999994E-2"/>
    <n v="8"/>
    <n v="330000"/>
    <n v="114000"/>
    <n v="0"/>
    <n v="444000"/>
    <n v="447814.44309999997"/>
    <n v="449381.2389"/>
  </r>
  <r>
    <s v="Tue May 09 16:39:05 CEST 2023"/>
    <n v="56"/>
    <n v="40"/>
    <n v="150"/>
    <n v="0.5"/>
    <n v="0.9"/>
    <s v="false"/>
    <s v="false"/>
    <n v="1000"/>
    <s v="Roszieg_25_2m_Medium_High.txt"/>
    <x v="0"/>
    <x v="1"/>
    <x v="2"/>
    <n v="18"/>
    <n v="20"/>
    <n v="0.5"/>
    <n v="18.385993989999999"/>
    <n v="7.9401980999999996E-2"/>
    <n v="8"/>
    <n v="330000"/>
    <n v="108000"/>
    <n v="0"/>
    <n v="438000"/>
    <n v="440900.3162"/>
    <n v="442028.28499999997"/>
  </r>
  <r>
    <s v="Tue May 09 16:39:58 CEST 2023"/>
    <n v="52"/>
    <n v="40"/>
    <n v="150"/>
    <n v="0.5"/>
    <n v="0.9"/>
    <s v="false"/>
    <s v="false"/>
    <n v="1000"/>
    <s v="Roszieg_25_2m_Medium_High.txt"/>
    <x v="0"/>
    <x v="1"/>
    <x v="2"/>
    <n v="18"/>
    <n v="20"/>
    <n v="0.5"/>
    <n v="18.29243104"/>
    <n v="5.0451389999999999E-2"/>
    <n v="8"/>
    <n v="330000"/>
    <n v="108000"/>
    <n v="0"/>
    <n v="438000"/>
    <n v="439606.34669999999"/>
    <n v="440312.0969"/>
  </r>
  <r>
    <s v="Tue May 09 16:40:51 CEST 2023"/>
    <n v="52"/>
    <n v="40"/>
    <n v="150"/>
    <n v="0.5"/>
    <n v="0.9"/>
    <s v="false"/>
    <s v="false"/>
    <n v="1000"/>
    <s v="Roszieg_25_2m_Medium_High.txt"/>
    <x v="0"/>
    <x v="1"/>
    <x v="2"/>
    <n v="18"/>
    <n v="20"/>
    <n v="0.5"/>
    <n v="18.279790510000002"/>
    <n v="4.6012997999999999E-2"/>
    <n v="8"/>
    <n v="330000"/>
    <n v="114000"/>
    <n v="0"/>
    <n v="444000"/>
    <n v="447185.78539999999"/>
    <n v="446145.52659999998"/>
  </r>
  <r>
    <s v="Tue May 09 16:41:43 CEST 2023"/>
    <n v="52"/>
    <n v="40"/>
    <n v="150"/>
    <n v="0.5"/>
    <n v="0.9"/>
    <s v="false"/>
    <s v="false"/>
    <n v="1000"/>
    <s v="Roszieg_25_2m_Medium_High.txt"/>
    <x v="0"/>
    <x v="1"/>
    <x v="2"/>
    <n v="18"/>
    <n v="20"/>
    <n v="0.5"/>
    <n v="18.366116049999999"/>
    <n v="7.1749082000000006E-2"/>
    <n v="8"/>
    <n v="330000"/>
    <n v="120000"/>
    <n v="0"/>
    <n v="450000"/>
    <n v="451706.30060000002"/>
    <n v="453723.36009999999"/>
  </r>
  <r>
    <s v="Tue May 09 16:42:38 CEST 2023"/>
    <n v="54"/>
    <n v="40"/>
    <n v="150"/>
    <n v="0.5"/>
    <n v="0.9"/>
    <s v="false"/>
    <s v="false"/>
    <n v="1000"/>
    <s v="Roszieg_25_2m_Medium_High.txt"/>
    <x v="0"/>
    <x v="1"/>
    <x v="2"/>
    <n v="18"/>
    <n v="20"/>
    <n v="0.5"/>
    <n v="18.09282893"/>
    <n v="4.1798470999999997E-2"/>
    <n v="8"/>
    <n v="330000"/>
    <n v="114000"/>
    <n v="0"/>
    <n v="444000"/>
    <n v="444194.75910000002"/>
    <n v="444236.17540000001"/>
  </r>
  <r>
    <s v="Tue May 09 16:43:35 CEST 2023"/>
    <n v="56"/>
    <n v="40"/>
    <n v="150"/>
    <n v="0.5"/>
    <n v="0.9"/>
    <s v="false"/>
    <s v="false"/>
    <n v="1000"/>
    <s v="Roszieg_25_2m_Medium_High.txt"/>
    <x v="0"/>
    <x v="1"/>
    <x v="2"/>
    <n v="18"/>
    <n v="20"/>
    <n v="0.5"/>
    <n v="18.331875889999999"/>
    <n v="8.2970582000000001E-2"/>
    <n v="8"/>
    <n v="330000"/>
    <n v="114000"/>
    <n v="0"/>
    <n v="444000"/>
    <n v="447651.49280000001"/>
    <n v="447018.69589999999"/>
  </r>
  <r>
    <s v="Tue May 09 16:44:31 CEST 2023"/>
    <n v="56"/>
    <n v="40"/>
    <n v="150"/>
    <n v="0.5"/>
    <n v="0.9"/>
    <s v="false"/>
    <s v="false"/>
    <n v="1000"/>
    <s v="Roszieg_25_2m_Medium_High.txt"/>
    <x v="0"/>
    <x v="1"/>
    <x v="2"/>
    <n v="18"/>
    <n v="20"/>
    <n v="0.5"/>
    <n v="18.588565129999999"/>
    <n v="5.8189300999999999E-2"/>
    <n v="9"/>
    <n v="330000"/>
    <n v="99000"/>
    <n v="0"/>
    <n v="429000"/>
    <n v="437779.83490000002"/>
    <n v="438173.42119999998"/>
  </r>
  <r>
    <s v="Tue May 09 16:45:23 CEST 2023"/>
    <n v="51"/>
    <n v="40"/>
    <n v="150"/>
    <n v="0.5"/>
    <n v="0.9"/>
    <s v="false"/>
    <s v="false"/>
    <n v="1000"/>
    <s v="Roszieg_25_2m_Medium_High.txt"/>
    <x v="0"/>
    <x v="1"/>
    <x v="2"/>
    <n v="18"/>
    <n v="20"/>
    <n v="0.5"/>
    <n v="18.09063797"/>
    <n v="5.1876542999999997E-2"/>
    <n v="8"/>
    <n v="330000"/>
    <n v="114000"/>
    <n v="0"/>
    <n v="444000"/>
    <n v="444058.57339999999"/>
    <n v="444225.15850000002"/>
  </r>
  <r>
    <s v="Tue May 09 16:46:16 CEST 2023"/>
    <n v="53"/>
    <n v="40"/>
    <n v="150"/>
    <n v="0.5"/>
    <n v="0.9"/>
    <s v="false"/>
    <s v="false"/>
    <n v="1000"/>
    <s v="Roszieg_25_2m_Medium_High.txt"/>
    <x v="0"/>
    <x v="1"/>
    <x v="2"/>
    <n v="18"/>
    <n v="20"/>
    <n v="0.5"/>
    <n v="18.33469814"/>
    <n v="6.8512143999999997E-2"/>
    <n v="8"/>
    <n v="330000"/>
    <n v="111000"/>
    <n v="0"/>
    <n v="441000"/>
    <n v="442887.98340000003"/>
    <n v="444049.51069999998"/>
  </r>
  <r>
    <s v="Tue May 09 16:47:14 CEST 2023"/>
    <n v="57"/>
    <n v="40"/>
    <n v="150"/>
    <n v="0.5"/>
    <n v="0.9"/>
    <s v="false"/>
    <s v="false"/>
    <n v="1000"/>
    <s v="Roszieg_25_2m_Medium_High.txt"/>
    <x v="0"/>
    <x v="1"/>
    <x v="2"/>
    <n v="18"/>
    <n v="20"/>
    <n v="0.5"/>
    <n v="18.23442232"/>
    <n v="8.0494050999999997E-2"/>
    <n v="8"/>
    <n v="330000"/>
    <n v="114000"/>
    <n v="0"/>
    <n v="444000"/>
    <n v="444394.70260000002"/>
    <n v="445506.14179999998"/>
  </r>
  <r>
    <s v="Tue May 09 16:48:06 CEST 2023"/>
    <n v="52"/>
    <n v="40"/>
    <n v="150"/>
    <n v="0.5"/>
    <n v="0.9"/>
    <s v="false"/>
    <s v="false"/>
    <n v="1000"/>
    <s v="Roszieg_25_2m_Medium_High.txt"/>
    <x v="0"/>
    <x v="1"/>
    <x v="2"/>
    <n v="18"/>
    <n v="20"/>
    <n v="0.5"/>
    <n v="18.090319959999999"/>
    <n v="6.9010957999999997E-2"/>
    <n v="8"/>
    <n v="330000"/>
    <n v="120000"/>
    <n v="0"/>
    <n v="450000"/>
    <n v="450145.1826"/>
    <n v="450226.60259999998"/>
  </r>
  <r>
    <s v="Tue May 09 16:49:01 CEST 2023"/>
    <n v="54"/>
    <n v="40"/>
    <n v="150"/>
    <n v="0.5"/>
    <n v="0.9"/>
    <s v="false"/>
    <s v="false"/>
    <n v="1000"/>
    <s v="Roszieg_25_2m_Medium_High.txt"/>
    <x v="0"/>
    <x v="1"/>
    <x v="2"/>
    <n v="18"/>
    <n v="20"/>
    <n v="0.5"/>
    <n v="18.629957560000001"/>
    <n v="4.0410137999999998E-2"/>
    <n v="8"/>
    <n v="330000"/>
    <n v="108000"/>
    <n v="0"/>
    <n v="438000"/>
    <n v="448979.20110000001"/>
    <n v="448729.55440000002"/>
  </r>
  <r>
    <s v="Tue May 09 16:49:58 CEST 2023"/>
    <n v="56"/>
    <n v="40"/>
    <n v="150"/>
    <n v="0.5"/>
    <n v="0.9"/>
    <s v="false"/>
    <s v="false"/>
    <n v="1000"/>
    <s v="Roszieg_25_2m_Medium_High.txt"/>
    <x v="0"/>
    <x v="1"/>
    <x v="2"/>
    <n v="18"/>
    <n v="20"/>
    <n v="0.5"/>
    <n v="18.344922409999999"/>
    <n v="7.1136051000000006E-2"/>
    <n v="8"/>
    <n v="330000"/>
    <n v="114000"/>
    <n v="0"/>
    <n v="444000"/>
    <n v="446173.72249999997"/>
    <n v="447260.69959999999"/>
  </r>
  <r>
    <s v="Tue May 09 16:50:53 CEST 2023"/>
    <n v="55"/>
    <n v="40"/>
    <n v="150"/>
    <n v="0.5"/>
    <n v="0.9"/>
    <s v="false"/>
    <s v="false"/>
    <n v="1000"/>
    <s v="Roszieg_25_2m_Medium_High.txt"/>
    <x v="0"/>
    <x v="1"/>
    <x v="2"/>
    <n v="18"/>
    <n v="20"/>
    <n v="0.5"/>
    <n v="18.285855000000002"/>
    <n v="7.5774006000000005E-2"/>
    <n v="8"/>
    <n v="330000"/>
    <n v="111000"/>
    <n v="0"/>
    <n v="441000"/>
    <n v="442219.07280000002"/>
    <n v="443224.41159999999"/>
  </r>
  <r>
    <s v="Tue May 09 16:51:44 CEST 2023"/>
    <n v="50"/>
    <n v="40"/>
    <n v="150"/>
    <n v="0.5"/>
    <n v="0.9"/>
    <s v="false"/>
    <s v="false"/>
    <n v="1000"/>
    <s v="Roszieg_25_2m_High_Low.txt"/>
    <x v="0"/>
    <x v="2"/>
    <x v="0"/>
    <n v="18"/>
    <n v="20"/>
    <n v="0.5"/>
    <n v="17.865159040000002"/>
    <n v="2.9699423999999999E-2"/>
    <n v="8"/>
    <n v="240000"/>
    <n v="75000"/>
    <n v="0"/>
    <n v="315000"/>
    <n v="315000"/>
    <n v="315000"/>
  </r>
  <r>
    <s v="Tue May 09 16:52:34 CEST 2023"/>
    <n v="50"/>
    <n v="40"/>
    <n v="150"/>
    <n v="0.5"/>
    <n v="0.9"/>
    <s v="false"/>
    <s v="false"/>
    <n v="1000"/>
    <s v="Roszieg_25_2m_High_Low.txt"/>
    <x v="0"/>
    <x v="2"/>
    <x v="0"/>
    <n v="18"/>
    <n v="20"/>
    <n v="0.5"/>
    <n v="17.908141520000001"/>
    <n v="2.7761891E-2"/>
    <n v="8"/>
    <n v="240000"/>
    <n v="75000"/>
    <n v="0"/>
    <n v="315000"/>
    <n v="315000"/>
    <n v="315000"/>
  </r>
  <r>
    <s v="Tue May 09 16:53:26 CEST 2023"/>
    <n v="51"/>
    <n v="40"/>
    <n v="150"/>
    <n v="0.5"/>
    <n v="0.9"/>
    <s v="false"/>
    <s v="false"/>
    <n v="1000"/>
    <s v="Roszieg_25_2m_High_Low.txt"/>
    <x v="0"/>
    <x v="2"/>
    <x v="0"/>
    <n v="18"/>
    <n v="20"/>
    <n v="0.5"/>
    <n v="17.917536649999999"/>
    <n v="5.3421534999999999E-2"/>
    <n v="8"/>
    <n v="240000"/>
    <n v="75000"/>
    <n v="0"/>
    <n v="315000"/>
    <n v="315000"/>
    <n v="315000"/>
  </r>
  <r>
    <s v="Tue May 09 16:54:20 CEST 2023"/>
    <n v="53"/>
    <n v="40"/>
    <n v="150"/>
    <n v="0.5"/>
    <n v="0.9"/>
    <s v="false"/>
    <s v="false"/>
    <n v="1000"/>
    <s v="Roszieg_25_2m_High_Low.txt"/>
    <x v="0"/>
    <x v="2"/>
    <x v="0"/>
    <n v="18"/>
    <n v="20"/>
    <n v="0.5"/>
    <n v="18.095381379999999"/>
    <n v="4.1734866000000002E-2"/>
    <n v="8"/>
    <n v="240000"/>
    <n v="75000"/>
    <n v="0"/>
    <n v="315000"/>
    <n v="315113.28759999998"/>
    <n v="315176.89789999998"/>
  </r>
  <r>
    <s v="Tue May 09 16:55:10 CEST 2023"/>
    <n v="50"/>
    <n v="40"/>
    <n v="150"/>
    <n v="0.5"/>
    <n v="0.9"/>
    <s v="false"/>
    <s v="false"/>
    <n v="1000"/>
    <s v="Roszieg_25_2m_High_Low.txt"/>
    <x v="0"/>
    <x v="2"/>
    <x v="0"/>
    <n v="18"/>
    <n v="20"/>
    <n v="0.5"/>
    <n v="18.007235219999998"/>
    <n v="3.9095984E-2"/>
    <n v="8"/>
    <n v="240000"/>
    <n v="75000"/>
    <n v="0"/>
    <n v="315000"/>
    <n v="315000"/>
    <n v="315001.01789999998"/>
  </r>
  <r>
    <s v="Tue May 09 16:56:04 CEST 2023"/>
    <n v="53"/>
    <n v="40"/>
    <n v="150"/>
    <n v="0.5"/>
    <n v="0.9"/>
    <s v="false"/>
    <s v="false"/>
    <n v="1000"/>
    <s v="Roszieg_25_2m_High_Low.txt"/>
    <x v="0"/>
    <x v="2"/>
    <x v="0"/>
    <n v="18"/>
    <n v="20"/>
    <n v="0.5"/>
    <n v="17.932608689999999"/>
    <n v="4.8190332000000002E-2"/>
    <n v="8"/>
    <n v="240000"/>
    <n v="75000"/>
    <n v="0"/>
    <n v="315000"/>
    <n v="315000"/>
    <n v="315000"/>
  </r>
  <r>
    <s v="Tue May 09 16:56:53 CEST 2023"/>
    <n v="48"/>
    <n v="40"/>
    <n v="150"/>
    <n v="0.5"/>
    <n v="0.9"/>
    <s v="false"/>
    <s v="false"/>
    <n v="1000"/>
    <s v="Roszieg_25_2m_High_Low.txt"/>
    <x v="0"/>
    <x v="2"/>
    <x v="0"/>
    <n v="18"/>
    <n v="20"/>
    <n v="0.5"/>
    <n v="18.52787988"/>
    <n v="3.7515621999999998E-2"/>
    <n v="8"/>
    <n v="240000"/>
    <n v="75000"/>
    <n v="0"/>
    <n v="315000"/>
    <n v="320262.34960000002"/>
    <n v="320418.33390000003"/>
  </r>
  <r>
    <s v="Tue May 09 16:57:44 CEST 2023"/>
    <n v="50"/>
    <n v="40"/>
    <n v="150"/>
    <n v="0.5"/>
    <n v="0.9"/>
    <s v="false"/>
    <s v="false"/>
    <n v="1000"/>
    <s v="Roszieg_25_2m_High_Low.txt"/>
    <x v="0"/>
    <x v="2"/>
    <x v="0"/>
    <n v="18"/>
    <n v="20"/>
    <n v="0.5"/>
    <n v="17.838603989999999"/>
    <n v="5.1100720000000002E-2"/>
    <n v="8"/>
    <n v="240000"/>
    <n v="75000"/>
    <n v="0"/>
    <n v="315000"/>
    <n v="315000"/>
    <n v="315000"/>
  </r>
  <r>
    <s v="Tue May 09 16:58:30 CEST 2023"/>
    <n v="46"/>
    <n v="40"/>
    <n v="150"/>
    <n v="0.5"/>
    <n v="0.9"/>
    <s v="false"/>
    <s v="false"/>
    <n v="1000"/>
    <s v="Roszieg_25_2m_High_Low.txt"/>
    <x v="0"/>
    <x v="2"/>
    <x v="0"/>
    <n v="18"/>
    <n v="20"/>
    <n v="0.5"/>
    <n v="17.947785110000002"/>
    <n v="4.9059908999999999E-2"/>
    <n v="8"/>
    <n v="240000"/>
    <n v="75000"/>
    <n v="0"/>
    <n v="315000"/>
    <n v="315000"/>
    <n v="315000"/>
  </r>
  <r>
    <s v="Tue May 09 16:59:20 CEST 2023"/>
    <n v="49"/>
    <n v="40"/>
    <n v="150"/>
    <n v="0.5"/>
    <n v="0.9"/>
    <s v="false"/>
    <s v="false"/>
    <n v="1000"/>
    <s v="Roszieg_25_2m_High_Low.txt"/>
    <x v="0"/>
    <x v="2"/>
    <x v="0"/>
    <n v="18"/>
    <n v="20"/>
    <n v="0.5"/>
    <n v="17.632638790000001"/>
    <n v="4.2641635999999997E-2"/>
    <n v="8"/>
    <n v="240000"/>
    <n v="75000"/>
    <n v="0"/>
    <n v="315000"/>
    <n v="315000"/>
    <n v="315000"/>
  </r>
  <r>
    <s v="Tue May 09 17:00:11 CEST 2023"/>
    <n v="51"/>
    <n v="40"/>
    <n v="150"/>
    <n v="0.5"/>
    <n v="0.9"/>
    <s v="false"/>
    <s v="false"/>
    <n v="1000"/>
    <s v="Roszieg_25_2m_High_Low.txt"/>
    <x v="0"/>
    <x v="2"/>
    <x v="0"/>
    <n v="18"/>
    <n v="20"/>
    <n v="0.5"/>
    <n v="17.839613199999999"/>
    <n v="4.6797635999999997E-2"/>
    <n v="8"/>
    <n v="240000"/>
    <n v="75000"/>
    <n v="0"/>
    <n v="315000"/>
    <n v="315000"/>
    <n v="315000"/>
  </r>
  <r>
    <s v="Tue May 09 17:01:05 CEST 2023"/>
    <n v="53"/>
    <n v="40"/>
    <n v="150"/>
    <n v="0.5"/>
    <n v="0.9"/>
    <s v="false"/>
    <s v="false"/>
    <n v="1000"/>
    <s v="Roszieg_25_2m_High_Low.txt"/>
    <x v="0"/>
    <x v="2"/>
    <x v="0"/>
    <n v="18"/>
    <n v="20"/>
    <n v="0.5"/>
    <n v="17.834931749999999"/>
    <n v="3.8460318E-2"/>
    <n v="8"/>
    <n v="240000"/>
    <n v="75000"/>
    <n v="0"/>
    <n v="315000"/>
    <n v="315000"/>
    <n v="315000"/>
  </r>
  <r>
    <s v="Tue May 09 17:01:55 CEST 2023"/>
    <n v="49"/>
    <n v="40"/>
    <n v="150"/>
    <n v="0.5"/>
    <n v="0.9"/>
    <s v="false"/>
    <s v="false"/>
    <n v="1000"/>
    <s v="Roszieg_25_2m_High_Low.txt"/>
    <x v="0"/>
    <x v="2"/>
    <x v="0"/>
    <n v="18"/>
    <n v="20"/>
    <n v="0.5"/>
    <n v="17.949408099999999"/>
    <n v="3.6420317000000001E-2"/>
    <n v="8"/>
    <n v="240000"/>
    <n v="75000"/>
    <n v="0"/>
    <n v="315000"/>
    <n v="315000"/>
    <n v="315000"/>
  </r>
  <r>
    <s v="Tue May 09 17:02:49 CEST 2023"/>
    <n v="54"/>
    <n v="40"/>
    <n v="150"/>
    <n v="0.5"/>
    <n v="0.9"/>
    <s v="false"/>
    <s v="false"/>
    <n v="1000"/>
    <s v="Roszieg_25_2m_High_Low.txt"/>
    <x v="0"/>
    <x v="2"/>
    <x v="0"/>
    <n v="18"/>
    <n v="20"/>
    <n v="0.5"/>
    <n v="17.869027880000001"/>
    <n v="2.3160864E-2"/>
    <n v="8"/>
    <n v="240000"/>
    <n v="75000"/>
    <n v="0"/>
    <n v="315000"/>
    <n v="315000"/>
    <n v="315000"/>
  </r>
  <r>
    <s v="Tue May 09 17:03:39 CEST 2023"/>
    <n v="50"/>
    <n v="40"/>
    <n v="150"/>
    <n v="0.5"/>
    <n v="0.9"/>
    <s v="false"/>
    <s v="false"/>
    <n v="1000"/>
    <s v="Roszieg_25_2m_High_Low.txt"/>
    <x v="0"/>
    <x v="2"/>
    <x v="0"/>
    <n v="18"/>
    <n v="20"/>
    <n v="0.5"/>
    <n v="17.972160290000001"/>
    <n v="5.1096084999999999E-2"/>
    <n v="8"/>
    <n v="240000"/>
    <n v="75000"/>
    <n v="0"/>
    <n v="315000"/>
    <n v="315000"/>
    <n v="315000"/>
  </r>
  <r>
    <s v="Tue May 09 17:04:35 CEST 2023"/>
    <n v="55"/>
    <n v="40"/>
    <n v="150"/>
    <n v="0.5"/>
    <n v="0.9"/>
    <s v="false"/>
    <s v="false"/>
    <n v="1000"/>
    <s v="Roszieg_25_2m_High_Low.txt"/>
    <x v="0"/>
    <x v="2"/>
    <x v="0"/>
    <n v="18"/>
    <n v="20"/>
    <n v="0.5"/>
    <n v="17.999474459999998"/>
    <n v="3.4907656000000002E-2"/>
    <n v="8"/>
    <n v="240000"/>
    <n v="75000"/>
    <n v="0"/>
    <n v="315000"/>
    <n v="315000"/>
    <n v="315000"/>
  </r>
  <r>
    <s v="Tue May 09 17:05:29 CEST 2023"/>
    <n v="54"/>
    <n v="40"/>
    <n v="150"/>
    <n v="0.5"/>
    <n v="0.9"/>
    <s v="false"/>
    <s v="false"/>
    <n v="1000"/>
    <s v="Roszieg_25_2m_High_Low.txt"/>
    <x v="0"/>
    <x v="2"/>
    <x v="0"/>
    <n v="18"/>
    <n v="20"/>
    <n v="0.5"/>
    <n v="17.943561599999999"/>
    <n v="5.2306447999999998E-2"/>
    <n v="8"/>
    <n v="240000"/>
    <n v="75000"/>
    <n v="0"/>
    <n v="315000"/>
    <n v="315000"/>
    <n v="315000"/>
  </r>
  <r>
    <s v="Tue May 09 17:06:24 CEST 2023"/>
    <n v="55"/>
    <n v="40"/>
    <n v="150"/>
    <n v="0.5"/>
    <n v="0.9"/>
    <s v="false"/>
    <s v="false"/>
    <n v="1000"/>
    <s v="Roszieg_25_2m_High_Low.txt"/>
    <x v="0"/>
    <x v="2"/>
    <x v="0"/>
    <n v="18"/>
    <n v="20"/>
    <n v="0.5"/>
    <n v="17.834558520000002"/>
    <n v="4.6998270000000002E-2"/>
    <n v="8"/>
    <n v="240000"/>
    <n v="75000"/>
    <n v="0"/>
    <n v="315000"/>
    <n v="315000"/>
    <n v="315000"/>
  </r>
  <r>
    <s v="Tue May 09 17:07:17 CEST 2023"/>
    <n v="52"/>
    <n v="40"/>
    <n v="150"/>
    <n v="0.5"/>
    <n v="0.9"/>
    <s v="false"/>
    <s v="false"/>
    <n v="1000"/>
    <s v="Roszieg_25_2m_High_Low.txt"/>
    <x v="0"/>
    <x v="2"/>
    <x v="0"/>
    <n v="18"/>
    <n v="20"/>
    <n v="0.5"/>
    <n v="18.10331425"/>
    <n v="4.4954212E-2"/>
    <n v="8"/>
    <n v="240000"/>
    <n v="75000"/>
    <n v="0"/>
    <n v="315000"/>
    <n v="315024.70929999999"/>
    <n v="315207.54680000001"/>
  </r>
  <r>
    <s v="Tue May 09 17:08:12 CEST 2023"/>
    <n v="54"/>
    <n v="40"/>
    <n v="150"/>
    <n v="0.5"/>
    <n v="0.9"/>
    <s v="false"/>
    <s v="false"/>
    <n v="1000"/>
    <s v="Roszieg_25_2m_High_Low.txt"/>
    <x v="0"/>
    <x v="2"/>
    <x v="0"/>
    <n v="18"/>
    <n v="20"/>
    <n v="0.5"/>
    <n v="17.90348272"/>
    <n v="3.5532864999999997E-2"/>
    <n v="8"/>
    <n v="240000"/>
    <n v="75000"/>
    <n v="0"/>
    <n v="315000"/>
    <n v="315000"/>
    <n v="315000"/>
  </r>
  <r>
    <s v="Tue May 09 17:09:07 CEST 2023"/>
    <n v="55"/>
    <n v="40"/>
    <n v="150"/>
    <n v="0.5"/>
    <n v="0.9"/>
    <s v="false"/>
    <s v="false"/>
    <n v="1000"/>
    <s v="Roszieg_25_2m_High_Medium.txt"/>
    <x v="0"/>
    <x v="2"/>
    <x v="1"/>
    <n v="18"/>
    <n v="20"/>
    <n v="0.5"/>
    <n v="18.118078560000001"/>
    <n v="5.0434779999999999E-2"/>
    <n v="8"/>
    <n v="270000"/>
    <n v="87000"/>
    <n v="0"/>
    <n v="357000"/>
    <n v="357326.2843"/>
    <n v="357307.2524"/>
  </r>
  <r>
    <s v="Tue May 09 17:10:03 CEST 2023"/>
    <n v="56"/>
    <n v="40"/>
    <n v="150"/>
    <n v="0.5"/>
    <n v="0.9"/>
    <s v="false"/>
    <s v="false"/>
    <n v="1000"/>
    <s v="Roszieg_25_2m_High_Medium.txt"/>
    <x v="0"/>
    <x v="2"/>
    <x v="1"/>
    <n v="18"/>
    <n v="20"/>
    <n v="0.5"/>
    <n v="18.062036840000001"/>
    <n v="3.7859556000000003E-2"/>
    <n v="8"/>
    <n v="270000"/>
    <n v="87000"/>
    <n v="0"/>
    <n v="357000"/>
    <n v="357017.80670000002"/>
    <n v="357084.81109999999"/>
  </r>
  <r>
    <s v="Tue May 09 17:10:50 CEST 2023"/>
    <n v="47"/>
    <n v="40"/>
    <n v="150"/>
    <n v="0.5"/>
    <n v="0.9"/>
    <s v="false"/>
    <s v="false"/>
    <n v="1000"/>
    <s v="Roszieg_25_2m_High_Medium.txt"/>
    <x v="0"/>
    <x v="2"/>
    <x v="1"/>
    <n v="18"/>
    <n v="20"/>
    <n v="0.5"/>
    <n v="19.04689484"/>
    <n v="6.4614130000000006E-2"/>
    <n v="7"/>
    <n v="240000"/>
    <n v="96000"/>
    <n v="0"/>
    <n v="336000"/>
    <n v="355699.42200000002"/>
    <n v="358731.61959999998"/>
  </r>
  <r>
    <s v="Tue May 09 17:11:46 CEST 2023"/>
    <n v="55"/>
    <n v="40"/>
    <n v="150"/>
    <n v="0.5"/>
    <n v="0.9"/>
    <s v="false"/>
    <s v="false"/>
    <n v="1000"/>
    <s v="Roszieg_25_2m_High_Medium.txt"/>
    <x v="0"/>
    <x v="2"/>
    <x v="1"/>
    <n v="18"/>
    <n v="20"/>
    <n v="0.5"/>
    <n v="18.29438047"/>
    <n v="5.8832868000000003E-2"/>
    <n v="8"/>
    <n v="270000"/>
    <n v="93000"/>
    <n v="0"/>
    <n v="363000"/>
    <n v="364733.18530000001"/>
    <n v="364941.82280000002"/>
  </r>
  <r>
    <s v="Tue May 09 17:12:42 CEST 2023"/>
    <n v="55"/>
    <n v="40"/>
    <n v="150"/>
    <n v="0.5"/>
    <n v="0.9"/>
    <s v="false"/>
    <s v="false"/>
    <n v="1000"/>
    <s v="Roszieg_25_2m_High_Medium.txt"/>
    <x v="0"/>
    <x v="2"/>
    <x v="1"/>
    <n v="18"/>
    <n v="20"/>
    <n v="0.5"/>
    <n v="17.920579799999999"/>
    <n v="4.5486262999999999E-2"/>
    <n v="8"/>
    <n v="270000"/>
    <n v="90000"/>
    <n v="0"/>
    <n v="360000"/>
    <n v="360000"/>
    <n v="360000"/>
  </r>
  <r>
    <s v="Tue May 09 17:13:34 CEST 2023"/>
    <n v="51"/>
    <n v="40"/>
    <n v="150"/>
    <n v="0.5"/>
    <n v="0.9"/>
    <s v="false"/>
    <s v="false"/>
    <n v="1000"/>
    <s v="Roszieg_25_2m_High_Medium.txt"/>
    <x v="0"/>
    <x v="2"/>
    <x v="1"/>
    <n v="18"/>
    <n v="20"/>
    <n v="0.5"/>
    <n v="17.942353520000001"/>
    <n v="3.9257344999999999E-2"/>
    <n v="8"/>
    <n v="270000"/>
    <n v="87000"/>
    <n v="0"/>
    <n v="357000"/>
    <n v="357000"/>
    <n v="357000"/>
  </r>
  <r>
    <s v="Tue May 09 17:14:27 CEST 2023"/>
    <n v="52"/>
    <n v="40"/>
    <n v="150"/>
    <n v="0.5"/>
    <n v="0.9"/>
    <s v="false"/>
    <s v="false"/>
    <n v="1000"/>
    <s v="Roszieg_25_2m_High_Medium.txt"/>
    <x v="0"/>
    <x v="2"/>
    <x v="1"/>
    <n v="18"/>
    <n v="20"/>
    <n v="0.5"/>
    <n v="17.785535769999999"/>
    <n v="2.336682E-2"/>
    <n v="8"/>
    <n v="270000"/>
    <n v="90000"/>
    <n v="0"/>
    <n v="360000"/>
    <n v="360000"/>
    <n v="360000"/>
  </r>
  <r>
    <s v="Tue May 09 17:15:19 CEST 2023"/>
    <n v="52"/>
    <n v="40"/>
    <n v="150"/>
    <n v="0.5"/>
    <n v="0.9"/>
    <s v="false"/>
    <s v="false"/>
    <n v="1000"/>
    <s v="Roszieg_25_2m_High_Medium.txt"/>
    <x v="0"/>
    <x v="2"/>
    <x v="1"/>
    <n v="18"/>
    <n v="20"/>
    <n v="0.5"/>
    <n v="17.927600290000001"/>
    <n v="3.6097753000000003E-2"/>
    <n v="8"/>
    <n v="270000"/>
    <n v="90000"/>
    <n v="0"/>
    <n v="360000"/>
    <n v="360000"/>
    <n v="360000"/>
  </r>
  <r>
    <s v="Tue May 09 17:16:15 CEST 2023"/>
    <n v="56"/>
    <n v="40"/>
    <n v="150"/>
    <n v="0.5"/>
    <n v="0.9"/>
    <s v="false"/>
    <s v="false"/>
    <n v="1000"/>
    <s v="Roszieg_25_2m_High_Medium.txt"/>
    <x v="0"/>
    <x v="2"/>
    <x v="1"/>
    <n v="18"/>
    <n v="20"/>
    <n v="0.5"/>
    <n v="17.759020400000001"/>
    <n v="4.3061466E-2"/>
    <n v="8"/>
    <n v="270000"/>
    <n v="90000"/>
    <n v="0"/>
    <n v="360000"/>
    <n v="360000"/>
    <n v="360000"/>
  </r>
  <r>
    <s v="Tue May 09 17:17:04 CEST 2023"/>
    <n v="49"/>
    <n v="40"/>
    <n v="150"/>
    <n v="0.5"/>
    <n v="0.9"/>
    <s v="false"/>
    <s v="false"/>
    <n v="1000"/>
    <s v="Roszieg_25_2m_High_Medium.txt"/>
    <x v="0"/>
    <x v="2"/>
    <x v="1"/>
    <n v="18"/>
    <n v="20"/>
    <n v="0.5"/>
    <n v="18.70558969"/>
    <n v="5.5460909000000003E-2"/>
    <n v="6"/>
    <n v="240000"/>
    <n v="108000"/>
    <n v="0"/>
    <n v="348000"/>
    <n v="358777.33960000001"/>
    <n v="358694.70179999998"/>
  </r>
  <r>
    <s v="Tue May 09 17:17:58 CEST 2023"/>
    <n v="53"/>
    <n v="40"/>
    <n v="150"/>
    <n v="0.5"/>
    <n v="0.9"/>
    <s v="false"/>
    <s v="false"/>
    <n v="1000"/>
    <s v="Roszieg_25_2m_High_Medium.txt"/>
    <x v="0"/>
    <x v="2"/>
    <x v="1"/>
    <n v="18"/>
    <n v="20"/>
    <n v="0.5"/>
    <n v="18.076214019999998"/>
    <n v="5.4271144E-2"/>
    <n v="8"/>
    <n v="270000"/>
    <n v="93000"/>
    <n v="0"/>
    <n v="363000"/>
    <n v="363002.7291"/>
    <n v="363130.15519999998"/>
  </r>
  <r>
    <s v="Tue May 09 17:18:48 CEST 2023"/>
    <n v="50"/>
    <n v="40"/>
    <n v="150"/>
    <n v="0.5"/>
    <n v="0.9"/>
    <s v="false"/>
    <s v="false"/>
    <n v="1000"/>
    <s v="Roszieg_25_2m_High_Medium.txt"/>
    <x v="0"/>
    <x v="2"/>
    <x v="1"/>
    <n v="18"/>
    <n v="20"/>
    <n v="0.5"/>
    <n v="19.098429110000001"/>
    <n v="7.1651102999999994E-2"/>
    <n v="7"/>
    <n v="240000"/>
    <n v="93000"/>
    <n v="0"/>
    <n v="333000"/>
    <n v="358587.80920000002"/>
    <n v="357801.23379999999"/>
  </r>
  <r>
    <s v="Tue May 09 17:19:42 CEST 2023"/>
    <n v="53"/>
    <n v="40"/>
    <n v="150"/>
    <n v="0.5"/>
    <n v="0.9"/>
    <s v="false"/>
    <s v="false"/>
    <n v="1000"/>
    <s v="Roszieg_25_2m_High_Medium.txt"/>
    <x v="0"/>
    <x v="2"/>
    <x v="1"/>
    <n v="18"/>
    <n v="20"/>
    <n v="0.5"/>
    <n v="17.818884619999999"/>
    <n v="4.2380806E-2"/>
    <n v="8"/>
    <n v="270000"/>
    <n v="90000"/>
    <n v="0"/>
    <n v="360000"/>
    <n v="360000"/>
    <n v="360000"/>
  </r>
  <r>
    <s v="Tue May 09 17:20:33 CEST 2023"/>
    <n v="50"/>
    <n v="40"/>
    <n v="150"/>
    <n v="0.5"/>
    <n v="0.9"/>
    <s v="false"/>
    <s v="false"/>
    <n v="1000"/>
    <s v="Roszieg_25_2m_High_Medium.txt"/>
    <x v="0"/>
    <x v="2"/>
    <x v="1"/>
    <n v="18"/>
    <n v="20"/>
    <n v="0.5"/>
    <n v="17.787893799999999"/>
    <n v="5.5436870999999999E-2"/>
    <n v="8"/>
    <n v="270000"/>
    <n v="96000"/>
    <n v="0"/>
    <n v="366000"/>
    <n v="366000"/>
    <n v="366000"/>
  </r>
  <r>
    <s v="Tue May 09 17:21:30 CEST 2023"/>
    <n v="57"/>
    <n v="40"/>
    <n v="150"/>
    <n v="0.5"/>
    <n v="0.9"/>
    <s v="false"/>
    <s v="false"/>
    <n v="1000"/>
    <s v="Roszieg_25_2m_High_Medium.txt"/>
    <x v="0"/>
    <x v="2"/>
    <x v="1"/>
    <n v="18"/>
    <n v="20"/>
    <n v="0.5"/>
    <n v="18.08230524"/>
    <n v="4.0273754000000002E-2"/>
    <n v="8"/>
    <n v="270000"/>
    <n v="93000"/>
    <n v="0"/>
    <n v="363000"/>
    <n v="363495.54989999998"/>
    <n v="363151.79119999998"/>
  </r>
  <r>
    <s v="Tue May 09 17:22:27 CEST 2023"/>
    <n v="56"/>
    <n v="40"/>
    <n v="150"/>
    <n v="0.5"/>
    <n v="0.9"/>
    <s v="false"/>
    <s v="false"/>
    <n v="1000"/>
    <s v="Roszieg_25_2m_High_Medium.txt"/>
    <x v="0"/>
    <x v="2"/>
    <x v="1"/>
    <n v="18"/>
    <n v="20"/>
    <n v="0.5"/>
    <n v="18.385692079999998"/>
    <n v="7.0411347999999999E-2"/>
    <n v="8"/>
    <n v="270000"/>
    <n v="90000"/>
    <n v="0"/>
    <n v="360000"/>
    <n v="363072.01360000001"/>
    <n v="363305.74180000002"/>
  </r>
  <r>
    <s v="Tue May 09 17:23:22 CEST 2023"/>
    <n v="54"/>
    <n v="40"/>
    <n v="150"/>
    <n v="0.5"/>
    <n v="0.9"/>
    <s v="false"/>
    <s v="false"/>
    <n v="1000"/>
    <s v="Roszieg_25_2m_High_Medium.txt"/>
    <x v="0"/>
    <x v="2"/>
    <x v="1"/>
    <n v="18"/>
    <n v="20"/>
    <n v="0.5"/>
    <n v="17.524636269999998"/>
    <n v="5.0859953999999999E-2"/>
    <n v="8"/>
    <n v="270000"/>
    <n v="90000"/>
    <n v="0"/>
    <n v="360000"/>
    <n v="360000"/>
    <n v="360000"/>
  </r>
  <r>
    <s v="Tue May 09 17:24:12 CEST 2023"/>
    <n v="50"/>
    <n v="40"/>
    <n v="150"/>
    <n v="0.5"/>
    <n v="0.9"/>
    <s v="false"/>
    <s v="false"/>
    <n v="1000"/>
    <s v="Roszieg_25_2m_High_Medium.txt"/>
    <x v="0"/>
    <x v="2"/>
    <x v="1"/>
    <n v="18"/>
    <n v="20"/>
    <n v="0.5"/>
    <n v="18.198249220000001"/>
    <n v="6.8823186999999994E-2"/>
    <n v="8"/>
    <n v="270000"/>
    <n v="90000"/>
    <n v="0"/>
    <n v="360000"/>
    <n v="361112.60930000001"/>
    <n v="360873.39449999999"/>
  </r>
  <r>
    <s v="Tue May 09 17:25:02 CEST 2023"/>
    <n v="50"/>
    <n v="40"/>
    <n v="150"/>
    <n v="0.5"/>
    <n v="0.9"/>
    <s v="false"/>
    <s v="false"/>
    <n v="1000"/>
    <s v="Roszieg_25_2m_High_Medium.txt"/>
    <x v="0"/>
    <x v="2"/>
    <x v="1"/>
    <n v="18"/>
    <n v="20"/>
    <n v="0.5"/>
    <n v="18.042363810000001"/>
    <n v="4.0874421000000001E-2"/>
    <n v="8"/>
    <n v="270000"/>
    <n v="87000"/>
    <n v="0"/>
    <n v="357000"/>
    <n v="357093.66129999998"/>
    <n v="357039.54969999997"/>
  </r>
  <r>
    <s v="Tue May 09 17:25:56 CEST 2023"/>
    <n v="53"/>
    <n v="40"/>
    <n v="150"/>
    <n v="0.5"/>
    <n v="0.9"/>
    <s v="false"/>
    <s v="false"/>
    <n v="1000"/>
    <s v="Roszieg_25_2m_High_Medium.txt"/>
    <x v="0"/>
    <x v="2"/>
    <x v="1"/>
    <n v="18"/>
    <n v="20"/>
    <n v="0.5"/>
    <n v="17.874929439999999"/>
    <n v="4.1618450000000001E-2"/>
    <n v="8"/>
    <n v="270000"/>
    <n v="90000"/>
    <n v="0"/>
    <n v="360000"/>
    <n v="360000"/>
    <n v="360000"/>
  </r>
  <r>
    <s v="Tue May 09 17:26:52 CEST 2023"/>
    <n v="56"/>
    <n v="40"/>
    <n v="150"/>
    <n v="0.5"/>
    <n v="0.9"/>
    <s v="false"/>
    <s v="false"/>
    <n v="1000"/>
    <s v="Roszieg_25_2m_High_High.txt"/>
    <x v="0"/>
    <x v="2"/>
    <x v="2"/>
    <n v="18"/>
    <n v="20"/>
    <n v="0.5"/>
    <n v="18.26307452"/>
    <n v="9.2985817999999998E-2"/>
    <n v="8"/>
    <n v="330000"/>
    <n v="111000"/>
    <n v="0"/>
    <n v="441000"/>
    <n v="442192.44329999998"/>
    <n v="442884.00109999999"/>
  </r>
  <r>
    <s v="Tue May 09 17:27:46 CEST 2023"/>
    <n v="53"/>
    <n v="40"/>
    <n v="150"/>
    <n v="0.5"/>
    <n v="0.9"/>
    <s v="false"/>
    <s v="false"/>
    <n v="1000"/>
    <s v="Roszieg_25_2m_High_High.txt"/>
    <x v="0"/>
    <x v="2"/>
    <x v="2"/>
    <n v="18"/>
    <n v="20"/>
    <n v="0.5"/>
    <n v="18.706420219999998"/>
    <n v="6.2202367000000001E-2"/>
    <n v="8"/>
    <n v="330000"/>
    <n v="117000"/>
    <n v="0"/>
    <n v="447000"/>
    <n v="457083.68709999998"/>
    <n v="460769.5183"/>
  </r>
  <r>
    <s v="Tue May 09 17:28:42 CEST 2023"/>
    <n v="55"/>
    <n v="40"/>
    <n v="150"/>
    <n v="0.5"/>
    <n v="0.9"/>
    <s v="false"/>
    <s v="false"/>
    <n v="1000"/>
    <s v="Roszieg_25_2m_High_High.txt"/>
    <x v="0"/>
    <x v="2"/>
    <x v="2"/>
    <n v="18"/>
    <n v="20"/>
    <n v="0.5"/>
    <n v="18.474897500000001"/>
    <n v="7.8452402000000004E-2"/>
    <n v="8"/>
    <n v="330000"/>
    <n v="120000"/>
    <n v="0"/>
    <n v="450000"/>
    <n v="455010.53460000001"/>
    <n v="456264.65659999999"/>
  </r>
  <r>
    <s v="Tue May 09 17:29:36 CEST 2023"/>
    <n v="53"/>
    <n v="40"/>
    <n v="150"/>
    <n v="0.5"/>
    <n v="0.9"/>
    <s v="false"/>
    <s v="false"/>
    <n v="1000"/>
    <s v="Roszieg_25_2m_High_High.txt"/>
    <x v="0"/>
    <x v="2"/>
    <x v="2"/>
    <n v="18"/>
    <n v="20"/>
    <n v="0.5"/>
    <n v="18.260728889999999"/>
    <n v="6.0714008E-2"/>
    <n v="8"/>
    <n v="330000"/>
    <n v="120000"/>
    <n v="0"/>
    <n v="450000"/>
    <n v="450965.99800000002"/>
    <n v="451888.321"/>
  </r>
  <r>
    <s v="Tue May 09 17:30:30 CEST 2023"/>
    <n v="54"/>
    <n v="40"/>
    <n v="150"/>
    <n v="0.5"/>
    <n v="0.9"/>
    <s v="false"/>
    <s v="false"/>
    <n v="1000"/>
    <s v="Roszieg_25_2m_High_High.txt"/>
    <x v="0"/>
    <x v="2"/>
    <x v="2"/>
    <n v="18"/>
    <n v="20"/>
    <n v="0.5"/>
    <n v="18.495014170000001"/>
    <n v="6.163652E-2"/>
    <n v="8"/>
    <n v="330000"/>
    <n v="120000"/>
    <n v="0"/>
    <n v="450000"/>
    <n v="453886.09639999998"/>
    <n v="456806.6398"/>
  </r>
  <r>
    <s v="Tue May 09 17:31:24 CEST 2023"/>
    <n v="54"/>
    <n v="40"/>
    <n v="150"/>
    <n v="0.5"/>
    <n v="0.9"/>
    <s v="false"/>
    <s v="false"/>
    <n v="1000"/>
    <s v="Roszieg_25_2m_High_High.txt"/>
    <x v="0"/>
    <x v="2"/>
    <x v="2"/>
    <n v="18"/>
    <n v="20"/>
    <n v="0.5"/>
    <n v="18.621544920000002"/>
    <n v="6.9470720999999999E-2"/>
    <n v="8"/>
    <n v="330000"/>
    <n v="111000"/>
    <n v="0"/>
    <n v="441000"/>
    <n v="449486.875"/>
    <n v="451516.43680000002"/>
  </r>
  <r>
    <s v="Tue May 09 17:32:23 CEST 2023"/>
    <n v="58"/>
    <n v="40"/>
    <n v="150"/>
    <n v="0.5"/>
    <n v="0.9"/>
    <s v="false"/>
    <s v="false"/>
    <n v="1000"/>
    <s v="Roszieg_25_2m_High_High.txt"/>
    <x v="0"/>
    <x v="2"/>
    <x v="2"/>
    <n v="18"/>
    <n v="20"/>
    <n v="0.5"/>
    <n v="18.63018611"/>
    <n v="9.1291391E-2"/>
    <n v="8"/>
    <n v="330000"/>
    <n v="117000"/>
    <n v="0"/>
    <n v="447000"/>
    <n v="452802.24579999998"/>
    <n v="457957.97139999998"/>
  </r>
  <r>
    <s v="Tue May 09 17:33:22 CEST 2023"/>
    <n v="58"/>
    <n v="40"/>
    <n v="150"/>
    <n v="0.5"/>
    <n v="0.9"/>
    <s v="false"/>
    <s v="false"/>
    <n v="1000"/>
    <s v="Roszieg_25_2m_High_High.txt"/>
    <x v="0"/>
    <x v="2"/>
    <x v="2"/>
    <n v="18"/>
    <n v="20"/>
    <n v="0.5"/>
    <n v="18.254447030000001"/>
    <n v="5.4632574000000003E-2"/>
    <n v="10"/>
    <n v="360000"/>
    <n v="93000"/>
    <n v="0"/>
    <n v="453000"/>
    <n v="453697.39730000001"/>
    <n v="454810.4142"/>
  </r>
  <r>
    <s v="Tue May 09 17:34:17 CEST 2023"/>
    <n v="55"/>
    <n v="40"/>
    <n v="150"/>
    <n v="0.5"/>
    <n v="0.9"/>
    <s v="false"/>
    <s v="false"/>
    <n v="1000"/>
    <s v="Roszieg_25_2m_High_High.txt"/>
    <x v="0"/>
    <x v="2"/>
    <x v="2"/>
    <n v="18"/>
    <n v="20"/>
    <n v="0.5"/>
    <n v="18.39886538"/>
    <n v="9.7292275999999997E-2"/>
    <n v="8"/>
    <n v="330000"/>
    <n v="111000"/>
    <n v="0"/>
    <n v="441000"/>
    <n v="442581.7242"/>
    <n v="445330.8811"/>
  </r>
  <r>
    <s v="Tue May 09 17:35:09 CEST 2023"/>
    <n v="51"/>
    <n v="40"/>
    <n v="150"/>
    <n v="0.5"/>
    <n v="0.9"/>
    <s v="false"/>
    <s v="false"/>
    <n v="1000"/>
    <s v="Roszieg_25_2m_High_High.txt"/>
    <x v="0"/>
    <x v="2"/>
    <x v="2"/>
    <n v="18"/>
    <n v="20"/>
    <n v="0.5"/>
    <n v="18.24611857"/>
    <n v="6.6013872000000001E-2"/>
    <n v="7"/>
    <n v="330000"/>
    <n v="129000"/>
    <n v="0"/>
    <n v="459000"/>
    <n v="459586.0527"/>
    <n v="460716.2732"/>
  </r>
  <r>
    <s v="Tue May 09 17:35:56 CEST 2023"/>
    <n v="47"/>
    <n v="40"/>
    <n v="150"/>
    <n v="0.5"/>
    <n v="0.9"/>
    <s v="false"/>
    <s v="false"/>
    <n v="1000"/>
    <s v="Roszieg_25_2m_High_High.txt"/>
    <x v="0"/>
    <x v="2"/>
    <x v="2"/>
    <n v="18"/>
    <n v="20"/>
    <n v="0.5"/>
    <n v="18.530161750000001"/>
    <n v="7.8219674000000003E-2"/>
    <n v="8"/>
    <n v="330000"/>
    <n v="114000"/>
    <n v="0"/>
    <n v="444000"/>
    <n v="449006.77220000001"/>
    <n v="451703.44050000003"/>
  </r>
  <r>
    <s v="Tue May 09 17:36:47 CEST 2023"/>
    <n v="51"/>
    <n v="40"/>
    <n v="150"/>
    <n v="0.5"/>
    <n v="0.9"/>
    <s v="false"/>
    <s v="false"/>
    <n v="1000"/>
    <s v="Roszieg_25_2m_High_High.txt"/>
    <x v="0"/>
    <x v="2"/>
    <x v="2"/>
    <n v="18"/>
    <n v="20"/>
    <n v="0.5"/>
    <n v="18.47904312"/>
    <n v="6.2740772E-2"/>
    <n v="7"/>
    <n v="330000"/>
    <n v="120000"/>
    <n v="0"/>
    <n v="450000"/>
    <n v="454485.30469999998"/>
    <n v="456374.50870000001"/>
  </r>
  <r>
    <s v="Tue May 09 17:37:41 CEST 2023"/>
    <n v="53"/>
    <n v="40"/>
    <n v="150"/>
    <n v="0.5"/>
    <n v="0.9"/>
    <s v="false"/>
    <s v="false"/>
    <n v="1000"/>
    <s v="Roszieg_25_2m_High_High.txt"/>
    <x v="0"/>
    <x v="2"/>
    <x v="2"/>
    <n v="18"/>
    <n v="20"/>
    <n v="0.5"/>
    <n v="18.621659650000002"/>
    <n v="6.0996224000000002E-2"/>
    <n v="8"/>
    <n v="330000"/>
    <n v="111000"/>
    <n v="0"/>
    <n v="441000"/>
    <n v="447772.09879999998"/>
    <n v="451520.31959999999"/>
  </r>
  <r>
    <s v="Tue May 09 17:38:34 CEST 2023"/>
    <n v="52"/>
    <n v="40"/>
    <n v="150"/>
    <n v="0.5"/>
    <n v="0.9"/>
    <s v="false"/>
    <s v="false"/>
    <n v="1000"/>
    <s v="Roszieg_25_2m_High_High.txt"/>
    <x v="0"/>
    <x v="2"/>
    <x v="2"/>
    <n v="18"/>
    <n v="20"/>
    <n v="0.5"/>
    <n v="18.245681569999999"/>
    <n v="6.3501979E-2"/>
    <n v="8"/>
    <n v="330000"/>
    <n v="117000"/>
    <n v="0"/>
    <n v="447000"/>
    <n v="448208.47100000002"/>
    <n v="448665.47330000001"/>
  </r>
  <r>
    <s v="Tue May 09 17:39:27 CEST 2023"/>
    <n v="53"/>
    <n v="40"/>
    <n v="150"/>
    <n v="0.5"/>
    <n v="0.9"/>
    <s v="false"/>
    <s v="false"/>
    <n v="1000"/>
    <s v="Roszieg_25_2m_High_High.txt"/>
    <x v="0"/>
    <x v="2"/>
    <x v="2"/>
    <n v="18"/>
    <n v="20"/>
    <n v="0.5"/>
    <n v="18.628659469999999"/>
    <n v="5.6398033E-2"/>
    <n v="8"/>
    <n v="330000"/>
    <n v="114000"/>
    <n v="0"/>
    <n v="444000"/>
    <n v="451839.03039999999"/>
    <n v="454831.7561"/>
  </r>
  <r>
    <s v="Tue May 09 17:40:18 CEST 2023"/>
    <n v="51"/>
    <n v="40"/>
    <n v="150"/>
    <n v="0.5"/>
    <n v="0.9"/>
    <s v="false"/>
    <s v="false"/>
    <n v="1000"/>
    <s v="Roszieg_25_2m_High_High.txt"/>
    <x v="0"/>
    <x v="2"/>
    <x v="2"/>
    <n v="18"/>
    <n v="20"/>
    <n v="0.5"/>
    <n v="18.133256379999999"/>
    <n v="6.1748755000000002E-2"/>
    <n v="8"/>
    <n v="330000"/>
    <n v="117000"/>
    <n v="0"/>
    <n v="447000"/>
    <n v="448404.8076"/>
    <n v="447489.96889999998"/>
  </r>
  <r>
    <s v="Tue May 09 17:41:10 CEST 2023"/>
    <n v="51"/>
    <n v="40"/>
    <n v="150"/>
    <n v="0.5"/>
    <n v="0.9"/>
    <s v="false"/>
    <s v="false"/>
    <n v="1000"/>
    <s v="Roszieg_25_2m_High_High.txt"/>
    <x v="0"/>
    <x v="2"/>
    <x v="2"/>
    <n v="18"/>
    <n v="20"/>
    <n v="0.5"/>
    <n v="18.426448560000001"/>
    <n v="6.7737146999999998E-2"/>
    <n v="8"/>
    <n v="330000"/>
    <n v="117000"/>
    <n v="0"/>
    <n v="447000"/>
    <n v="450657.60210000002"/>
    <n v="452017.94410000002"/>
  </r>
  <r>
    <s v="Tue May 09 17:42:06 CEST 2023"/>
    <n v="55"/>
    <n v="40"/>
    <n v="150"/>
    <n v="0.5"/>
    <n v="0.9"/>
    <s v="false"/>
    <s v="false"/>
    <n v="1000"/>
    <s v="Roszieg_25_2m_High_High.txt"/>
    <x v="0"/>
    <x v="2"/>
    <x v="2"/>
    <n v="18"/>
    <n v="20"/>
    <n v="0.5"/>
    <n v="18.439598310000001"/>
    <n v="5.6691188000000003E-2"/>
    <n v="8"/>
    <n v="330000"/>
    <n v="111000"/>
    <n v="0"/>
    <n v="441000"/>
    <n v="445140.34009999997"/>
    <n v="446260.60379999998"/>
  </r>
  <r>
    <s v="Tue May 09 17:42:59 CEST 2023"/>
    <n v="52"/>
    <n v="40"/>
    <n v="150"/>
    <n v="0.5"/>
    <n v="0.9"/>
    <s v="false"/>
    <s v="false"/>
    <n v="1000"/>
    <s v="Roszieg_25_2m_High_High.txt"/>
    <x v="0"/>
    <x v="2"/>
    <x v="2"/>
    <n v="18"/>
    <n v="20"/>
    <n v="0.5"/>
    <n v="18.557816899999999"/>
    <n v="7.6791501999999998E-2"/>
    <n v="8"/>
    <n v="330000"/>
    <n v="114000"/>
    <n v="0"/>
    <n v="444000"/>
    <n v="449374.65130000003"/>
    <n v="452528.08049999998"/>
  </r>
  <r>
    <s v="Tue May 09 17:43:55 CEST 2023"/>
    <n v="56"/>
    <n v="40"/>
    <n v="150"/>
    <n v="0.5"/>
    <n v="0.9"/>
    <s v="false"/>
    <s v="false"/>
    <n v="1000"/>
    <s v="Roszieg_25_2m_High_High.txt"/>
    <x v="0"/>
    <x v="2"/>
    <x v="2"/>
    <n v="18"/>
    <n v="20"/>
    <n v="0.5"/>
    <n v="18.735558990000001"/>
    <n v="5.8431058000000001E-2"/>
    <n v="8"/>
    <n v="330000"/>
    <n v="114000"/>
    <n v="0"/>
    <n v="444000"/>
    <n v="456931.71789999999"/>
    <n v="458828.69620000001"/>
  </r>
  <r>
    <s v="Tue May 09 17:45:18 CEST 2023"/>
    <n v="82"/>
    <n v="40"/>
    <n v="150"/>
    <n v="0.5"/>
    <n v="0.9"/>
    <s v="false"/>
    <s v="false"/>
    <n v="1000"/>
    <s v="Gunther_35_2m_Low_Low.txt"/>
    <x v="1"/>
    <x v="0"/>
    <x v="0"/>
    <n v="54"/>
    <n v="20"/>
    <n v="0.5"/>
    <n v="54.312246739999999"/>
    <n v="0.15016673699999999"/>
    <n v="11"/>
    <n v="330000"/>
    <n v="105000"/>
    <n v="0"/>
    <n v="435000"/>
    <n v="435146.5699"/>
    <n v="435290.88919999998"/>
  </r>
  <r>
    <s v="Tue May 09 17:46:31 CEST 2023"/>
    <n v="73"/>
    <n v="40"/>
    <n v="150"/>
    <n v="0.5"/>
    <n v="0.9"/>
    <s v="false"/>
    <s v="false"/>
    <n v="1000"/>
    <s v="Gunther_35_2m_Low_Low.txt"/>
    <x v="1"/>
    <x v="0"/>
    <x v="0"/>
    <n v="54"/>
    <n v="20"/>
    <n v="0.5"/>
    <n v="53.361131229999998"/>
    <n v="0.156414736"/>
    <n v="11"/>
    <n v="330000"/>
    <n v="105000"/>
    <n v="0"/>
    <n v="435000"/>
    <n v="435000"/>
    <n v="435000"/>
  </r>
  <r>
    <s v="Tue May 09 17:47:55 CEST 2023"/>
    <n v="83"/>
    <n v="40"/>
    <n v="150"/>
    <n v="0.5"/>
    <n v="0.9"/>
    <s v="false"/>
    <s v="false"/>
    <n v="1000"/>
    <s v="Gunther_35_2m_Low_Low.txt"/>
    <x v="1"/>
    <x v="0"/>
    <x v="0"/>
    <n v="54"/>
    <n v="20"/>
    <n v="0.5"/>
    <n v="55.048244680000003"/>
    <n v="8.9478679000000005E-2"/>
    <n v="11"/>
    <n v="330000"/>
    <n v="105000"/>
    <n v="0"/>
    <n v="435000"/>
    <n v="439107.95630000002"/>
    <n v="438278.36320000002"/>
  </r>
  <r>
    <s v="Tue May 09 17:49:18 CEST 2023"/>
    <n v="82"/>
    <n v="40"/>
    <n v="150"/>
    <n v="0.5"/>
    <n v="0.9"/>
    <s v="false"/>
    <s v="false"/>
    <n v="1000"/>
    <s v="Gunther_35_2m_Low_Low.txt"/>
    <x v="1"/>
    <x v="0"/>
    <x v="0"/>
    <n v="54"/>
    <n v="20"/>
    <n v="0.5"/>
    <n v="53.952444649999997"/>
    <n v="7.8300653999999997E-2"/>
    <n v="11"/>
    <n v="330000"/>
    <n v="105000"/>
    <n v="0"/>
    <n v="435000"/>
    <n v="435008.47960000002"/>
    <n v="435000"/>
  </r>
  <r>
    <s v="Tue May 09 17:50:35 CEST 2023"/>
    <n v="77"/>
    <n v="40"/>
    <n v="150"/>
    <n v="0.5"/>
    <n v="0.9"/>
    <s v="false"/>
    <s v="false"/>
    <n v="1000"/>
    <s v="Gunther_35_2m_Low_Low.txt"/>
    <x v="1"/>
    <x v="0"/>
    <x v="0"/>
    <n v="54"/>
    <n v="20"/>
    <n v="0.5"/>
    <n v="56.164793510000003"/>
    <n v="0.112136623"/>
    <n v="10"/>
    <n v="300000"/>
    <n v="105000"/>
    <n v="0"/>
    <n v="405000"/>
    <n v="417041.0085"/>
    <n v="418017.58600000001"/>
  </r>
  <r>
    <s v="Tue May 09 17:51:49 CEST 2023"/>
    <n v="73"/>
    <n v="40"/>
    <n v="150"/>
    <n v="0.5"/>
    <n v="0.9"/>
    <s v="false"/>
    <s v="false"/>
    <n v="1000"/>
    <s v="Gunther_35_2m_Low_Low.txt"/>
    <x v="1"/>
    <x v="0"/>
    <x v="0"/>
    <n v="54"/>
    <n v="20"/>
    <n v="0.5"/>
    <n v="56.046046650000001"/>
    <n v="8.6441005000000001E-2"/>
    <n v="9"/>
    <n v="300000"/>
    <n v="126000"/>
    <n v="0"/>
    <n v="426000"/>
    <n v="438709.25510000001"/>
    <n v="438231.59629999998"/>
  </r>
  <r>
    <s v="Tue May 09 17:53:12 CEST 2023"/>
    <n v="82"/>
    <n v="40"/>
    <n v="150"/>
    <n v="0.5"/>
    <n v="0.9"/>
    <s v="false"/>
    <s v="false"/>
    <n v="1000"/>
    <s v="Gunther_35_2m_Low_Low.txt"/>
    <x v="1"/>
    <x v="0"/>
    <x v="0"/>
    <n v="54"/>
    <n v="20"/>
    <n v="0.5"/>
    <n v="53.458740310000003"/>
    <n v="7.7080048999999998E-2"/>
    <n v="11"/>
    <n v="330000"/>
    <n v="105000"/>
    <n v="0"/>
    <n v="435000"/>
    <n v="435000"/>
    <n v="435000"/>
  </r>
  <r>
    <s v="Tue May 09 17:54:06 CEST 2023"/>
    <n v="54"/>
    <n v="40"/>
    <n v="150"/>
    <n v="0.5"/>
    <n v="0.9"/>
    <s v="false"/>
    <s v="false"/>
    <n v="1000"/>
    <s v="Gunther_35_2m_Low_Low.txt"/>
    <x v="1"/>
    <x v="0"/>
    <x v="0"/>
    <n v="54"/>
    <n v="20"/>
    <n v="0.5"/>
    <n v="56.06649994"/>
    <n v="9.8115350000000004E-2"/>
    <n v="10"/>
    <n v="300000"/>
    <n v="105000"/>
    <n v="0"/>
    <n v="405000"/>
    <n v="417995.9804"/>
    <n v="416862.28330000001"/>
  </r>
  <r>
    <s v="Tue May 09 17:55:02 CEST 2023"/>
    <n v="55"/>
    <n v="40"/>
    <n v="150"/>
    <n v="0.5"/>
    <n v="0.9"/>
    <s v="false"/>
    <s v="false"/>
    <n v="1000"/>
    <s v="Gunther_35_2m_Low_Low.txt"/>
    <x v="1"/>
    <x v="0"/>
    <x v="0"/>
    <n v="54"/>
    <n v="20"/>
    <n v="0.5"/>
    <n v="52.574528770000001"/>
    <n v="0.130443902"/>
    <n v="11"/>
    <n v="330000"/>
    <n v="105000"/>
    <n v="0"/>
    <n v="435000"/>
    <n v="435000"/>
    <n v="435000"/>
  </r>
  <r>
    <s v="Tue May 09 17:55:53 CEST 2023"/>
    <n v="50"/>
    <n v="40"/>
    <n v="150"/>
    <n v="0.5"/>
    <n v="0.9"/>
    <s v="false"/>
    <s v="false"/>
    <n v="1000"/>
    <s v="Gunther_35_2m_Low_Low.txt"/>
    <x v="1"/>
    <x v="0"/>
    <x v="0"/>
    <n v="54"/>
    <n v="20"/>
    <n v="0.5"/>
    <n v="56.165407899999998"/>
    <n v="0.10097619100000001"/>
    <n v="10"/>
    <n v="300000"/>
    <n v="105000"/>
    <n v="0"/>
    <n v="405000"/>
    <n v="418144.1237"/>
    <n v="418024.97600000002"/>
  </r>
  <r>
    <s v="Tue May 09 17:56:46 CEST 2023"/>
    <n v="52"/>
    <n v="40"/>
    <n v="150"/>
    <n v="0.5"/>
    <n v="0.9"/>
    <s v="false"/>
    <s v="false"/>
    <n v="1000"/>
    <s v="Gunther_35_2m_Low_Low.txt"/>
    <x v="1"/>
    <x v="0"/>
    <x v="0"/>
    <n v="54"/>
    <n v="20"/>
    <n v="0.5"/>
    <n v="56.655125150000003"/>
    <n v="0.13294372900000001"/>
    <n v="10"/>
    <n v="300000"/>
    <n v="105000"/>
    <n v="0"/>
    <n v="405000"/>
    <n v="420532.58990000002"/>
    <n v="424582.47100000002"/>
  </r>
  <r>
    <s v="Tue May 09 17:57:40 CEST 2023"/>
    <n v="54"/>
    <n v="40"/>
    <n v="150"/>
    <n v="0.5"/>
    <n v="0.9"/>
    <s v="false"/>
    <s v="false"/>
    <n v="1000"/>
    <s v="Gunther_35_2m_Low_Low.txt"/>
    <x v="1"/>
    <x v="0"/>
    <x v="0"/>
    <n v="54"/>
    <n v="20"/>
    <n v="0.5"/>
    <n v="54.550703439999999"/>
    <n v="0.13311320200000001"/>
    <n v="11"/>
    <n v="330000"/>
    <n v="105000"/>
    <n v="0"/>
    <n v="435000"/>
    <n v="435395.82189999998"/>
    <n v="435904.83069999999"/>
  </r>
  <r>
    <s v="Tue May 09 17:58:37 CEST 2023"/>
    <n v="57"/>
    <n v="40"/>
    <n v="150"/>
    <n v="0.5"/>
    <n v="0.9"/>
    <s v="false"/>
    <s v="false"/>
    <n v="1000"/>
    <s v="Gunther_35_2m_Low_Low.txt"/>
    <x v="1"/>
    <x v="0"/>
    <x v="0"/>
    <n v="54"/>
    <n v="20"/>
    <n v="0.5"/>
    <n v="53.769576479999998"/>
    <n v="0.12390878600000001"/>
    <n v="11"/>
    <n v="330000"/>
    <n v="105000"/>
    <n v="0"/>
    <n v="435000"/>
    <n v="435000"/>
    <n v="435000"/>
  </r>
  <r>
    <s v="Tue May 09 17:59:33 CEST 2023"/>
    <n v="56"/>
    <n v="40"/>
    <n v="150"/>
    <n v="0.5"/>
    <n v="0.9"/>
    <s v="false"/>
    <s v="false"/>
    <n v="1000"/>
    <s v="Gunther_35_2m_Low_Low.txt"/>
    <x v="1"/>
    <x v="0"/>
    <x v="0"/>
    <n v="54"/>
    <n v="20"/>
    <n v="0.5"/>
    <n v="52.556617770000003"/>
    <n v="0.123196925"/>
    <n v="11"/>
    <n v="330000"/>
    <n v="105000"/>
    <n v="0"/>
    <n v="435000"/>
    <n v="435000"/>
    <n v="435000"/>
  </r>
  <r>
    <s v="Tue May 09 18:00:30 CEST 2023"/>
    <n v="56"/>
    <n v="40"/>
    <n v="150"/>
    <n v="0.5"/>
    <n v="0.9"/>
    <s v="false"/>
    <s v="false"/>
    <n v="1000"/>
    <s v="Gunther_35_2m_Low_Low.txt"/>
    <x v="1"/>
    <x v="0"/>
    <x v="0"/>
    <n v="54"/>
    <n v="20"/>
    <n v="0.5"/>
    <n v="55.714753520000002"/>
    <n v="0.18943900399999999"/>
    <n v="11"/>
    <n v="330000"/>
    <n v="105000"/>
    <n v="0"/>
    <n v="435000"/>
    <n v="442458.73080000002"/>
    <n v="443772.73759999999"/>
  </r>
  <r>
    <s v="Tue May 09 18:01:26 CEST 2023"/>
    <n v="56"/>
    <n v="40"/>
    <n v="150"/>
    <n v="0.5"/>
    <n v="0.9"/>
    <s v="false"/>
    <s v="false"/>
    <n v="1000"/>
    <s v="Gunther_35_2m_Low_Low.txt"/>
    <x v="1"/>
    <x v="0"/>
    <x v="0"/>
    <n v="54"/>
    <n v="20"/>
    <n v="0.5"/>
    <n v="52.989945130000002"/>
    <n v="0.118818282"/>
    <n v="11"/>
    <n v="330000"/>
    <n v="105000"/>
    <n v="0"/>
    <n v="435000"/>
    <n v="435000"/>
    <n v="435000"/>
  </r>
  <r>
    <s v="Tue May 09 18:02:19 CEST 2023"/>
    <n v="52"/>
    <n v="40"/>
    <n v="150"/>
    <n v="0.5"/>
    <n v="0.9"/>
    <s v="false"/>
    <s v="false"/>
    <n v="1000"/>
    <s v="Gunther_35_2m_Low_Low.txt"/>
    <x v="1"/>
    <x v="0"/>
    <x v="0"/>
    <n v="54"/>
    <n v="20"/>
    <n v="0.5"/>
    <n v="56.455710510000003"/>
    <n v="0.106157792"/>
    <n v="10"/>
    <n v="300000"/>
    <n v="105000"/>
    <n v="0"/>
    <n v="405000"/>
    <n v="419842.65769999998"/>
    <n v="421751.42800000001"/>
  </r>
  <r>
    <s v="Tue May 09 18:03:10 CEST 2023"/>
    <n v="50"/>
    <n v="40"/>
    <n v="150"/>
    <n v="0.5"/>
    <n v="0.9"/>
    <s v="false"/>
    <s v="false"/>
    <n v="1000"/>
    <s v="Gunther_35_2m_Low_Low.txt"/>
    <x v="1"/>
    <x v="0"/>
    <x v="0"/>
    <n v="54"/>
    <n v="20"/>
    <n v="0.5"/>
    <n v="55.92773931"/>
    <n v="0.16034251699999999"/>
    <n v="10"/>
    <n v="300000"/>
    <n v="105000"/>
    <n v="0"/>
    <n v="405000"/>
    <n v="414971.32819999999"/>
    <n v="415322.71909999999"/>
  </r>
  <r>
    <s v="Tue May 09 18:04:05 CEST 2023"/>
    <n v="55"/>
    <n v="40"/>
    <n v="150"/>
    <n v="0.5"/>
    <n v="0.9"/>
    <s v="false"/>
    <s v="false"/>
    <n v="1000"/>
    <s v="Gunther_35_2m_Low_Low.txt"/>
    <x v="1"/>
    <x v="0"/>
    <x v="0"/>
    <n v="54"/>
    <n v="20"/>
    <n v="0.5"/>
    <n v="53.162806830000001"/>
    <n v="0.115482349"/>
    <n v="11"/>
    <n v="330000"/>
    <n v="105000"/>
    <n v="0"/>
    <n v="435000"/>
    <n v="435000"/>
    <n v="435000"/>
  </r>
  <r>
    <s v="Tue May 09 18:05:00 CEST 2023"/>
    <n v="55"/>
    <n v="40"/>
    <n v="150"/>
    <n v="0.5"/>
    <n v="0.9"/>
    <s v="false"/>
    <s v="false"/>
    <n v="1000"/>
    <s v="Gunther_35_2m_Low_Low.txt"/>
    <x v="1"/>
    <x v="0"/>
    <x v="0"/>
    <n v="54"/>
    <n v="20"/>
    <n v="0.5"/>
    <n v="52.960323379999998"/>
    <n v="8.8389034000000005E-2"/>
    <n v="11"/>
    <n v="330000"/>
    <n v="105000"/>
    <n v="0"/>
    <n v="435000"/>
    <n v="435000"/>
    <n v="435000"/>
  </r>
  <r>
    <s v="Tue May 09 18:06:00 CEST 2023"/>
    <n v="59"/>
    <n v="40"/>
    <n v="150"/>
    <n v="0.5"/>
    <n v="0.9"/>
    <s v="false"/>
    <s v="false"/>
    <n v="1000"/>
    <s v="Gunther_35_2m_Low_Medium.txt"/>
    <x v="1"/>
    <x v="0"/>
    <x v="1"/>
    <n v="54"/>
    <n v="20"/>
    <n v="0.5"/>
    <n v="54.783922099999998"/>
    <n v="0.127186723"/>
    <n v="13"/>
    <n v="390000"/>
    <n v="105000"/>
    <n v="0"/>
    <n v="495000"/>
    <n v="496439.1459"/>
    <n v="497086.38040000002"/>
  </r>
  <r>
    <s v="Tue May 09 18:07:01 CEST 2023"/>
    <n v="60"/>
    <n v="40"/>
    <n v="150"/>
    <n v="0.5"/>
    <n v="0.9"/>
    <s v="false"/>
    <s v="false"/>
    <n v="1000"/>
    <s v="Gunther_35_2m_Low_Medium.txt"/>
    <x v="1"/>
    <x v="0"/>
    <x v="1"/>
    <n v="54"/>
    <n v="20"/>
    <n v="0.5"/>
    <n v="55.505838349999998"/>
    <n v="0.172427991"/>
    <n v="13"/>
    <n v="390000"/>
    <n v="105000"/>
    <n v="0"/>
    <n v="495000"/>
    <n v="503822.41409999999"/>
    <n v="502698.4693"/>
  </r>
  <r>
    <s v="Tue May 09 18:07:58 CEST 2023"/>
    <n v="57"/>
    <n v="40"/>
    <n v="150"/>
    <n v="0.5"/>
    <n v="0.9"/>
    <s v="false"/>
    <s v="false"/>
    <n v="1000"/>
    <s v="Gunther_35_2m_Low_Medium.txt"/>
    <x v="1"/>
    <x v="0"/>
    <x v="1"/>
    <n v="54"/>
    <n v="20"/>
    <n v="0.5"/>
    <n v="54.05308668"/>
    <n v="0.12571621599999999"/>
    <n v="11"/>
    <n v="390000"/>
    <n v="138000"/>
    <n v="0"/>
    <n v="528000"/>
    <n v="528000"/>
    <n v="528010.2058"/>
  </r>
  <r>
    <s v="Tue May 09 18:08:57 CEST 2023"/>
    <n v="58"/>
    <n v="40"/>
    <n v="150"/>
    <n v="0.5"/>
    <n v="0.9"/>
    <s v="false"/>
    <s v="false"/>
    <n v="1000"/>
    <s v="Gunther_35_2m_Low_Medium.txt"/>
    <x v="1"/>
    <x v="0"/>
    <x v="1"/>
    <n v="54"/>
    <n v="20"/>
    <n v="0.5"/>
    <n v="55.110235750000001"/>
    <n v="0.200989892"/>
    <n v="13"/>
    <n v="390000"/>
    <n v="105000"/>
    <n v="0"/>
    <n v="495000"/>
    <n v="499255.79310000001"/>
    <n v="499184.83260000002"/>
  </r>
  <r>
    <s v="Tue May 09 18:09:53 CEST 2023"/>
    <n v="55"/>
    <n v="40"/>
    <n v="150"/>
    <n v="0.5"/>
    <n v="0.9"/>
    <s v="false"/>
    <s v="false"/>
    <n v="1000"/>
    <s v="Gunther_35_2m_Low_Medium.txt"/>
    <x v="1"/>
    <x v="0"/>
    <x v="1"/>
    <n v="54"/>
    <n v="20"/>
    <n v="0.5"/>
    <n v="53.836608740000003"/>
    <n v="0.109691316"/>
    <n v="12"/>
    <n v="390000"/>
    <n v="120000"/>
    <n v="0"/>
    <n v="510000"/>
    <n v="510000"/>
    <n v="510000"/>
  </r>
  <r>
    <s v="Tue May 09 18:10:54 CEST 2023"/>
    <n v="60"/>
    <n v="40"/>
    <n v="150"/>
    <n v="0.5"/>
    <n v="0.9"/>
    <s v="false"/>
    <s v="false"/>
    <n v="1000"/>
    <s v="Gunther_35_2m_Low_Medium.txt"/>
    <x v="1"/>
    <x v="0"/>
    <x v="1"/>
    <n v="54"/>
    <n v="20"/>
    <n v="0.5"/>
    <n v="55.821694999999998"/>
    <n v="0.28750944499999997"/>
    <n v="13"/>
    <n v="390000"/>
    <n v="105000"/>
    <n v="0"/>
    <n v="495000"/>
    <n v="503329.3799"/>
    <n v="506266.75910000002"/>
  </r>
  <r>
    <s v="Tue May 09 18:11:54 CEST 2023"/>
    <n v="60"/>
    <n v="40"/>
    <n v="150"/>
    <n v="0.5"/>
    <n v="0.9"/>
    <s v="false"/>
    <s v="false"/>
    <n v="1000"/>
    <s v="Gunther_35_2m_Low_Medium.txt"/>
    <x v="1"/>
    <x v="0"/>
    <x v="1"/>
    <n v="54"/>
    <n v="20"/>
    <n v="0.5"/>
    <n v="55.654101179999998"/>
    <n v="0.15261323299999999"/>
    <n v="13"/>
    <n v="390000"/>
    <n v="105000"/>
    <n v="0"/>
    <n v="495000"/>
    <n v="503613.54969999997"/>
    <n v="504289.06109999999"/>
  </r>
  <r>
    <s v="Tue May 09 18:12:57 CEST 2023"/>
    <n v="62"/>
    <n v="40"/>
    <n v="150"/>
    <n v="0.5"/>
    <n v="0.9"/>
    <s v="false"/>
    <s v="false"/>
    <n v="1000"/>
    <s v="Gunther_35_2m_Low_Medium.txt"/>
    <x v="1"/>
    <x v="0"/>
    <x v="1"/>
    <n v="54"/>
    <n v="20"/>
    <n v="0.5"/>
    <n v="55.057929399999999"/>
    <n v="0.14958065700000001"/>
    <n v="13"/>
    <n v="390000"/>
    <n v="105000"/>
    <n v="0"/>
    <n v="495000"/>
    <n v="498620.73119999998"/>
    <n v="498799.8027"/>
  </r>
  <r>
    <s v="Tue May 09 18:13:59 CEST 2023"/>
    <n v="61"/>
    <n v="40"/>
    <n v="150"/>
    <n v="0.5"/>
    <n v="0.9"/>
    <s v="false"/>
    <s v="false"/>
    <n v="1000"/>
    <s v="Gunther_35_2m_Low_Medium.txt"/>
    <x v="1"/>
    <x v="0"/>
    <x v="1"/>
    <n v="54"/>
    <n v="20"/>
    <n v="0.5"/>
    <n v="55.30664556"/>
    <n v="0.14534017499999999"/>
    <n v="13"/>
    <n v="390000"/>
    <n v="105000"/>
    <n v="0"/>
    <n v="495000"/>
    <n v="499260.38929999998"/>
    <n v="500796.4656"/>
  </r>
  <r>
    <s v="Tue May 09 18:15:00 CEST 2023"/>
    <n v="61"/>
    <n v="40"/>
    <n v="150"/>
    <n v="0.5"/>
    <n v="0.9"/>
    <s v="false"/>
    <s v="false"/>
    <n v="1000"/>
    <s v="Gunther_35_2m_Low_Medium.txt"/>
    <x v="1"/>
    <x v="0"/>
    <x v="1"/>
    <n v="54"/>
    <n v="20"/>
    <n v="0.5"/>
    <n v="54.257174849999998"/>
    <n v="9.8483612999999998E-2"/>
    <n v="12"/>
    <n v="390000"/>
    <n v="120000"/>
    <n v="0"/>
    <n v="510000"/>
    <n v="510345.54790000001"/>
    <n v="510231.35009999998"/>
  </r>
  <r>
    <s v="Tue May 09 18:16:01 CEST 2023"/>
    <n v="60"/>
    <n v="40"/>
    <n v="150"/>
    <n v="0.5"/>
    <n v="0.9"/>
    <s v="false"/>
    <s v="false"/>
    <n v="1000"/>
    <s v="Gunther_35_2m_Low_Medium.txt"/>
    <x v="1"/>
    <x v="0"/>
    <x v="1"/>
    <n v="54"/>
    <n v="20"/>
    <n v="0.5"/>
    <n v="54.940665920000001"/>
    <n v="0.100652489"/>
    <n v="13"/>
    <n v="390000"/>
    <n v="105000"/>
    <n v="0"/>
    <n v="495000"/>
    <n v="498334.83439999999"/>
    <n v="498004.12849999999"/>
  </r>
  <r>
    <s v="Tue May 09 18:16:59 CEST 2023"/>
    <n v="57"/>
    <n v="40"/>
    <n v="150"/>
    <n v="0.5"/>
    <n v="0.9"/>
    <s v="false"/>
    <s v="false"/>
    <n v="1000"/>
    <s v="Gunther_35_2m_Low_Medium.txt"/>
    <x v="1"/>
    <x v="0"/>
    <x v="1"/>
    <n v="54"/>
    <n v="20"/>
    <n v="0.5"/>
    <n v="54.478953169999997"/>
    <n v="0.11180973600000001"/>
    <n v="12"/>
    <n v="390000"/>
    <n v="123000"/>
    <n v="0"/>
    <n v="513000"/>
    <n v="513827.02600000001"/>
    <n v="513807.13449999999"/>
  </r>
  <r>
    <s v="Tue May 09 18:17:57 CEST 2023"/>
    <n v="58"/>
    <n v="40"/>
    <n v="150"/>
    <n v="0.5"/>
    <n v="0.9"/>
    <s v="false"/>
    <s v="false"/>
    <n v="1000"/>
    <s v="Gunther_35_2m_Low_Medium.txt"/>
    <x v="1"/>
    <x v="0"/>
    <x v="1"/>
    <n v="54"/>
    <n v="20"/>
    <n v="0.5"/>
    <n v="55.431486640000003"/>
    <n v="0.11668547999999999"/>
    <n v="12"/>
    <n v="390000"/>
    <n v="120000"/>
    <n v="0"/>
    <n v="510000"/>
    <n v="517600.42719999998"/>
    <n v="517167.82260000001"/>
  </r>
  <r>
    <s v="Tue May 09 18:18:56 CEST 2023"/>
    <n v="58"/>
    <n v="40"/>
    <n v="150"/>
    <n v="0.5"/>
    <n v="0.9"/>
    <s v="false"/>
    <s v="false"/>
    <n v="1000"/>
    <s v="Gunther_35_2m_Low_Medium.txt"/>
    <x v="1"/>
    <x v="0"/>
    <x v="1"/>
    <n v="54"/>
    <n v="20"/>
    <n v="0.5"/>
    <n v="55.257388759999998"/>
    <n v="9.5419903E-2"/>
    <n v="12"/>
    <n v="390000"/>
    <n v="117000"/>
    <n v="0"/>
    <n v="507000"/>
    <n v="511274.5956"/>
    <n v="512497.80820000003"/>
  </r>
  <r>
    <s v="Tue May 09 18:19:54 CEST 2023"/>
    <n v="58"/>
    <n v="40"/>
    <n v="150"/>
    <n v="0.5"/>
    <n v="0.9"/>
    <s v="false"/>
    <s v="false"/>
    <n v="1000"/>
    <s v="Gunther_35_2m_Low_Medium.txt"/>
    <x v="1"/>
    <x v="0"/>
    <x v="1"/>
    <n v="54"/>
    <n v="20"/>
    <n v="0.5"/>
    <n v="55.046555120000001"/>
    <n v="9.9633135999999997E-2"/>
    <n v="13"/>
    <n v="390000"/>
    <n v="105000"/>
    <n v="0"/>
    <n v="495000"/>
    <n v="498993.21549999999"/>
    <n v="498718.53509999998"/>
  </r>
  <r>
    <s v="Tue May 09 18:20:59 CEST 2023"/>
    <n v="64"/>
    <n v="40"/>
    <n v="150"/>
    <n v="0.5"/>
    <n v="0.9"/>
    <s v="false"/>
    <s v="false"/>
    <n v="1000"/>
    <s v="Gunther_35_2m_Low_Medium.txt"/>
    <x v="1"/>
    <x v="0"/>
    <x v="1"/>
    <n v="54"/>
    <n v="20"/>
    <n v="0.5"/>
    <n v="53.186889370000003"/>
    <n v="0.14012796299999999"/>
    <n v="14"/>
    <n v="420000"/>
    <n v="105000"/>
    <n v="0"/>
    <n v="525000"/>
    <n v="525000"/>
    <n v="525000"/>
  </r>
  <r>
    <s v="Tue May 09 18:22:01 CEST 2023"/>
    <n v="62"/>
    <n v="40"/>
    <n v="150"/>
    <n v="0.5"/>
    <n v="0.9"/>
    <s v="false"/>
    <s v="false"/>
    <n v="1000"/>
    <s v="Gunther_35_2m_Low_Medium.txt"/>
    <x v="1"/>
    <x v="0"/>
    <x v="1"/>
    <n v="54"/>
    <n v="20"/>
    <n v="0.5"/>
    <n v="54.793289549999997"/>
    <n v="5.2851395000000002E-2"/>
    <n v="13"/>
    <n v="390000"/>
    <n v="105000"/>
    <n v="0"/>
    <n v="495000"/>
    <n v="497407.35009999998"/>
    <n v="497136.54060000001"/>
  </r>
  <r>
    <s v="Tue May 09 18:23:00 CEST 2023"/>
    <n v="59"/>
    <n v="40"/>
    <n v="150"/>
    <n v="0.5"/>
    <n v="0.9"/>
    <s v="false"/>
    <s v="false"/>
    <n v="1000"/>
    <s v="Gunther_35_2m_Low_Medium.txt"/>
    <x v="1"/>
    <x v="0"/>
    <x v="1"/>
    <n v="54"/>
    <n v="20"/>
    <n v="0.5"/>
    <n v="54.771643130000001"/>
    <n v="0.13324684000000001"/>
    <n v="12"/>
    <n v="390000"/>
    <n v="126000"/>
    <n v="0"/>
    <n v="516000"/>
    <n v="518216.8982"/>
    <n v="518107.2942"/>
  </r>
  <r>
    <s v="Tue May 09 18:24:24 CEST 2023"/>
    <n v="83"/>
    <n v="40"/>
    <n v="150"/>
    <n v="0.5"/>
    <n v="0.9"/>
    <s v="false"/>
    <s v="false"/>
    <n v="1000"/>
    <s v="Gunther_35_2m_Low_Medium.txt"/>
    <x v="1"/>
    <x v="0"/>
    <x v="1"/>
    <n v="54"/>
    <n v="20"/>
    <n v="0.5"/>
    <n v="55.497369169999999"/>
    <n v="0.16326205699999999"/>
    <n v="13"/>
    <n v="390000"/>
    <n v="105000"/>
    <n v="0"/>
    <n v="495000"/>
    <n v="501359.4472"/>
    <n v="502612.11690000002"/>
  </r>
  <r>
    <s v="Tue May 09 18:25:52 CEST 2023"/>
    <n v="87"/>
    <n v="40"/>
    <n v="150"/>
    <n v="0.5"/>
    <n v="0.9"/>
    <s v="false"/>
    <s v="false"/>
    <n v="1000"/>
    <s v="Gunther_35_2m_Low_Medium.txt"/>
    <x v="1"/>
    <x v="0"/>
    <x v="1"/>
    <n v="54"/>
    <n v="20"/>
    <n v="0.5"/>
    <n v="55.227149509999997"/>
    <n v="7.9140766000000001E-2"/>
    <n v="13"/>
    <n v="390000"/>
    <n v="105000"/>
    <n v="0"/>
    <n v="495000"/>
    <n v="500884.38150000002"/>
    <n v="500112.60960000003"/>
  </r>
  <r>
    <s v="Tue May 09 18:27:14 CEST 2023"/>
    <n v="81"/>
    <n v="40"/>
    <n v="150"/>
    <n v="0.5"/>
    <n v="0.9"/>
    <s v="false"/>
    <s v="false"/>
    <n v="1000"/>
    <s v="Gunther_35_2m_Low_High.txt"/>
    <x v="1"/>
    <x v="0"/>
    <x v="2"/>
    <n v="54"/>
    <n v="20"/>
    <n v="0.5"/>
    <n v="56.64690375"/>
    <n v="0.17302299800000001"/>
    <n v="11"/>
    <n v="360000"/>
    <n v="123000"/>
    <n v="0"/>
    <n v="483000"/>
    <n v="503236.05339999998"/>
    <n v="506209.50640000001"/>
  </r>
  <r>
    <s v="Tue May 09 18:28:35 CEST 2023"/>
    <n v="81"/>
    <n v="40"/>
    <n v="150"/>
    <n v="0.5"/>
    <n v="0.9"/>
    <s v="false"/>
    <s v="false"/>
    <n v="1000"/>
    <s v="Gunther_35_2m_Low_High.txt"/>
    <x v="1"/>
    <x v="0"/>
    <x v="2"/>
    <n v="54"/>
    <n v="20"/>
    <n v="0.5"/>
    <n v="56.340534009999999"/>
    <n v="0.177628276"/>
    <n v="10"/>
    <n v="360000"/>
    <n v="141000"/>
    <n v="0"/>
    <n v="501000"/>
    <n v="517648.7966"/>
    <n v="519823.92200000002"/>
  </r>
  <r>
    <s v="Tue May 09 18:29:58 CEST 2023"/>
    <n v="82"/>
    <n v="40"/>
    <n v="150"/>
    <n v="0.5"/>
    <n v="0.9"/>
    <s v="false"/>
    <s v="false"/>
    <n v="1000"/>
    <s v="Gunther_35_2m_Low_High.txt"/>
    <x v="1"/>
    <x v="0"/>
    <x v="2"/>
    <n v="54"/>
    <n v="20"/>
    <n v="0.5"/>
    <n v="55.151448119999998"/>
    <n v="0.17480631799999999"/>
    <n v="10"/>
    <n v="360000"/>
    <n v="141000"/>
    <n v="0"/>
    <n v="501000"/>
    <n v="505219.23959999997"/>
    <n v="505555.84509999998"/>
  </r>
  <r>
    <s v="Tue May 09 18:31:18 CEST 2023"/>
    <n v="80"/>
    <n v="40"/>
    <n v="150"/>
    <n v="0.5"/>
    <n v="0.9"/>
    <s v="false"/>
    <s v="false"/>
    <n v="1000"/>
    <s v="Gunther_35_2m_Low_High.txt"/>
    <x v="1"/>
    <x v="0"/>
    <x v="2"/>
    <n v="54"/>
    <n v="20"/>
    <n v="0.5"/>
    <n v="55.29019607"/>
    <n v="0.21427270200000001"/>
    <n v="10"/>
    <n v="360000"/>
    <n v="144000"/>
    <n v="0"/>
    <n v="504000"/>
    <n v="510518.0919"/>
    <n v="509754.19329999998"/>
  </r>
  <r>
    <s v="Tue May 09 18:32:39 CEST 2023"/>
    <n v="80"/>
    <n v="40"/>
    <n v="150"/>
    <n v="0.5"/>
    <n v="0.9"/>
    <s v="false"/>
    <s v="false"/>
    <n v="1000"/>
    <s v="Gunther_35_2m_Low_High.txt"/>
    <x v="1"/>
    <x v="0"/>
    <x v="2"/>
    <n v="54"/>
    <n v="20"/>
    <n v="0.5"/>
    <n v="55.156383609999999"/>
    <n v="0.172857802"/>
    <n v="10"/>
    <n v="360000"/>
    <n v="141000"/>
    <n v="0"/>
    <n v="501000"/>
    <n v="505350.4914"/>
    <n v="505594.98460000003"/>
  </r>
  <r>
    <s v="Tue May 09 18:34:09 CEST 2023"/>
    <n v="89"/>
    <n v="40"/>
    <n v="150"/>
    <n v="0.5"/>
    <n v="0.9"/>
    <s v="false"/>
    <s v="false"/>
    <n v="1000"/>
    <s v="Gunther_35_2m_Low_High.txt"/>
    <x v="1"/>
    <x v="0"/>
    <x v="2"/>
    <n v="54"/>
    <n v="20"/>
    <n v="0.5"/>
    <n v="54.562640520000002"/>
    <n v="0.22201268800000001"/>
    <n v="12"/>
    <n v="390000"/>
    <n v="117000"/>
    <n v="0"/>
    <n v="507000"/>
    <n v="509143.9584"/>
    <n v="508100.81020000001"/>
  </r>
  <r>
    <s v="Tue May 09 18:35:36 CEST 2023"/>
    <n v="87"/>
    <n v="40"/>
    <n v="150"/>
    <n v="0.5"/>
    <n v="0.9"/>
    <s v="false"/>
    <s v="false"/>
    <n v="1000"/>
    <s v="Gunther_35_2m_Low_High.txt"/>
    <x v="1"/>
    <x v="0"/>
    <x v="2"/>
    <n v="54"/>
    <n v="20"/>
    <n v="0.5"/>
    <n v="54.854179870000003"/>
    <n v="0.139352849"/>
    <n v="12"/>
    <n v="390000"/>
    <n v="114000"/>
    <n v="0"/>
    <n v="504000"/>
    <n v="505088.34289999999"/>
    <n v="506522.1544"/>
  </r>
  <r>
    <s v="Tue May 09 18:36:52 CEST 2023"/>
    <n v="75"/>
    <n v="40"/>
    <n v="150"/>
    <n v="0.5"/>
    <n v="0.9"/>
    <s v="false"/>
    <s v="false"/>
    <n v="1000"/>
    <s v="Gunther_35_2m_Low_High.txt"/>
    <x v="1"/>
    <x v="0"/>
    <x v="2"/>
    <n v="54"/>
    <n v="20"/>
    <n v="0.5"/>
    <n v="56.739637000000002"/>
    <n v="7.6649315999999995E-2"/>
    <n v="11"/>
    <n v="360000"/>
    <n v="120000"/>
    <n v="0"/>
    <n v="480000"/>
    <n v="502362.18810000003"/>
    <n v="504709.83"/>
  </r>
  <r>
    <s v="Tue May 09 18:37:47 CEST 2023"/>
    <n v="55"/>
    <n v="40"/>
    <n v="150"/>
    <n v="0.5"/>
    <n v="0.9"/>
    <s v="false"/>
    <s v="false"/>
    <n v="1000"/>
    <s v="Gunther_35_2m_Low_High.txt"/>
    <x v="1"/>
    <x v="0"/>
    <x v="2"/>
    <n v="54"/>
    <n v="20"/>
    <n v="0.5"/>
    <n v="55.021787549999999"/>
    <n v="0.13793699500000001"/>
    <n v="10"/>
    <n v="360000"/>
    <n v="132000"/>
    <n v="0"/>
    <n v="492000"/>
    <n v="494724.28950000001"/>
    <n v="495523.13099999999"/>
  </r>
  <r>
    <s v="Tue May 09 18:38:41 CEST 2023"/>
    <n v="54"/>
    <n v="40"/>
    <n v="150"/>
    <n v="0.5"/>
    <n v="0.9"/>
    <s v="false"/>
    <s v="false"/>
    <n v="1000"/>
    <s v="Gunther_35_2m_Low_High.txt"/>
    <x v="1"/>
    <x v="0"/>
    <x v="2"/>
    <n v="54"/>
    <n v="20"/>
    <n v="0.5"/>
    <n v="56.232313990000002"/>
    <n v="0.14124387299999999"/>
    <n v="10"/>
    <n v="360000"/>
    <n v="129000"/>
    <n v="0"/>
    <n v="489000"/>
    <n v="504622.6459"/>
    <n v="505713.28810000001"/>
  </r>
  <r>
    <s v="Tue May 09 18:39:36 CEST 2023"/>
    <n v="55"/>
    <n v="40"/>
    <n v="150"/>
    <n v="0.5"/>
    <n v="0.9"/>
    <s v="false"/>
    <s v="false"/>
    <n v="1000"/>
    <s v="Gunther_35_2m_Low_High.txt"/>
    <x v="1"/>
    <x v="0"/>
    <x v="2"/>
    <n v="54"/>
    <n v="20"/>
    <n v="0.5"/>
    <n v="56.218486460000001"/>
    <n v="0.138787458"/>
    <n v="10"/>
    <n v="360000"/>
    <n v="132000"/>
    <n v="0"/>
    <n v="492000"/>
    <n v="505392.80450000003"/>
    <n v="508608.14559999999"/>
  </r>
  <r>
    <s v="Tue May 09 18:40:30 CEST 2023"/>
    <n v="53"/>
    <n v="40"/>
    <n v="150"/>
    <n v="0.5"/>
    <n v="0.9"/>
    <s v="false"/>
    <s v="false"/>
    <n v="1000"/>
    <s v="Gunther_35_2m_Low_High.txt"/>
    <x v="1"/>
    <x v="0"/>
    <x v="2"/>
    <n v="54"/>
    <n v="20"/>
    <n v="0.5"/>
    <n v="55.294509320000003"/>
    <n v="0.243448518"/>
    <n v="10"/>
    <n v="360000"/>
    <n v="138000"/>
    <n v="0"/>
    <n v="498000"/>
    <n v="503172.6422"/>
    <n v="503723.77010000002"/>
  </r>
  <r>
    <s v="Tue May 09 18:41:27 CEST 2023"/>
    <n v="56"/>
    <n v="40"/>
    <n v="150"/>
    <n v="0.5"/>
    <n v="0.9"/>
    <s v="false"/>
    <s v="false"/>
    <n v="1000"/>
    <s v="Gunther_35_2m_Low_High.txt"/>
    <x v="1"/>
    <x v="0"/>
    <x v="2"/>
    <n v="54"/>
    <n v="20"/>
    <n v="0.5"/>
    <n v="55.636192970000003"/>
    <n v="0.22330440800000001"/>
    <n v="12"/>
    <n v="390000"/>
    <n v="114000"/>
    <n v="0"/>
    <n v="504000"/>
    <n v="512751.6286"/>
    <n v="513254.26770000003"/>
  </r>
  <r>
    <s v="Tue May 09 18:42:50 CEST 2023"/>
    <n v="82"/>
    <n v="40"/>
    <n v="150"/>
    <n v="0.5"/>
    <n v="0.9"/>
    <s v="false"/>
    <s v="false"/>
    <n v="1000"/>
    <s v="Gunther_35_2m_Low_High.txt"/>
    <x v="1"/>
    <x v="0"/>
    <x v="2"/>
    <n v="54"/>
    <n v="20"/>
    <n v="0.5"/>
    <n v="54.09892121"/>
    <n v="0.17469947199999999"/>
    <n v="12"/>
    <n v="390000"/>
    <n v="117000"/>
    <n v="0"/>
    <n v="507000"/>
    <n v="507005.80829999998"/>
    <n v="507034.02740000002"/>
  </r>
  <r>
    <s v="Tue May 09 18:44:11 CEST 2023"/>
    <n v="81"/>
    <n v="40"/>
    <n v="150"/>
    <n v="0.5"/>
    <n v="0.9"/>
    <s v="false"/>
    <s v="false"/>
    <n v="1000"/>
    <s v="Gunther_35_2m_Low_High.txt"/>
    <x v="1"/>
    <x v="0"/>
    <x v="2"/>
    <n v="54"/>
    <n v="20"/>
    <n v="0.5"/>
    <n v="55.822947679999999"/>
    <n v="0.12644936700000001"/>
    <n v="9"/>
    <n v="360000"/>
    <n v="144000"/>
    <n v="0"/>
    <n v="504000"/>
    <n v="516330.84980000003"/>
    <n v="515487.39150000003"/>
  </r>
  <r>
    <s v="Tue May 09 18:45:33 CEST 2023"/>
    <n v="81"/>
    <n v="40"/>
    <n v="150"/>
    <n v="0.5"/>
    <n v="0.9"/>
    <s v="false"/>
    <s v="false"/>
    <n v="1000"/>
    <s v="Gunther_35_2m_Low_High.txt"/>
    <x v="1"/>
    <x v="0"/>
    <x v="2"/>
    <n v="54"/>
    <n v="20"/>
    <n v="0.5"/>
    <n v="55.583462320000002"/>
    <n v="0.17696895200000001"/>
    <n v="10"/>
    <n v="360000"/>
    <n v="141000"/>
    <n v="0"/>
    <n v="501000"/>
    <n v="511607.39659999998"/>
    <n v="509615.80119999999"/>
  </r>
  <r>
    <s v="Tue May 09 18:46:53 CEST 2023"/>
    <n v="80"/>
    <n v="40"/>
    <n v="150"/>
    <n v="0.5"/>
    <n v="0.9"/>
    <s v="false"/>
    <s v="false"/>
    <n v="1000"/>
    <s v="Gunther_35_2m_Low_High.txt"/>
    <x v="1"/>
    <x v="0"/>
    <x v="2"/>
    <n v="54"/>
    <n v="20"/>
    <n v="0.5"/>
    <n v="56.266347979999999"/>
    <n v="0.129611956"/>
    <n v="10"/>
    <n v="360000"/>
    <n v="141000"/>
    <n v="0"/>
    <n v="501000"/>
    <n v="520236.2157"/>
    <n v="518649.53989999997"/>
  </r>
  <r>
    <s v="Tue May 09 18:48:19 CEST 2023"/>
    <n v="85"/>
    <n v="40"/>
    <n v="150"/>
    <n v="0.5"/>
    <n v="0.9"/>
    <s v="false"/>
    <s v="false"/>
    <n v="1000"/>
    <s v="Gunther_35_2m_Low_High.txt"/>
    <x v="1"/>
    <x v="0"/>
    <x v="2"/>
    <n v="54"/>
    <n v="20"/>
    <n v="0.5"/>
    <n v="53.515118739999998"/>
    <n v="0.13192395800000001"/>
    <n v="12"/>
    <n v="390000"/>
    <n v="120000"/>
    <n v="0"/>
    <n v="510000"/>
    <n v="510000"/>
    <n v="510000"/>
  </r>
  <r>
    <s v="Tue May 09 18:49:37 CEST 2023"/>
    <n v="78"/>
    <n v="40"/>
    <n v="150"/>
    <n v="0.5"/>
    <n v="0.9"/>
    <s v="false"/>
    <s v="false"/>
    <n v="1000"/>
    <s v="Gunther_35_2m_Low_High.txt"/>
    <x v="1"/>
    <x v="0"/>
    <x v="2"/>
    <n v="54"/>
    <n v="20"/>
    <n v="0.5"/>
    <n v="55.915585669999999"/>
    <n v="0.23626782299999999"/>
    <n v="10"/>
    <n v="360000"/>
    <n v="129000"/>
    <n v="0"/>
    <n v="489000"/>
    <n v="498036.17920000001"/>
    <n v="501307.0649"/>
  </r>
  <r>
    <s v="Tue May 09 18:50:35 CEST 2023"/>
    <n v="57"/>
    <n v="40"/>
    <n v="150"/>
    <n v="0.5"/>
    <n v="0.9"/>
    <s v="false"/>
    <s v="false"/>
    <n v="1000"/>
    <s v="Gunther_35_2m_Low_High.txt"/>
    <x v="1"/>
    <x v="0"/>
    <x v="2"/>
    <n v="54"/>
    <n v="20"/>
    <n v="0.5"/>
    <n v="56.354766519999998"/>
    <n v="5.7474056000000003E-2"/>
    <n v="11"/>
    <n v="360000"/>
    <n v="117000"/>
    <n v="0"/>
    <n v="477000"/>
    <n v="495131.66200000001"/>
    <n v="495140.80530000001"/>
  </r>
  <r>
    <s v="Tue May 09 18:51:27 CEST 2023"/>
    <n v="51"/>
    <n v="40"/>
    <n v="150"/>
    <n v="0.5"/>
    <n v="0.9"/>
    <s v="false"/>
    <s v="false"/>
    <n v="1000"/>
    <s v="Gunther_35_2m_Medium_Low.txt"/>
    <x v="1"/>
    <x v="1"/>
    <x v="0"/>
    <n v="54"/>
    <n v="20"/>
    <n v="0.5"/>
    <n v="55.44213645"/>
    <n v="0.13970100499999999"/>
    <n v="10"/>
    <n v="300000"/>
    <n v="105000"/>
    <n v="0"/>
    <n v="405000"/>
    <n v="408984.90179999999"/>
    <n v="410777.10430000001"/>
  </r>
  <r>
    <s v="Tue May 09 18:52:20 CEST 2023"/>
    <n v="53"/>
    <n v="40"/>
    <n v="150"/>
    <n v="0.5"/>
    <n v="0.9"/>
    <s v="false"/>
    <s v="false"/>
    <n v="1000"/>
    <s v="Gunther_35_2m_Medium_Low.txt"/>
    <x v="1"/>
    <x v="1"/>
    <x v="0"/>
    <n v="54"/>
    <n v="20"/>
    <n v="0.5"/>
    <n v="55.058196930000001"/>
    <n v="9.3384066000000002E-2"/>
    <n v="10"/>
    <n v="300000"/>
    <n v="105000"/>
    <n v="0"/>
    <n v="405000"/>
    <n v="408525.6752"/>
    <n v="408110.50209999998"/>
  </r>
  <r>
    <s v="Tue May 09 18:53:11 CEST 2023"/>
    <n v="51"/>
    <n v="40"/>
    <n v="150"/>
    <n v="0.5"/>
    <n v="0.9"/>
    <s v="false"/>
    <s v="false"/>
    <n v="1000"/>
    <s v="Gunther_35_2m_Medium_Low.txt"/>
    <x v="1"/>
    <x v="1"/>
    <x v="0"/>
    <n v="54"/>
    <n v="20"/>
    <n v="0.5"/>
    <n v="55.886725839999997"/>
    <n v="0.13842100299999999"/>
    <n v="10"/>
    <n v="300000"/>
    <n v="105000"/>
    <n v="0"/>
    <n v="405000"/>
    <n v="413856.56530000002"/>
    <n v="414888.15110000002"/>
  </r>
  <r>
    <s v="Tue May 09 18:54:04 CEST 2023"/>
    <n v="52"/>
    <n v="40"/>
    <n v="150"/>
    <n v="0.5"/>
    <n v="0.9"/>
    <s v="false"/>
    <s v="false"/>
    <n v="1000"/>
    <s v="Gunther_35_2m_Medium_Low.txt"/>
    <x v="1"/>
    <x v="1"/>
    <x v="0"/>
    <n v="54"/>
    <n v="20"/>
    <n v="0.5"/>
    <n v="55.006431110000001"/>
    <n v="0.13646791699999999"/>
    <n v="10"/>
    <n v="300000"/>
    <n v="105000"/>
    <n v="0"/>
    <n v="405000"/>
    <n v="408564.03940000001"/>
    <n v="407813.62099999998"/>
  </r>
  <r>
    <s v="Tue May 09 18:54:56 CEST 2023"/>
    <n v="52"/>
    <n v="40"/>
    <n v="150"/>
    <n v="0.5"/>
    <n v="0.9"/>
    <s v="false"/>
    <s v="false"/>
    <n v="1000"/>
    <s v="Gunther_35_2m_Medium_Low.txt"/>
    <x v="1"/>
    <x v="1"/>
    <x v="0"/>
    <n v="54"/>
    <n v="20"/>
    <n v="0.5"/>
    <n v="54.628575210000001"/>
    <n v="0.13404929300000001"/>
    <n v="10"/>
    <n v="300000"/>
    <n v="105000"/>
    <n v="0"/>
    <n v="405000"/>
    <n v="405752.18699999998"/>
    <n v="406097.51890000002"/>
  </r>
  <r>
    <s v="Tue May 09 18:55:47 CEST 2023"/>
    <n v="50"/>
    <n v="40"/>
    <n v="150"/>
    <n v="0.5"/>
    <n v="0.9"/>
    <s v="false"/>
    <s v="false"/>
    <n v="1000"/>
    <s v="Gunther_35_2m_Medium_Low.txt"/>
    <x v="1"/>
    <x v="1"/>
    <x v="0"/>
    <n v="54"/>
    <n v="20"/>
    <n v="0.5"/>
    <n v="55.064757059999998"/>
    <n v="0.13195440899999999"/>
    <n v="10"/>
    <n v="300000"/>
    <n v="105000"/>
    <n v="0"/>
    <n v="405000"/>
    <n v="408489.59330000001"/>
    <n v="408149.18780000001"/>
  </r>
  <r>
    <s v="Tue May 09 18:56:39 CEST 2023"/>
    <n v="51"/>
    <n v="40"/>
    <n v="150"/>
    <n v="0.5"/>
    <n v="0.9"/>
    <s v="false"/>
    <s v="false"/>
    <n v="1000"/>
    <s v="Gunther_35_2m_Medium_Low.txt"/>
    <x v="1"/>
    <x v="1"/>
    <x v="0"/>
    <n v="54"/>
    <n v="20"/>
    <n v="0.5"/>
    <n v="54.502828749999999"/>
    <n v="0.12397335600000001"/>
    <n v="10"/>
    <n v="300000"/>
    <n v="105000"/>
    <n v="0"/>
    <n v="405000"/>
    <n v="406033.4816"/>
    <n v="405702.32429999998"/>
  </r>
  <r>
    <s v="Tue May 09 18:57:31 CEST 2023"/>
    <n v="52"/>
    <n v="40"/>
    <n v="150"/>
    <n v="0.5"/>
    <n v="0.9"/>
    <s v="false"/>
    <s v="false"/>
    <n v="1000"/>
    <s v="Gunther_35_2m_Medium_Low.txt"/>
    <x v="1"/>
    <x v="1"/>
    <x v="0"/>
    <n v="54"/>
    <n v="20"/>
    <n v="0.5"/>
    <n v="55.334892019999998"/>
    <n v="0.133329006"/>
    <n v="10"/>
    <n v="300000"/>
    <n v="105000"/>
    <n v="0"/>
    <n v="405000"/>
    <n v="408739.73489999998"/>
    <n v="409949.82419999997"/>
  </r>
  <r>
    <s v="Tue May 09 18:58:23 CEST 2023"/>
    <n v="51"/>
    <n v="40"/>
    <n v="150"/>
    <n v="0.5"/>
    <n v="0.9"/>
    <s v="false"/>
    <s v="false"/>
    <n v="1000"/>
    <s v="Gunther_35_2m_Medium_Low.txt"/>
    <x v="1"/>
    <x v="1"/>
    <x v="0"/>
    <n v="54"/>
    <n v="20"/>
    <n v="0.5"/>
    <n v="56.132320329999999"/>
    <n v="0.10995706399999999"/>
    <n v="10"/>
    <n v="300000"/>
    <n v="105000"/>
    <n v="0"/>
    <n v="405000"/>
    <n v="416853.44219999999"/>
    <n v="417629.97220000002"/>
  </r>
  <r>
    <s v="Tue May 09 18:59:16 CEST 2023"/>
    <n v="53"/>
    <n v="40"/>
    <n v="150"/>
    <n v="0.5"/>
    <n v="0.9"/>
    <s v="false"/>
    <s v="false"/>
    <n v="1000"/>
    <s v="Gunther_35_2m_Medium_Low.txt"/>
    <x v="1"/>
    <x v="1"/>
    <x v="0"/>
    <n v="54"/>
    <n v="20"/>
    <n v="0.5"/>
    <n v="54.715401550000003"/>
    <n v="0.203521746"/>
    <n v="10"/>
    <n v="300000"/>
    <n v="105000"/>
    <n v="0"/>
    <n v="405000"/>
    <n v="406045.79639999999"/>
    <n v="406421.66489999997"/>
  </r>
  <r>
    <s v="Tue May 09 19:00:09 CEST 2023"/>
    <n v="52"/>
    <n v="40"/>
    <n v="150"/>
    <n v="0.5"/>
    <n v="0.9"/>
    <s v="false"/>
    <s v="false"/>
    <n v="1000"/>
    <s v="Gunther_35_2m_Medium_Low.txt"/>
    <x v="1"/>
    <x v="1"/>
    <x v="0"/>
    <n v="54"/>
    <n v="20"/>
    <n v="0.5"/>
    <n v="54.602571240000003"/>
    <n v="0.13115831"/>
    <n v="10"/>
    <n v="300000"/>
    <n v="105000"/>
    <n v="0"/>
    <n v="405000"/>
    <n v="405846.3616"/>
    <n v="406008.58919999999"/>
  </r>
  <r>
    <s v="Tue May 09 19:01:17 CEST 2023"/>
    <n v="68"/>
    <n v="40"/>
    <n v="150"/>
    <n v="0.5"/>
    <n v="0.9"/>
    <s v="false"/>
    <s v="false"/>
    <n v="1000"/>
    <s v="Gunther_35_2m_Medium_Low.txt"/>
    <x v="1"/>
    <x v="1"/>
    <x v="0"/>
    <n v="54"/>
    <n v="20"/>
    <n v="0.5"/>
    <n v="54.423043749999998"/>
    <n v="0.12749238099999999"/>
    <n v="10"/>
    <n v="300000"/>
    <n v="105000"/>
    <n v="0"/>
    <n v="405000"/>
    <n v="405635.92830000003"/>
    <n v="405497.12780000002"/>
  </r>
  <r>
    <s v="Tue May 09 19:02:36 CEST 2023"/>
    <n v="79"/>
    <n v="40"/>
    <n v="150"/>
    <n v="0.5"/>
    <n v="0.9"/>
    <s v="false"/>
    <s v="false"/>
    <n v="1000"/>
    <s v="Gunther_35_2m_Medium_Low.txt"/>
    <x v="1"/>
    <x v="1"/>
    <x v="0"/>
    <n v="54"/>
    <n v="20"/>
    <n v="0.5"/>
    <n v="54.492335359999998"/>
    <n v="0.153244095"/>
    <n v="10"/>
    <n v="300000"/>
    <n v="105000"/>
    <n v="0"/>
    <n v="405000"/>
    <n v="405166.16930000001"/>
    <n v="405673.31699999998"/>
  </r>
  <r>
    <s v="Tue May 09 19:03:53 CEST 2023"/>
    <n v="77"/>
    <n v="40"/>
    <n v="150"/>
    <n v="0.5"/>
    <n v="0.9"/>
    <s v="false"/>
    <s v="false"/>
    <n v="1000"/>
    <s v="Gunther_35_2m_Medium_Low.txt"/>
    <x v="1"/>
    <x v="1"/>
    <x v="0"/>
    <n v="54"/>
    <n v="20"/>
    <n v="0.5"/>
    <n v="55.702663940000001"/>
    <n v="0.165113816"/>
    <n v="10"/>
    <n v="300000"/>
    <n v="105000"/>
    <n v="0"/>
    <n v="405000"/>
    <n v="413717.57020000002"/>
    <n v="413052.95689999999"/>
  </r>
  <r>
    <s v="Tue May 09 19:05:05 CEST 2023"/>
    <n v="71"/>
    <n v="40"/>
    <n v="150"/>
    <n v="0.5"/>
    <n v="0.9"/>
    <s v="false"/>
    <s v="false"/>
    <n v="1000"/>
    <s v="Gunther_35_2m_Medium_Low.txt"/>
    <x v="1"/>
    <x v="1"/>
    <x v="0"/>
    <n v="54"/>
    <n v="20"/>
    <n v="0.5"/>
    <n v="54.604446770000003"/>
    <n v="0.13625611300000001"/>
    <n v="10"/>
    <n v="300000"/>
    <n v="105000"/>
    <n v="0"/>
    <n v="405000"/>
    <n v="406434.83960000001"/>
    <n v="406014.8775"/>
  </r>
  <r>
    <s v="Tue May 09 19:06:18 CEST 2023"/>
    <n v="73"/>
    <n v="40"/>
    <n v="150"/>
    <n v="0.5"/>
    <n v="0.9"/>
    <s v="false"/>
    <s v="false"/>
    <n v="1000"/>
    <s v="Gunther_35_2m_Medium_Low.txt"/>
    <x v="1"/>
    <x v="1"/>
    <x v="0"/>
    <n v="54"/>
    <n v="20"/>
    <n v="0.5"/>
    <n v="56.308324259999999"/>
    <n v="0.10749581900000001"/>
    <n v="10"/>
    <n v="300000"/>
    <n v="105000"/>
    <n v="0"/>
    <n v="405000"/>
    <n v="419445.41330000001"/>
    <n v="419801.0025"/>
  </r>
  <r>
    <s v="Tue May 09 19:07:37 CEST 2023"/>
    <n v="78"/>
    <n v="40"/>
    <n v="150"/>
    <n v="0.5"/>
    <n v="0.9"/>
    <s v="false"/>
    <s v="false"/>
    <n v="1000"/>
    <s v="Gunther_35_2m_Medium_Low.txt"/>
    <x v="1"/>
    <x v="1"/>
    <x v="0"/>
    <n v="54"/>
    <n v="20"/>
    <n v="0.5"/>
    <n v="55.750690220000003"/>
    <n v="0.12638313800000001"/>
    <n v="10"/>
    <n v="300000"/>
    <n v="105000"/>
    <n v="0"/>
    <n v="405000"/>
    <n v="413093.89730000001"/>
    <n v="413513.65620000003"/>
  </r>
  <r>
    <s v="Tue May 09 19:08:59 CEST 2023"/>
    <n v="82"/>
    <n v="40"/>
    <n v="150"/>
    <n v="0.5"/>
    <n v="0.9"/>
    <s v="false"/>
    <s v="false"/>
    <n v="1000"/>
    <s v="Gunther_35_2m_Medium_Low.txt"/>
    <x v="1"/>
    <x v="1"/>
    <x v="0"/>
    <n v="54"/>
    <n v="20"/>
    <n v="0.5"/>
    <n v="53.541970599999999"/>
    <n v="0.164547682"/>
    <n v="11"/>
    <n v="330000"/>
    <n v="105000"/>
    <n v="0"/>
    <n v="435000"/>
    <n v="435000"/>
    <n v="435000"/>
  </r>
  <r>
    <s v="Tue May 09 19:10:18 CEST 2023"/>
    <n v="78"/>
    <n v="40"/>
    <n v="150"/>
    <n v="0.5"/>
    <n v="0.9"/>
    <s v="false"/>
    <s v="false"/>
    <n v="1000"/>
    <s v="Gunther_35_2m_Medium_Low.txt"/>
    <x v="1"/>
    <x v="1"/>
    <x v="0"/>
    <n v="54"/>
    <n v="20"/>
    <n v="0.5"/>
    <n v="54.854500860000002"/>
    <n v="0.12394229"/>
    <n v="10"/>
    <n v="300000"/>
    <n v="105000"/>
    <n v="0"/>
    <n v="405000"/>
    <n v="406649.74890000001"/>
    <n v="407028.2548"/>
  </r>
  <r>
    <s v="Tue May 09 19:11:36 CEST 2023"/>
    <n v="77"/>
    <n v="40"/>
    <n v="150"/>
    <n v="0.5"/>
    <n v="0.9"/>
    <s v="false"/>
    <s v="false"/>
    <n v="1000"/>
    <s v="Gunther_35_2m_Medium_Low.txt"/>
    <x v="1"/>
    <x v="1"/>
    <x v="0"/>
    <n v="54"/>
    <n v="20"/>
    <n v="0.5"/>
    <n v="55.657172529999997"/>
    <n v="9.4381325000000002E-2"/>
    <n v="10"/>
    <n v="300000"/>
    <n v="105000"/>
    <n v="0"/>
    <n v="405000"/>
    <n v="411446.53100000002"/>
    <n v="412628.39110000001"/>
  </r>
  <r>
    <s v="Tue May 09 19:12:50 CEST 2023"/>
    <n v="74"/>
    <n v="40"/>
    <n v="150"/>
    <n v="0.5"/>
    <n v="0.9"/>
    <s v="false"/>
    <s v="false"/>
    <n v="1000"/>
    <s v="Gunther_35_2m_Medium_Medium.txt"/>
    <x v="1"/>
    <x v="1"/>
    <x v="1"/>
    <n v="54"/>
    <n v="20"/>
    <n v="0.5"/>
    <n v="53.579866780000003"/>
    <n v="0.14125589699999999"/>
    <n v="11"/>
    <n v="390000"/>
    <n v="129000"/>
    <n v="0"/>
    <n v="519000"/>
    <n v="519000"/>
    <n v="519000"/>
  </r>
  <r>
    <s v="Tue May 09 19:14:25 CEST 2023"/>
    <n v="94"/>
    <n v="40"/>
    <n v="150"/>
    <n v="0.5"/>
    <n v="0.9"/>
    <s v="false"/>
    <s v="false"/>
    <n v="1000"/>
    <s v="Gunther_35_2m_Medium_Medium.txt"/>
    <x v="1"/>
    <x v="1"/>
    <x v="1"/>
    <n v="54"/>
    <n v="20"/>
    <n v="0.5"/>
    <n v="54.02853795"/>
    <n v="0.19851540000000001"/>
    <n v="14"/>
    <n v="420000"/>
    <n v="105000"/>
    <n v="0"/>
    <n v="525000"/>
    <n v="525000"/>
    <n v="525002.93259999994"/>
  </r>
  <r>
    <s v="Tue May 09 19:15:55 CEST 2023"/>
    <n v="89"/>
    <n v="40"/>
    <n v="150"/>
    <n v="0.5"/>
    <n v="0.9"/>
    <s v="false"/>
    <s v="false"/>
    <n v="1000"/>
    <s v="Gunther_35_2m_Medium_Medium.txt"/>
    <x v="1"/>
    <x v="1"/>
    <x v="1"/>
    <n v="54"/>
    <n v="20"/>
    <n v="0.5"/>
    <n v="54.891908659999999"/>
    <n v="0.10094618599999999"/>
    <n v="12"/>
    <n v="390000"/>
    <n v="117000"/>
    <n v="0"/>
    <n v="507000"/>
    <n v="509917.41210000002"/>
    <n v="509766.24859999999"/>
  </r>
  <r>
    <s v="Tue May 09 19:17:19 CEST 2023"/>
    <n v="84"/>
    <n v="40"/>
    <n v="150"/>
    <n v="0.5"/>
    <n v="0.9"/>
    <s v="false"/>
    <s v="false"/>
    <n v="1000"/>
    <s v="Gunther_35_2m_Medium_Medium.txt"/>
    <x v="1"/>
    <x v="1"/>
    <x v="1"/>
    <n v="54"/>
    <n v="20"/>
    <n v="0.5"/>
    <n v="54.229441479999998"/>
    <n v="0.13509397400000001"/>
    <n v="12"/>
    <n v="390000"/>
    <n v="120000"/>
    <n v="0"/>
    <n v="510000"/>
    <n v="510016.47779999999"/>
    <n v="510184.14360000001"/>
  </r>
  <r>
    <s v="Tue May 09 19:18:44 CEST 2023"/>
    <n v="84"/>
    <n v="40"/>
    <n v="150"/>
    <n v="0.5"/>
    <n v="0.9"/>
    <s v="false"/>
    <s v="false"/>
    <n v="1000"/>
    <s v="Gunther_35_2m_Medium_Medium.txt"/>
    <x v="1"/>
    <x v="1"/>
    <x v="1"/>
    <n v="54"/>
    <n v="20"/>
    <n v="0.5"/>
    <n v="55.410203709999998"/>
    <n v="0.138263741"/>
    <n v="12"/>
    <n v="390000"/>
    <n v="117000"/>
    <n v="0"/>
    <n v="507000"/>
    <n v="513782.94010000001"/>
    <n v="513915.34960000002"/>
  </r>
  <r>
    <s v="Tue May 09 19:20:06 CEST 2023"/>
    <n v="82"/>
    <n v="40"/>
    <n v="150"/>
    <n v="0.5"/>
    <n v="0.9"/>
    <s v="false"/>
    <s v="false"/>
    <n v="1000"/>
    <s v="Gunther_35_2m_Medium_Medium.txt"/>
    <x v="1"/>
    <x v="1"/>
    <x v="1"/>
    <n v="54"/>
    <n v="20"/>
    <n v="0.5"/>
    <n v="55.988599409999999"/>
    <n v="0.159969166"/>
    <n v="10"/>
    <n v="360000"/>
    <n v="141000"/>
    <n v="0"/>
    <n v="501000"/>
    <n v="511248.10200000001"/>
    <n v="514588.60320000001"/>
  </r>
  <r>
    <s v="Tue May 09 19:21:43 CEST 2023"/>
    <n v="96"/>
    <n v="40"/>
    <n v="150"/>
    <n v="0.5"/>
    <n v="0.9"/>
    <s v="false"/>
    <s v="false"/>
    <n v="1000"/>
    <s v="Gunther_35_2m_Medium_Medium.txt"/>
    <x v="1"/>
    <x v="1"/>
    <x v="1"/>
    <n v="54"/>
    <n v="20"/>
    <n v="0.5"/>
    <n v="54.854622589999998"/>
    <n v="0.15478837500000001"/>
    <n v="11"/>
    <n v="390000"/>
    <n v="132000"/>
    <n v="0"/>
    <n v="522000"/>
    <n v="525389.12159999995"/>
    <n v="524614.9399"/>
  </r>
  <r>
    <s v="Tue May 09 19:23:17 CEST 2023"/>
    <n v="93"/>
    <n v="40"/>
    <n v="150"/>
    <n v="0.5"/>
    <n v="0.9"/>
    <s v="false"/>
    <s v="false"/>
    <n v="1000"/>
    <s v="Gunther_35_2m_Medium_Medium.txt"/>
    <x v="1"/>
    <x v="1"/>
    <x v="1"/>
    <n v="54"/>
    <n v="20"/>
    <n v="0.5"/>
    <n v="54.152967740000001"/>
    <n v="9.5025551E-2"/>
    <n v="12"/>
    <n v="390000"/>
    <n v="123000"/>
    <n v="0"/>
    <n v="513000"/>
    <n v="513014.45520000003"/>
    <n v="513082.33029999997"/>
  </r>
  <r>
    <s v="Tue May 09 19:24:44 CEST 2023"/>
    <n v="86"/>
    <n v="40"/>
    <n v="150"/>
    <n v="0.5"/>
    <n v="0.9"/>
    <s v="false"/>
    <s v="false"/>
    <n v="1000"/>
    <s v="Gunther_35_2m_Medium_Medium.txt"/>
    <x v="1"/>
    <x v="1"/>
    <x v="1"/>
    <n v="54"/>
    <n v="20"/>
    <n v="0.5"/>
    <n v="54.027360760000001"/>
    <n v="0.106293421"/>
    <n v="11"/>
    <n v="390000"/>
    <n v="129000"/>
    <n v="0"/>
    <n v="519000"/>
    <n v="519000"/>
    <n v="519002.66480000003"/>
  </r>
  <r>
    <s v="Tue May 09 19:26:13 CEST 2023"/>
    <n v="89"/>
    <n v="40"/>
    <n v="150"/>
    <n v="0.5"/>
    <n v="0.9"/>
    <s v="false"/>
    <s v="false"/>
    <n v="1000"/>
    <s v="Gunther_35_2m_Medium_Medium.txt"/>
    <x v="1"/>
    <x v="1"/>
    <x v="1"/>
    <n v="54"/>
    <n v="20"/>
    <n v="0.5"/>
    <n v="55.677375519999998"/>
    <n v="0.15477301199999999"/>
    <n v="12"/>
    <n v="390000"/>
    <n v="120000"/>
    <n v="0"/>
    <n v="510000"/>
    <n v="519526.65169999999"/>
    <n v="519841.77100000001"/>
  </r>
  <r>
    <s v="Tue May 09 19:27:36 CEST 2023"/>
    <n v="82"/>
    <n v="40"/>
    <n v="150"/>
    <n v="0.5"/>
    <n v="0.9"/>
    <s v="false"/>
    <s v="false"/>
    <n v="1000"/>
    <s v="Gunther_35_2m_Medium_Medium.txt"/>
    <x v="1"/>
    <x v="1"/>
    <x v="1"/>
    <n v="54"/>
    <n v="20"/>
    <n v="0.5"/>
    <n v="55.122456450000001"/>
    <n v="0.147370949"/>
    <n v="12"/>
    <n v="390000"/>
    <n v="117000"/>
    <n v="0"/>
    <n v="507000"/>
    <n v="510852.58980000002"/>
    <n v="511381.16330000001"/>
  </r>
  <r>
    <s v="Tue May 09 19:29:12 CEST 2023"/>
    <n v="95"/>
    <n v="40"/>
    <n v="150"/>
    <n v="0.5"/>
    <n v="0.9"/>
    <s v="false"/>
    <s v="false"/>
    <n v="1000"/>
    <s v="Gunther_35_2m_Medium_Medium.txt"/>
    <x v="1"/>
    <x v="1"/>
    <x v="1"/>
    <n v="54"/>
    <n v="20"/>
    <n v="0.5"/>
    <n v="55.550469159999999"/>
    <n v="0.119003739"/>
    <n v="13"/>
    <n v="390000"/>
    <n v="105000"/>
    <n v="0"/>
    <n v="495000"/>
    <n v="503049.39270000003"/>
    <n v="503161.57429999998"/>
  </r>
  <r>
    <s v="Tue May 09 19:30:41 CEST 2023"/>
    <n v="88"/>
    <n v="40"/>
    <n v="150"/>
    <n v="0.5"/>
    <n v="0.9"/>
    <s v="false"/>
    <s v="false"/>
    <n v="1000"/>
    <s v="Gunther_35_2m_Medium_Medium.txt"/>
    <x v="1"/>
    <x v="1"/>
    <x v="1"/>
    <n v="54"/>
    <n v="20"/>
    <n v="0.5"/>
    <n v="54.00660646"/>
    <n v="0.116417726"/>
    <n v="12"/>
    <n v="390000"/>
    <n v="126000"/>
    <n v="0"/>
    <n v="516000"/>
    <n v="516000"/>
    <n v="516000.1545"/>
  </r>
  <r>
    <s v="Tue May 09 19:32:09 CEST 2023"/>
    <n v="87"/>
    <n v="40"/>
    <n v="150"/>
    <n v="0.5"/>
    <n v="0.9"/>
    <s v="false"/>
    <s v="false"/>
    <n v="1000"/>
    <s v="Gunther_35_2m_Medium_Medium.txt"/>
    <x v="1"/>
    <x v="1"/>
    <x v="1"/>
    <n v="54"/>
    <n v="20"/>
    <n v="0.5"/>
    <n v="55.21404982"/>
    <n v="0.20118934499999999"/>
    <n v="12"/>
    <n v="390000"/>
    <n v="120000"/>
    <n v="0"/>
    <n v="510000"/>
    <n v="513407.26490000001"/>
    <n v="515155.67670000001"/>
  </r>
  <r>
    <s v="Tue May 09 19:33:37 CEST 2023"/>
    <n v="88"/>
    <n v="40"/>
    <n v="150"/>
    <n v="0.5"/>
    <n v="0.9"/>
    <s v="false"/>
    <s v="false"/>
    <n v="1000"/>
    <s v="Gunther_35_2m_Medium_Medium.txt"/>
    <x v="1"/>
    <x v="1"/>
    <x v="1"/>
    <n v="54"/>
    <n v="20"/>
    <n v="0.5"/>
    <n v="56.929775489999997"/>
    <n v="0.155066492"/>
    <n v="11"/>
    <n v="360000"/>
    <n v="123000"/>
    <n v="0"/>
    <n v="483000"/>
    <n v="508950.62760000001"/>
    <n v="511435.33110000001"/>
  </r>
  <r>
    <s v="Tue May 09 19:35:08 CEST 2023"/>
    <n v="90"/>
    <n v="40"/>
    <n v="150"/>
    <n v="0.5"/>
    <n v="0.9"/>
    <s v="false"/>
    <s v="false"/>
    <n v="1000"/>
    <s v="Gunther_35_2m_Medium_Medium.txt"/>
    <x v="1"/>
    <x v="1"/>
    <x v="1"/>
    <n v="54"/>
    <n v="20"/>
    <n v="0.5"/>
    <n v="54.824509040000002"/>
    <n v="0.12553692799999999"/>
    <n v="12"/>
    <n v="390000"/>
    <n v="117000"/>
    <n v="0"/>
    <n v="507000"/>
    <n v="510400.26520000002"/>
    <n v="509363.96629999997"/>
  </r>
  <r>
    <s v="Tue May 09 19:36:34 CEST 2023"/>
    <n v="85"/>
    <n v="40"/>
    <n v="150"/>
    <n v="0.5"/>
    <n v="0.9"/>
    <s v="false"/>
    <s v="false"/>
    <n v="1000"/>
    <s v="Gunther_35_2m_Medium_Medium.txt"/>
    <x v="1"/>
    <x v="1"/>
    <x v="1"/>
    <n v="54"/>
    <n v="20"/>
    <n v="0.5"/>
    <n v="55.856014569999999"/>
    <n v="0.102809256"/>
    <n v="10"/>
    <n v="360000"/>
    <n v="141000"/>
    <n v="0"/>
    <n v="501000"/>
    <n v="513841.38770000002"/>
    <n v="512837.03590000002"/>
  </r>
  <r>
    <s v="Tue May 09 19:37:48 CEST 2023"/>
    <n v="73"/>
    <n v="40"/>
    <n v="150"/>
    <n v="0.5"/>
    <n v="0.9"/>
    <s v="false"/>
    <s v="false"/>
    <n v="1000"/>
    <s v="Gunther_35_2m_Medium_Medium.txt"/>
    <x v="1"/>
    <x v="1"/>
    <x v="1"/>
    <n v="54"/>
    <n v="20"/>
    <n v="0.5"/>
    <n v="56.129130379999999"/>
    <n v="9.5645382000000001E-2"/>
    <n v="10"/>
    <n v="360000"/>
    <n v="135000"/>
    <n v="0"/>
    <n v="495000"/>
    <n v="510539.21919999999"/>
    <n v="510390.48080000002"/>
  </r>
  <r>
    <s v="Tue May 09 19:39:10 CEST 2023"/>
    <n v="82"/>
    <n v="40"/>
    <n v="150"/>
    <n v="0.5"/>
    <n v="0.9"/>
    <s v="false"/>
    <s v="false"/>
    <n v="1000"/>
    <s v="Gunther_35_2m_Medium_Medium.txt"/>
    <x v="1"/>
    <x v="1"/>
    <x v="1"/>
    <n v="54"/>
    <n v="20"/>
    <n v="0.5"/>
    <n v="54.910888450000002"/>
    <n v="0.16238882099999999"/>
    <n v="12"/>
    <n v="390000"/>
    <n v="123000"/>
    <n v="0"/>
    <n v="513000"/>
    <n v="515220.86810000002"/>
    <n v="515919.37729999999"/>
  </r>
  <r>
    <s v="Tue May 09 19:40:12 CEST 2023"/>
    <n v="61"/>
    <n v="40"/>
    <n v="150"/>
    <n v="0.5"/>
    <n v="0.9"/>
    <s v="false"/>
    <s v="false"/>
    <n v="1000"/>
    <s v="Gunther_35_2m_Medium_Medium.txt"/>
    <x v="1"/>
    <x v="1"/>
    <x v="1"/>
    <n v="54"/>
    <n v="20"/>
    <n v="0.5"/>
    <n v="55.074862090000003"/>
    <n v="6.3335827999999997E-2"/>
    <n v="13"/>
    <n v="390000"/>
    <n v="105000"/>
    <n v="0"/>
    <n v="495000"/>
    <n v="498917.39980000001"/>
    <n v="498922.41159999999"/>
  </r>
  <r>
    <s v="Tue May 09 19:41:11 CEST 2023"/>
    <n v="58"/>
    <n v="40"/>
    <n v="150"/>
    <n v="0.5"/>
    <n v="0.9"/>
    <s v="false"/>
    <s v="false"/>
    <n v="1000"/>
    <s v="Gunther_35_2m_Medium_High.txt"/>
    <x v="1"/>
    <x v="1"/>
    <x v="2"/>
    <n v="54"/>
    <n v="20"/>
    <n v="0.5"/>
    <n v="55.04931586"/>
    <n v="0.15633713799999999"/>
    <n v="10"/>
    <n v="390000"/>
    <n v="144000"/>
    <n v="0"/>
    <n v="534000"/>
    <n v="535636.73739999998"/>
    <n v="538032.70270000002"/>
  </r>
  <r>
    <s v="Tue May 09 19:42:38 CEST 2023"/>
    <n v="87"/>
    <n v="40"/>
    <n v="150"/>
    <n v="0.5"/>
    <n v="0.9"/>
    <s v="false"/>
    <s v="false"/>
    <n v="1000"/>
    <s v="Gunther_35_2m_Medium_High.txt"/>
    <x v="1"/>
    <x v="1"/>
    <x v="2"/>
    <n v="54"/>
    <n v="20"/>
    <n v="0.5"/>
    <n v="55.69327037"/>
    <n v="0.11688933899999999"/>
    <n v="11"/>
    <n v="390000"/>
    <n v="138000"/>
    <n v="0"/>
    <n v="528000"/>
    <n v="538860.86540000001"/>
    <n v="538383.14740000002"/>
  </r>
  <r>
    <s v="Tue May 09 19:44:03 CEST 2023"/>
    <n v="84"/>
    <n v="40"/>
    <n v="150"/>
    <n v="0.5"/>
    <n v="0.9"/>
    <s v="false"/>
    <s v="false"/>
    <n v="1000"/>
    <s v="Gunther_35_2m_Medium_High.txt"/>
    <x v="1"/>
    <x v="1"/>
    <x v="2"/>
    <n v="54"/>
    <n v="20"/>
    <n v="0.5"/>
    <n v="55.935968449999997"/>
    <n v="0.18737632400000001"/>
    <n v="11"/>
    <n v="390000"/>
    <n v="141000"/>
    <n v="0"/>
    <n v="531000"/>
    <n v="542131.05630000005"/>
    <n v="544650.02819999994"/>
  </r>
  <r>
    <s v="Tue May 09 19:45:24 CEST 2023"/>
    <n v="80"/>
    <n v="40"/>
    <n v="150"/>
    <n v="0.5"/>
    <n v="0.9"/>
    <s v="false"/>
    <s v="false"/>
    <n v="1000"/>
    <s v="Gunther_35_2m_Medium_High.txt"/>
    <x v="1"/>
    <x v="1"/>
    <x v="2"/>
    <n v="54"/>
    <n v="20"/>
    <n v="0.5"/>
    <n v="55.805353940000003"/>
    <n v="0.22890534700000001"/>
    <n v="8"/>
    <n v="360000"/>
    <n v="177000"/>
    <n v="0"/>
    <n v="537000"/>
    <n v="546110.52170000004"/>
    <n v="549004.42819999997"/>
  </r>
  <r>
    <s v="Tue May 09 19:46:49 CEST 2023"/>
    <n v="84"/>
    <n v="40"/>
    <n v="150"/>
    <n v="0.5"/>
    <n v="0.9"/>
    <s v="false"/>
    <s v="false"/>
    <n v="1000"/>
    <s v="Gunther_35_2m_Medium_High.txt"/>
    <x v="1"/>
    <x v="1"/>
    <x v="2"/>
    <n v="54"/>
    <n v="20"/>
    <n v="0.5"/>
    <n v="55.156961770000002"/>
    <n v="0.13177372700000001"/>
    <n v="11"/>
    <n v="390000"/>
    <n v="141000"/>
    <n v="0"/>
    <n v="531000"/>
    <n v="536166.29729999998"/>
    <n v="535875.00439999998"/>
  </r>
  <r>
    <s v="Tue May 09 19:48:11 CEST 2023"/>
    <n v="81"/>
    <n v="40"/>
    <n v="150"/>
    <n v="0.5"/>
    <n v="0.9"/>
    <s v="false"/>
    <s v="false"/>
    <n v="1000"/>
    <s v="Gunther_35_2m_Medium_High.txt"/>
    <x v="1"/>
    <x v="1"/>
    <x v="2"/>
    <n v="54"/>
    <n v="20"/>
    <n v="0.5"/>
    <n v="55.60704312"/>
    <n v="0.30429762199999999"/>
    <n v="11"/>
    <n v="390000"/>
    <n v="141000"/>
    <n v="0"/>
    <n v="531000"/>
    <n v="536033.15460000001"/>
    <n v="540405.72019999998"/>
  </r>
  <r>
    <s v="Tue May 09 19:49:36 CEST 2023"/>
    <n v="85"/>
    <n v="40"/>
    <n v="150"/>
    <n v="0.5"/>
    <n v="0.9"/>
    <s v="false"/>
    <s v="false"/>
    <n v="1000"/>
    <s v="Gunther_35_2m_Medium_High.txt"/>
    <x v="1"/>
    <x v="1"/>
    <x v="2"/>
    <n v="54"/>
    <n v="20"/>
    <n v="0.5"/>
    <n v="56.141526659999997"/>
    <n v="8.7402446999999994E-2"/>
    <n v="11"/>
    <n v="390000"/>
    <n v="135000"/>
    <n v="0"/>
    <n v="525000"/>
    <n v="542162.65949999995"/>
    <n v="541513.86569999997"/>
  </r>
  <r>
    <s v="Tue May 09 19:50:55 CEST 2023"/>
    <n v="78"/>
    <n v="40"/>
    <n v="150"/>
    <n v="0.5"/>
    <n v="0.9"/>
    <s v="false"/>
    <s v="false"/>
    <n v="1000"/>
    <s v="Gunther_35_2m_Medium_High.txt"/>
    <x v="1"/>
    <x v="1"/>
    <x v="2"/>
    <n v="54"/>
    <n v="20"/>
    <n v="0.5"/>
    <n v="55.334494380000002"/>
    <n v="0.14282214500000001"/>
    <n v="10"/>
    <n v="390000"/>
    <n v="144000"/>
    <n v="0"/>
    <n v="534000"/>
    <n v="538279.40209999995"/>
    <n v="540522.54720000003"/>
  </r>
  <r>
    <s v="Tue May 09 19:52:12 CEST 2023"/>
    <n v="76"/>
    <n v="40"/>
    <n v="150"/>
    <n v="0.5"/>
    <n v="0.9"/>
    <s v="false"/>
    <s v="false"/>
    <n v="1000"/>
    <s v="Gunther_35_2m_Medium_High.txt"/>
    <x v="1"/>
    <x v="1"/>
    <x v="2"/>
    <n v="54"/>
    <n v="20"/>
    <n v="0.5"/>
    <n v="56.264878090000003"/>
    <n v="0.17328032900000001"/>
    <n v="9"/>
    <n v="360000"/>
    <n v="156000"/>
    <n v="0"/>
    <n v="516000"/>
    <n v="529688.17810000002"/>
    <n v="534154.39740000002"/>
  </r>
  <r>
    <s v="Tue May 09 19:53:36 CEST 2023"/>
    <n v="83"/>
    <n v="40"/>
    <n v="150"/>
    <n v="0.5"/>
    <n v="0.9"/>
    <s v="false"/>
    <s v="false"/>
    <n v="1000"/>
    <s v="Gunther_35_2m_Medium_High.txt"/>
    <x v="1"/>
    <x v="1"/>
    <x v="2"/>
    <n v="54"/>
    <n v="20"/>
    <n v="0.5"/>
    <n v="55.746182140000002"/>
    <n v="0.15790489799999999"/>
    <n v="11"/>
    <n v="390000"/>
    <n v="141000"/>
    <n v="0"/>
    <n v="531000"/>
    <n v="540311.92000000004"/>
    <n v="542104.93660000002"/>
  </r>
  <r>
    <s v="Tue May 09 19:54:56 CEST 2023"/>
    <n v="80"/>
    <n v="40"/>
    <n v="150"/>
    <n v="0.5"/>
    <n v="0.9"/>
    <s v="false"/>
    <s v="false"/>
    <n v="1000"/>
    <s v="Gunther_35_2m_Medium_High.txt"/>
    <x v="1"/>
    <x v="1"/>
    <x v="2"/>
    <n v="54"/>
    <n v="20"/>
    <n v="0.5"/>
    <n v="54.930644839999999"/>
    <n v="0.17836266100000001"/>
    <n v="10"/>
    <n v="390000"/>
    <n v="162000"/>
    <n v="0"/>
    <n v="552000"/>
    <n v="555109.12459999998"/>
    <n v="555279.06110000005"/>
  </r>
  <r>
    <s v="Tue May 09 19:56:19 CEST 2023"/>
    <n v="83"/>
    <n v="40"/>
    <n v="150"/>
    <n v="0.5"/>
    <n v="0.9"/>
    <s v="false"/>
    <s v="false"/>
    <n v="1000"/>
    <s v="Gunther_35_2m_Medium_High.txt"/>
    <x v="1"/>
    <x v="1"/>
    <x v="2"/>
    <n v="54"/>
    <n v="20"/>
    <n v="0.5"/>
    <n v="56.30497707"/>
    <n v="0.15876641"/>
    <n v="11"/>
    <n v="390000"/>
    <n v="135000"/>
    <n v="0"/>
    <n v="525000"/>
    <n v="542708.84759999998"/>
    <n v="544130.88230000006"/>
  </r>
  <r>
    <s v="Tue May 09 19:57:34 CEST 2023"/>
    <n v="74"/>
    <n v="40"/>
    <n v="150"/>
    <n v="0.5"/>
    <n v="0.9"/>
    <s v="false"/>
    <s v="false"/>
    <n v="1000"/>
    <s v="Gunther_35_2m_Medium_High.txt"/>
    <x v="1"/>
    <x v="1"/>
    <x v="2"/>
    <n v="54"/>
    <n v="20"/>
    <n v="0.5"/>
    <n v="55.415552419999997"/>
    <n v="0.18638086500000001"/>
    <n v="8"/>
    <n v="360000"/>
    <n v="165000"/>
    <n v="0"/>
    <n v="525000"/>
    <n v="529973.19590000005"/>
    <n v="532215.28830000001"/>
  </r>
  <r>
    <s v="Tue May 09 19:59:01 CEST 2023"/>
    <n v="87"/>
    <n v="40"/>
    <n v="150"/>
    <n v="0.5"/>
    <n v="0.9"/>
    <s v="false"/>
    <s v="false"/>
    <n v="1000"/>
    <s v="Gunther_35_2m_Medium_High.txt"/>
    <x v="1"/>
    <x v="1"/>
    <x v="2"/>
    <n v="54"/>
    <n v="20"/>
    <n v="0.5"/>
    <n v="55.386730499999999"/>
    <n v="0.236844481"/>
    <n v="13"/>
    <n v="420000"/>
    <n v="120000"/>
    <n v="0"/>
    <n v="540000"/>
    <n v="543411.80729999999"/>
    <n v="547122.30180000002"/>
  </r>
  <r>
    <s v="Tue May 09 20:00:25 CEST 2023"/>
    <n v="83"/>
    <n v="40"/>
    <n v="150"/>
    <n v="0.5"/>
    <n v="0.9"/>
    <s v="false"/>
    <s v="false"/>
    <n v="1000"/>
    <s v="Gunther_35_2m_Medium_High.txt"/>
    <x v="1"/>
    <x v="1"/>
    <x v="2"/>
    <n v="54"/>
    <n v="20"/>
    <n v="0.5"/>
    <n v="55.791187309999998"/>
    <n v="0.114997406"/>
    <n v="11"/>
    <n v="390000"/>
    <n v="141000"/>
    <n v="0"/>
    <n v="531000"/>
    <n v="539963.6017"/>
    <n v="542684.73860000004"/>
  </r>
  <r>
    <s v="Tue May 09 20:01:31 CEST 2023"/>
    <n v="65"/>
    <n v="40"/>
    <n v="150"/>
    <n v="0.5"/>
    <n v="0.9"/>
    <s v="false"/>
    <s v="false"/>
    <n v="1000"/>
    <s v="Gunther_35_2m_Medium_High.txt"/>
    <x v="1"/>
    <x v="1"/>
    <x v="2"/>
    <n v="54"/>
    <n v="20"/>
    <n v="0.5"/>
    <n v="55.122050880000003"/>
    <n v="0.31498570799999998"/>
    <n v="10"/>
    <n v="390000"/>
    <n v="156000"/>
    <n v="0"/>
    <n v="546000"/>
    <n v="549540.3713"/>
    <n v="550714.76679999998"/>
  </r>
  <r>
    <s v="Tue May 09 20:02:28 CEST 2023"/>
    <n v="56"/>
    <n v="40"/>
    <n v="150"/>
    <n v="0.5"/>
    <n v="0.9"/>
    <s v="false"/>
    <s v="false"/>
    <n v="1000"/>
    <s v="Gunther_35_2m_Medium_High.txt"/>
    <x v="1"/>
    <x v="1"/>
    <x v="2"/>
    <n v="54"/>
    <n v="20"/>
    <n v="0.5"/>
    <n v="54.356354279999998"/>
    <n v="0.15707138800000001"/>
    <n v="10"/>
    <n v="390000"/>
    <n v="147000"/>
    <n v="0"/>
    <n v="537000"/>
    <n v="537110.38970000006"/>
    <n v="537467.71440000006"/>
  </r>
  <r>
    <s v="Tue May 09 20:03:22 CEST 2023"/>
    <n v="53"/>
    <n v="40"/>
    <n v="150"/>
    <n v="0.5"/>
    <n v="0.9"/>
    <s v="false"/>
    <s v="false"/>
    <n v="1000"/>
    <s v="Gunther_35_2m_Medium_High.txt"/>
    <x v="1"/>
    <x v="1"/>
    <x v="2"/>
    <n v="54"/>
    <n v="20"/>
    <n v="0.5"/>
    <n v="54.948167869999999"/>
    <n v="0.147771984"/>
    <n v="10"/>
    <n v="390000"/>
    <n v="153000"/>
    <n v="0"/>
    <n v="543000"/>
    <n v="545501.37679999997"/>
    <n v="546348.21070000005"/>
  </r>
  <r>
    <s v="Tue May 09 20:04:20 CEST 2023"/>
    <n v="58"/>
    <n v="40"/>
    <n v="150"/>
    <n v="0.5"/>
    <n v="0.9"/>
    <s v="false"/>
    <s v="false"/>
    <n v="1000"/>
    <s v="Gunther_35_2m_Medium_High.txt"/>
    <x v="1"/>
    <x v="1"/>
    <x v="2"/>
    <n v="54"/>
    <n v="20"/>
    <n v="0.5"/>
    <n v="55.699240330000002"/>
    <n v="8.1335925000000003E-2"/>
    <n v="11"/>
    <n v="390000"/>
    <n v="132000"/>
    <n v="0"/>
    <n v="522000"/>
    <n v="530949.95819999999"/>
    <n v="532337.66830000002"/>
  </r>
  <r>
    <s v="Tue May 09 20:05:15 CEST 2023"/>
    <n v="55"/>
    <n v="40"/>
    <n v="150"/>
    <n v="0.5"/>
    <n v="0.9"/>
    <s v="false"/>
    <s v="false"/>
    <n v="1000"/>
    <s v="Gunther_35_2m_Medium_High.txt"/>
    <x v="1"/>
    <x v="1"/>
    <x v="2"/>
    <n v="54"/>
    <n v="20"/>
    <n v="0.5"/>
    <n v="55.330764780000003"/>
    <n v="0.18751585700000001"/>
    <n v="10"/>
    <n v="390000"/>
    <n v="150000"/>
    <n v="0"/>
    <n v="540000"/>
    <n v="544833.74219999998"/>
    <n v="546559.01820000005"/>
  </r>
  <r>
    <s v="Tue May 09 20:06:08 CEST 2023"/>
    <n v="53"/>
    <n v="40"/>
    <n v="150"/>
    <n v="0.5"/>
    <n v="0.9"/>
    <s v="false"/>
    <s v="false"/>
    <n v="1000"/>
    <s v="Gunther_35_2m_High_Low.txt"/>
    <x v="1"/>
    <x v="2"/>
    <x v="0"/>
    <n v="54"/>
    <n v="20"/>
    <n v="0.5"/>
    <n v="55.226400060000003"/>
    <n v="0.14198138199999999"/>
    <n v="10"/>
    <n v="300000"/>
    <n v="105000"/>
    <n v="0"/>
    <n v="405000"/>
    <n v="408962.35759999999"/>
    <n v="409177.93640000001"/>
  </r>
  <r>
    <s v="Tue May 09 20:07:00 CEST 2023"/>
    <n v="51"/>
    <n v="40"/>
    <n v="150"/>
    <n v="0.5"/>
    <n v="0.9"/>
    <s v="false"/>
    <s v="false"/>
    <n v="1000"/>
    <s v="Gunther_35_2m_High_Low.txt"/>
    <x v="1"/>
    <x v="2"/>
    <x v="0"/>
    <n v="54"/>
    <n v="20"/>
    <n v="0.5"/>
    <n v="55.212826079999999"/>
    <n v="0.117142354"/>
    <n v="10"/>
    <n v="300000"/>
    <n v="105000"/>
    <n v="0"/>
    <n v="405000"/>
    <n v="408317.79889999999"/>
    <n v="409085.96409999998"/>
  </r>
  <r>
    <s v="Tue May 09 20:08:08 CEST 2023"/>
    <n v="67"/>
    <n v="40"/>
    <n v="150"/>
    <n v="0.5"/>
    <n v="0.9"/>
    <s v="false"/>
    <s v="false"/>
    <n v="1000"/>
    <s v="Gunther_35_2m_High_Low.txt"/>
    <x v="1"/>
    <x v="2"/>
    <x v="0"/>
    <n v="54"/>
    <n v="20"/>
    <n v="0.5"/>
    <n v="55.377777450000004"/>
    <n v="0.15098236600000001"/>
    <n v="10"/>
    <n v="300000"/>
    <n v="105000"/>
    <n v="0"/>
    <n v="405000"/>
    <n v="409470.8578"/>
    <n v="410272.9742"/>
  </r>
  <r>
    <s v="Tue May 09 20:09:26 CEST 2023"/>
    <n v="77"/>
    <n v="40"/>
    <n v="150"/>
    <n v="0.5"/>
    <n v="0.9"/>
    <s v="false"/>
    <s v="false"/>
    <n v="1000"/>
    <s v="Gunther_35_2m_High_Low.txt"/>
    <x v="1"/>
    <x v="2"/>
    <x v="0"/>
    <n v="54"/>
    <n v="20"/>
    <n v="0.5"/>
    <n v="55.080021049999999"/>
    <n v="0.14376807899999999"/>
    <n v="10"/>
    <n v="300000"/>
    <n v="105000"/>
    <n v="0"/>
    <n v="405000"/>
    <n v="406894.00050000002"/>
    <n v="408240.1263"/>
  </r>
  <r>
    <s v="Tue May 09 20:10:46 CEST 2023"/>
    <n v="80"/>
    <n v="40"/>
    <n v="150"/>
    <n v="0.5"/>
    <n v="0.9"/>
    <s v="false"/>
    <s v="false"/>
    <n v="1000"/>
    <s v="Gunther_35_2m_High_Low.txt"/>
    <x v="1"/>
    <x v="2"/>
    <x v="0"/>
    <n v="54"/>
    <n v="20"/>
    <n v="0.5"/>
    <n v="54.358202630000001"/>
    <n v="0.10169381800000001"/>
    <n v="11"/>
    <n v="330000"/>
    <n v="105000"/>
    <n v="0"/>
    <n v="435000"/>
    <n v="435109.21710000001"/>
    <n v="435382.81530000002"/>
  </r>
  <r>
    <s v="Tue May 09 20:12:05 CEST 2023"/>
    <n v="79"/>
    <n v="40"/>
    <n v="150"/>
    <n v="0.5"/>
    <n v="0.9"/>
    <s v="false"/>
    <s v="false"/>
    <n v="1000"/>
    <s v="Gunther_35_2m_High_Low.txt"/>
    <x v="1"/>
    <x v="2"/>
    <x v="0"/>
    <n v="54"/>
    <n v="20"/>
    <n v="0.5"/>
    <n v="56.527484180000002"/>
    <n v="0.21447086100000001"/>
    <n v="10"/>
    <n v="300000"/>
    <n v="105000"/>
    <n v="0"/>
    <n v="405000"/>
    <n v="421629.62449999998"/>
    <n v="422744.93410000001"/>
  </r>
  <r>
    <s v="Tue May 09 20:13:24 CEST 2023"/>
    <n v="78"/>
    <n v="40"/>
    <n v="150"/>
    <n v="0.5"/>
    <n v="0.9"/>
    <s v="false"/>
    <s v="false"/>
    <n v="1000"/>
    <s v="Gunther_35_2m_High_Low.txt"/>
    <x v="1"/>
    <x v="2"/>
    <x v="0"/>
    <n v="54"/>
    <n v="20"/>
    <n v="0.5"/>
    <n v="55.963905760000003"/>
    <n v="0.12119806900000001"/>
    <n v="10"/>
    <n v="300000"/>
    <n v="105000"/>
    <n v="0"/>
    <n v="405000"/>
    <n v="414581.17389999999"/>
    <n v="415713.68280000001"/>
  </r>
  <r>
    <s v="Tue May 09 20:14:18 CEST 2023"/>
    <n v="54"/>
    <n v="40"/>
    <n v="150"/>
    <n v="0.5"/>
    <n v="0.9"/>
    <s v="false"/>
    <s v="false"/>
    <n v="1000"/>
    <s v="Gunther_35_2m_High_Low.txt"/>
    <x v="1"/>
    <x v="2"/>
    <x v="0"/>
    <n v="54"/>
    <n v="20"/>
    <n v="0.5"/>
    <n v="53.964200720000001"/>
    <n v="0.12109829699999999"/>
    <n v="11"/>
    <n v="330000"/>
    <n v="105000"/>
    <n v="0"/>
    <n v="435000"/>
    <n v="435000"/>
    <n v="435000"/>
  </r>
  <r>
    <s v="Tue May 09 20:15:13 CEST 2023"/>
    <n v="54"/>
    <n v="40"/>
    <n v="150"/>
    <n v="0.5"/>
    <n v="0.9"/>
    <s v="false"/>
    <s v="false"/>
    <n v="1000"/>
    <s v="Gunther_35_2m_High_Low.txt"/>
    <x v="1"/>
    <x v="2"/>
    <x v="0"/>
    <n v="54"/>
    <n v="20"/>
    <n v="0.5"/>
    <n v="54.186981039999999"/>
    <n v="0.117608913"/>
    <n v="11"/>
    <n v="330000"/>
    <n v="105000"/>
    <n v="0"/>
    <n v="435000"/>
    <n v="435205.41489999997"/>
    <n v="435104.31020000001"/>
  </r>
  <r>
    <s v="Tue May 09 20:16:08 CEST 2023"/>
    <n v="54"/>
    <n v="40"/>
    <n v="150"/>
    <n v="0.5"/>
    <n v="0.9"/>
    <s v="false"/>
    <s v="false"/>
    <n v="1000"/>
    <s v="Gunther_35_2m_High_Low.txt"/>
    <x v="1"/>
    <x v="2"/>
    <x v="0"/>
    <n v="54"/>
    <n v="20"/>
    <n v="0.5"/>
    <n v="52.859098289999999"/>
    <n v="0.12529654100000001"/>
    <n v="11"/>
    <n v="330000"/>
    <n v="105000"/>
    <n v="0"/>
    <n v="435000"/>
    <n v="435000"/>
    <n v="435000"/>
  </r>
  <r>
    <s v="Tue May 09 20:17:02 CEST 2023"/>
    <n v="54"/>
    <n v="40"/>
    <n v="150"/>
    <n v="0.5"/>
    <n v="0.9"/>
    <s v="false"/>
    <s v="false"/>
    <n v="1000"/>
    <s v="Gunther_35_2m_High_Low.txt"/>
    <x v="1"/>
    <x v="2"/>
    <x v="0"/>
    <n v="54"/>
    <n v="20"/>
    <n v="0.5"/>
    <n v="55.962655329999997"/>
    <n v="0.15087743300000001"/>
    <n v="10"/>
    <n v="300000"/>
    <n v="105000"/>
    <n v="0"/>
    <n v="405000"/>
    <n v="415954.09509999998"/>
    <n v="415700.04430000001"/>
  </r>
  <r>
    <s v="Tue May 09 20:17:56 CEST 2023"/>
    <n v="54"/>
    <n v="40"/>
    <n v="150"/>
    <n v="0.5"/>
    <n v="0.9"/>
    <s v="false"/>
    <s v="false"/>
    <n v="1000"/>
    <s v="Gunther_35_2m_High_Low.txt"/>
    <x v="1"/>
    <x v="2"/>
    <x v="0"/>
    <n v="54"/>
    <n v="20"/>
    <n v="0.5"/>
    <n v="56.900827739999997"/>
    <n v="0.212033052"/>
    <n v="10"/>
    <n v="300000"/>
    <n v="105000"/>
    <n v="0"/>
    <n v="405000"/>
    <n v="426975.47499999998"/>
    <n v="428374.44890000002"/>
  </r>
  <r>
    <s v="Tue May 09 20:18:50 CEST 2023"/>
    <n v="54"/>
    <n v="40"/>
    <n v="150"/>
    <n v="0.5"/>
    <n v="0.9"/>
    <s v="false"/>
    <s v="false"/>
    <n v="1000"/>
    <s v="Gunther_35_2m_High_Low.txt"/>
    <x v="1"/>
    <x v="2"/>
    <x v="0"/>
    <n v="54"/>
    <n v="20"/>
    <n v="0.5"/>
    <n v="56.468424390000003"/>
    <n v="0.124229748"/>
    <n v="10"/>
    <n v="300000"/>
    <n v="105000"/>
    <n v="0"/>
    <n v="405000"/>
    <n v="420984.51049999997"/>
    <n v="421925.33049999998"/>
  </r>
  <r>
    <s v="Tue May 09 20:19:43 CEST 2023"/>
    <n v="52"/>
    <n v="40"/>
    <n v="150"/>
    <n v="0.5"/>
    <n v="0.9"/>
    <s v="false"/>
    <s v="false"/>
    <n v="1000"/>
    <s v="Gunther_35_2m_High_Low.txt"/>
    <x v="1"/>
    <x v="2"/>
    <x v="0"/>
    <n v="54"/>
    <n v="20"/>
    <n v="0.5"/>
    <n v="55.154151560000003"/>
    <n v="0.108494575"/>
    <n v="10"/>
    <n v="300000"/>
    <n v="105000"/>
    <n v="0"/>
    <n v="405000"/>
    <n v="407667.72749999998"/>
    <n v="408700.18280000001"/>
  </r>
  <r>
    <s v="Tue May 09 20:20:35 CEST 2023"/>
    <n v="52"/>
    <n v="40"/>
    <n v="150"/>
    <n v="0.5"/>
    <n v="0.9"/>
    <s v="false"/>
    <s v="false"/>
    <n v="1000"/>
    <s v="Gunther_35_2m_High_Low.txt"/>
    <x v="1"/>
    <x v="2"/>
    <x v="0"/>
    <n v="54"/>
    <n v="20"/>
    <n v="0.5"/>
    <n v="56.536073739999999"/>
    <n v="9.5825890999999996E-2"/>
    <n v="10"/>
    <n v="300000"/>
    <n v="105000"/>
    <n v="0"/>
    <n v="405000"/>
    <n v="422549.13030000002"/>
    <n v="422865.7501"/>
  </r>
  <r>
    <s v="Tue May 09 20:21:29 CEST 2023"/>
    <n v="54"/>
    <n v="40"/>
    <n v="150"/>
    <n v="0.5"/>
    <n v="0.9"/>
    <s v="false"/>
    <s v="false"/>
    <n v="1000"/>
    <s v="Gunther_35_2m_High_Low.txt"/>
    <x v="1"/>
    <x v="2"/>
    <x v="0"/>
    <n v="54"/>
    <n v="20"/>
    <n v="0.5"/>
    <n v="56.256838049999999"/>
    <n v="0.16085250400000001"/>
    <n v="10"/>
    <n v="300000"/>
    <n v="105000"/>
    <n v="0"/>
    <n v="405000"/>
    <n v="416845.91159999999"/>
    <n v="419148.10550000001"/>
  </r>
  <r>
    <s v="Tue May 09 20:22:21 CEST 2023"/>
    <n v="51"/>
    <n v="40"/>
    <n v="150"/>
    <n v="0.5"/>
    <n v="0.9"/>
    <s v="false"/>
    <s v="false"/>
    <n v="1000"/>
    <s v="Gunther_35_2m_High_Low.txt"/>
    <x v="1"/>
    <x v="2"/>
    <x v="0"/>
    <n v="54"/>
    <n v="20"/>
    <n v="0.5"/>
    <n v="55.7391614"/>
    <n v="0.13127470299999999"/>
    <n v="10"/>
    <n v="300000"/>
    <n v="105000"/>
    <n v="0"/>
    <n v="405000"/>
    <n v="413804.54259999999"/>
    <n v="413401.89539999998"/>
  </r>
  <r>
    <s v="Tue May 09 20:23:13 CEST 2023"/>
    <n v="52"/>
    <n v="40"/>
    <n v="150"/>
    <n v="0.5"/>
    <n v="0.9"/>
    <s v="false"/>
    <s v="false"/>
    <n v="1000"/>
    <s v="Gunther_35_2m_High_Low.txt"/>
    <x v="1"/>
    <x v="2"/>
    <x v="0"/>
    <n v="54"/>
    <n v="20"/>
    <n v="0.5"/>
    <n v="56.089296269999998"/>
    <n v="0.15711553"/>
    <n v="10"/>
    <n v="300000"/>
    <n v="105000"/>
    <n v="0"/>
    <n v="405000"/>
    <n v="417401.6666"/>
    <n v="417125.44140000001"/>
  </r>
  <r>
    <s v="Tue May 09 20:24:10 CEST 2023"/>
    <n v="56"/>
    <n v="40"/>
    <n v="150"/>
    <n v="0.5"/>
    <n v="0.9"/>
    <s v="false"/>
    <s v="false"/>
    <n v="1000"/>
    <s v="Gunther_35_2m_High_Low.txt"/>
    <x v="1"/>
    <x v="2"/>
    <x v="0"/>
    <n v="54"/>
    <n v="20"/>
    <n v="0.5"/>
    <n v="54.368103120000001"/>
    <n v="0.196136488"/>
    <n v="11"/>
    <n v="330000"/>
    <n v="105000"/>
    <n v="0"/>
    <n v="435000"/>
    <n v="435114.44620000001"/>
    <n v="435404.26929999999"/>
  </r>
  <r>
    <s v="Tue May 09 20:25:04 CEST 2023"/>
    <n v="54"/>
    <n v="40"/>
    <n v="150"/>
    <n v="0.5"/>
    <n v="0.9"/>
    <s v="false"/>
    <s v="false"/>
    <n v="1000"/>
    <s v="Gunther_35_2m_High_Low.txt"/>
    <x v="1"/>
    <x v="2"/>
    <x v="0"/>
    <n v="54"/>
    <n v="20"/>
    <n v="0.5"/>
    <n v="53.658812580000003"/>
    <n v="8.4680186000000005E-2"/>
    <n v="11"/>
    <n v="330000"/>
    <n v="105000"/>
    <n v="0"/>
    <n v="435000"/>
    <n v="435000"/>
    <n v="435000"/>
  </r>
  <r>
    <s v="Tue May 09 20:26:09 CEST 2023"/>
    <n v="64"/>
    <n v="40"/>
    <n v="150"/>
    <n v="0.5"/>
    <n v="0.9"/>
    <s v="false"/>
    <s v="false"/>
    <n v="1000"/>
    <s v="Gunther_35_2m_High_Medium.txt"/>
    <x v="1"/>
    <x v="2"/>
    <x v="1"/>
    <n v="54"/>
    <n v="20"/>
    <n v="0.5"/>
    <n v="55.046886970000003"/>
    <n v="0.118486942"/>
    <n v="15"/>
    <n v="450000"/>
    <n v="105000"/>
    <n v="0"/>
    <n v="555000"/>
    <n v="561607.46649999998"/>
    <n v="559171.91110000003"/>
  </r>
  <r>
    <s v="Tue May 09 20:27:09 CEST 2023"/>
    <n v="60"/>
    <n v="40"/>
    <n v="150"/>
    <n v="0.5"/>
    <n v="0.9"/>
    <s v="false"/>
    <s v="false"/>
    <n v="1000"/>
    <s v="Gunther_35_2m_High_Medium.txt"/>
    <x v="1"/>
    <x v="2"/>
    <x v="1"/>
    <n v="54"/>
    <n v="20"/>
    <n v="0.5"/>
    <n v="55.789058249999997"/>
    <n v="0.145324866"/>
    <n v="12"/>
    <n v="420000"/>
    <n v="135000"/>
    <n v="0"/>
    <n v="555000"/>
    <n v="565563.28659999999"/>
    <n v="567183.84660000005"/>
  </r>
  <r>
    <s v="Tue May 09 20:28:08 CEST 2023"/>
    <n v="58"/>
    <n v="40"/>
    <n v="150"/>
    <n v="0.5"/>
    <n v="0.9"/>
    <s v="false"/>
    <s v="false"/>
    <n v="1000"/>
    <s v="Gunther_35_2m_High_Medium.txt"/>
    <x v="1"/>
    <x v="2"/>
    <x v="1"/>
    <n v="54"/>
    <n v="20"/>
    <n v="0.5"/>
    <n v="55.521881749999999"/>
    <n v="0.19109493499999999"/>
    <n v="12"/>
    <n v="420000"/>
    <n v="129000"/>
    <n v="0"/>
    <n v="549000"/>
    <n v="558538.40870000003"/>
    <n v="557721.20790000004"/>
  </r>
  <r>
    <s v="Tue May 09 20:29:11 CEST 2023"/>
    <n v="62"/>
    <n v="40"/>
    <n v="150"/>
    <n v="0.5"/>
    <n v="0.9"/>
    <s v="false"/>
    <s v="false"/>
    <n v="1000"/>
    <s v="Gunther_35_2m_High_Medium.txt"/>
    <x v="1"/>
    <x v="2"/>
    <x v="1"/>
    <n v="54"/>
    <n v="20"/>
    <n v="0.5"/>
    <n v="56.288990740000003"/>
    <n v="0.21083876500000001"/>
    <n v="12"/>
    <n v="420000"/>
    <n v="135000"/>
    <n v="0"/>
    <n v="555000"/>
    <n v="571282.35100000002"/>
    <n v="574944.51729999995"/>
  </r>
  <r>
    <s v="Tue May 09 20:30:09 CEST 2023"/>
    <n v="58"/>
    <n v="40"/>
    <n v="150"/>
    <n v="0.5"/>
    <n v="0.9"/>
    <s v="false"/>
    <s v="false"/>
    <n v="1000"/>
    <s v="Gunther_35_2m_High_Medium.txt"/>
    <x v="1"/>
    <x v="2"/>
    <x v="1"/>
    <n v="54"/>
    <n v="20"/>
    <n v="0.5"/>
    <n v="55.170509889999998"/>
    <n v="0.210407383"/>
    <n v="11"/>
    <n v="420000"/>
    <n v="135000"/>
    <n v="0"/>
    <n v="555000"/>
    <n v="561158.15579999995"/>
    <n v="560215.37609999999"/>
  </r>
  <r>
    <s v="Tue May 09 20:31:13 CEST 2023"/>
    <n v="64"/>
    <n v="40"/>
    <n v="150"/>
    <n v="0.5"/>
    <n v="0.9"/>
    <s v="false"/>
    <s v="false"/>
    <n v="1000"/>
    <s v="Gunther_35_2m_High_Medium.txt"/>
    <x v="1"/>
    <x v="2"/>
    <x v="1"/>
    <n v="54"/>
    <n v="20"/>
    <n v="0.5"/>
    <n v="54.689318950000001"/>
    <n v="0.105822377"/>
    <n v="14"/>
    <n v="450000"/>
    <n v="123000"/>
    <n v="0"/>
    <n v="573000"/>
    <n v="574355.33299999998"/>
    <n v="574867.40079999994"/>
  </r>
  <r>
    <s v="Tue May 09 20:32:16 CEST 2023"/>
    <n v="63"/>
    <n v="40"/>
    <n v="150"/>
    <n v="0.5"/>
    <n v="0.9"/>
    <s v="false"/>
    <s v="false"/>
    <n v="1000"/>
    <s v="Gunther_35_2m_High_Medium.txt"/>
    <x v="1"/>
    <x v="2"/>
    <x v="1"/>
    <n v="54"/>
    <n v="20"/>
    <n v="0.5"/>
    <n v="54.931242779999998"/>
    <n v="9.0467562000000001E-2"/>
    <n v="15"/>
    <n v="450000"/>
    <n v="105000"/>
    <n v="0"/>
    <n v="555000"/>
    <n v="559127.07420000003"/>
    <n v="558301.11990000005"/>
  </r>
  <r>
    <s v="Tue May 09 20:33:22 CEST 2023"/>
    <n v="65"/>
    <n v="40"/>
    <n v="150"/>
    <n v="0.5"/>
    <n v="0.9"/>
    <s v="false"/>
    <s v="false"/>
    <n v="1000"/>
    <s v="Gunther_35_2m_High_Medium.txt"/>
    <x v="1"/>
    <x v="2"/>
    <x v="1"/>
    <n v="54"/>
    <n v="20"/>
    <n v="0.5"/>
    <n v="55.706208699999998"/>
    <n v="0.188319346"/>
    <n v="15"/>
    <n v="450000"/>
    <n v="105000"/>
    <n v="0"/>
    <n v="555000"/>
    <n v="561919.03319999995"/>
    <n v="566081.53099999996"/>
  </r>
  <r>
    <s v="Tue May 09 20:34:27 CEST 2023"/>
    <n v="64"/>
    <n v="40"/>
    <n v="150"/>
    <n v="0.5"/>
    <n v="0.9"/>
    <s v="false"/>
    <s v="false"/>
    <n v="1000"/>
    <s v="Gunther_35_2m_High_Medium.txt"/>
    <x v="1"/>
    <x v="2"/>
    <x v="1"/>
    <n v="54"/>
    <n v="20"/>
    <n v="0.5"/>
    <n v="55.450625520000003"/>
    <n v="0.157865529"/>
    <n v="15"/>
    <n v="450000"/>
    <n v="105000"/>
    <n v="0"/>
    <n v="555000"/>
    <n v="563938.64720000001"/>
    <n v="563010.25020000001"/>
  </r>
  <r>
    <s v="Tue May 09 20:35:33 CEST 2023"/>
    <n v="65"/>
    <n v="40"/>
    <n v="150"/>
    <n v="0.5"/>
    <n v="0.9"/>
    <s v="false"/>
    <s v="false"/>
    <n v="1000"/>
    <s v="Gunther_35_2m_High_Medium.txt"/>
    <x v="1"/>
    <x v="2"/>
    <x v="1"/>
    <n v="54"/>
    <n v="20"/>
    <n v="0.5"/>
    <n v="54.940694100000002"/>
    <n v="0.141272907"/>
    <n v="14"/>
    <n v="450000"/>
    <n v="117000"/>
    <n v="0"/>
    <n v="567000"/>
    <n v="569457.47499999998"/>
    <n v="570441.29870000004"/>
  </r>
  <r>
    <s v="Tue May 09 20:36:35 CEST 2023"/>
    <n v="62"/>
    <n v="40"/>
    <n v="150"/>
    <n v="0.5"/>
    <n v="0.9"/>
    <s v="false"/>
    <s v="false"/>
    <n v="1000"/>
    <s v="Gunther_35_2m_High_Medium.txt"/>
    <x v="1"/>
    <x v="2"/>
    <x v="1"/>
    <n v="54"/>
    <n v="20"/>
    <n v="0.5"/>
    <n v="56.634949499999998"/>
    <n v="0.124934666"/>
    <n v="13"/>
    <n v="420000"/>
    <n v="117000"/>
    <n v="0"/>
    <n v="537000"/>
    <n v="561639.61170000001"/>
    <n v="562571.80319999997"/>
  </r>
  <r>
    <s v="Tue May 09 20:37:36 CEST 2023"/>
    <n v="60"/>
    <n v="40"/>
    <n v="150"/>
    <n v="0.5"/>
    <n v="0.9"/>
    <s v="false"/>
    <s v="false"/>
    <n v="1000"/>
    <s v="Gunther_35_2m_High_Medium.txt"/>
    <x v="1"/>
    <x v="2"/>
    <x v="1"/>
    <n v="54"/>
    <n v="20"/>
    <n v="0.5"/>
    <n v="55.517849660000003"/>
    <n v="0.13040527599999999"/>
    <n v="12"/>
    <n v="420000"/>
    <n v="132000"/>
    <n v="0"/>
    <n v="552000"/>
    <n v="559091.75360000005"/>
    <n v="560722.46169999999"/>
  </r>
  <r>
    <s v="Tue May 09 20:38:44 CEST 2023"/>
    <n v="68"/>
    <n v="40"/>
    <n v="150"/>
    <n v="0.5"/>
    <n v="0.9"/>
    <s v="false"/>
    <s v="false"/>
    <n v="1000"/>
    <s v="Gunther_35_2m_High_Medium.txt"/>
    <x v="1"/>
    <x v="2"/>
    <x v="1"/>
    <n v="54"/>
    <n v="20"/>
    <n v="0.5"/>
    <n v="55.584680159999998"/>
    <n v="0.135473496"/>
    <n v="15"/>
    <n v="450000"/>
    <n v="105000"/>
    <n v="0"/>
    <n v="555000"/>
    <n v="564149.16769999999"/>
    <n v="564559.13740000001"/>
  </r>
  <r>
    <s v="Tue May 09 20:39:42 CEST 2023"/>
    <n v="57"/>
    <n v="40"/>
    <n v="150"/>
    <n v="0.5"/>
    <n v="0.9"/>
    <s v="false"/>
    <s v="false"/>
    <n v="1000"/>
    <s v="Gunther_35_2m_High_Medium.txt"/>
    <x v="1"/>
    <x v="2"/>
    <x v="1"/>
    <n v="54"/>
    <n v="20"/>
    <n v="0.5"/>
    <n v="55.136623550000003"/>
    <n v="0.22815543799999999"/>
    <n v="11"/>
    <n v="420000"/>
    <n v="159000"/>
    <n v="0"/>
    <n v="579000"/>
    <n v="582709.03830000001"/>
    <n v="584130.43680000002"/>
  </r>
  <r>
    <s v="Tue May 09 20:40:47 CEST 2023"/>
    <n v="64"/>
    <n v="40"/>
    <n v="150"/>
    <n v="0.5"/>
    <n v="0.9"/>
    <s v="false"/>
    <s v="false"/>
    <n v="1000"/>
    <s v="Gunther_35_2m_High_Medium.txt"/>
    <x v="1"/>
    <x v="2"/>
    <x v="1"/>
    <n v="54"/>
    <n v="20"/>
    <n v="0.5"/>
    <n v="54.826530320000003"/>
    <n v="0.19703489299999999"/>
    <n v="14"/>
    <n v="450000"/>
    <n v="123000"/>
    <n v="0"/>
    <n v="573000"/>
    <n v="575030.44949999999"/>
    <n v="575684.81689999998"/>
  </r>
  <r>
    <s v="Tue May 09 20:41:52 CEST 2023"/>
    <n v="65"/>
    <n v="40"/>
    <n v="150"/>
    <n v="0.5"/>
    <n v="0.9"/>
    <s v="false"/>
    <s v="false"/>
    <n v="1000"/>
    <s v="Gunther_35_2m_High_Medium.txt"/>
    <x v="1"/>
    <x v="2"/>
    <x v="1"/>
    <n v="54"/>
    <n v="20"/>
    <n v="0.5"/>
    <n v="54.250036520000002"/>
    <n v="0.16947823300000001"/>
    <n v="14"/>
    <n v="450000"/>
    <n v="120000"/>
    <n v="0"/>
    <n v="570000"/>
    <n v="570000"/>
    <n v="570244.41299999994"/>
  </r>
  <r>
    <s v="Tue May 09 20:42:52 CEST 2023"/>
    <n v="59"/>
    <n v="40"/>
    <n v="150"/>
    <n v="0.5"/>
    <n v="0.9"/>
    <s v="false"/>
    <s v="false"/>
    <n v="1000"/>
    <s v="Gunther_35_2m_High_Medium.txt"/>
    <x v="1"/>
    <x v="2"/>
    <x v="1"/>
    <n v="54"/>
    <n v="20"/>
    <n v="0.5"/>
    <n v="56.214028159999998"/>
    <n v="0.21166273199999999"/>
    <n v="13"/>
    <n v="420000"/>
    <n v="117000"/>
    <n v="0"/>
    <n v="537000"/>
    <n v="552387.95979999995"/>
    <n v="555054.39930000005"/>
  </r>
  <r>
    <s v="Tue May 09 20:43:52 CEST 2023"/>
    <n v="59"/>
    <n v="40"/>
    <n v="150"/>
    <n v="0.5"/>
    <n v="0.9"/>
    <s v="false"/>
    <s v="false"/>
    <n v="1000"/>
    <s v="Gunther_35_2m_High_Medium.txt"/>
    <x v="1"/>
    <x v="2"/>
    <x v="1"/>
    <n v="54"/>
    <n v="20"/>
    <n v="0.5"/>
    <n v="55.511422699999997"/>
    <n v="0.22360770799999999"/>
    <n v="12"/>
    <n v="420000"/>
    <n v="135000"/>
    <n v="0"/>
    <n v="555000"/>
    <n v="561338.43330000003"/>
    <n v="563695.75589999999"/>
  </r>
  <r>
    <s v="Tue May 09 20:44:57 CEST 2023"/>
    <n v="65"/>
    <n v="40"/>
    <n v="150"/>
    <n v="0.5"/>
    <n v="0.9"/>
    <s v="false"/>
    <s v="false"/>
    <n v="1000"/>
    <s v="Gunther_35_2m_High_Medium.txt"/>
    <x v="1"/>
    <x v="2"/>
    <x v="1"/>
    <n v="54"/>
    <n v="20"/>
    <n v="0.5"/>
    <n v="55.101504310000003"/>
    <n v="0.16031808"/>
    <n v="14"/>
    <n v="450000"/>
    <n v="123000"/>
    <n v="0"/>
    <n v="573000"/>
    <n v="575922.91269999999"/>
    <n v="577768.36510000005"/>
  </r>
  <r>
    <s v="Tue May 09 20:46:02 CEST 2023"/>
    <n v="64"/>
    <n v="40"/>
    <n v="150"/>
    <n v="0.5"/>
    <n v="0.9"/>
    <s v="false"/>
    <s v="false"/>
    <n v="1000"/>
    <s v="Gunther_35_2m_High_Medium.txt"/>
    <x v="1"/>
    <x v="2"/>
    <x v="1"/>
    <n v="54"/>
    <n v="20"/>
    <n v="0.5"/>
    <n v="55.105870920000001"/>
    <n v="0.15229152500000001"/>
    <n v="15"/>
    <n v="450000"/>
    <n v="105000"/>
    <n v="0"/>
    <n v="555000"/>
    <n v="559232.18889999995"/>
    <n v="559655.26419999998"/>
  </r>
  <r>
    <s v="Tue May 09 20:47:06 CEST 2023"/>
    <n v="64"/>
    <n v="40"/>
    <n v="150"/>
    <n v="0.5"/>
    <n v="0.9"/>
    <s v="false"/>
    <s v="false"/>
    <n v="1000"/>
    <s v="Gunther_35_2m_High_High.txt"/>
    <x v="1"/>
    <x v="2"/>
    <x v="2"/>
    <n v="54"/>
    <n v="20"/>
    <n v="0.5"/>
    <n v="55.375553979999999"/>
    <n v="0.131707407"/>
    <n v="13"/>
    <n v="570000"/>
    <n v="159000"/>
    <n v="0"/>
    <n v="729000"/>
    <n v="738568.52500000002"/>
    <n v="738460.74369999999"/>
  </r>
  <r>
    <s v="Tue May 09 20:48:12 CEST 2023"/>
    <n v="65"/>
    <n v="40"/>
    <n v="150"/>
    <n v="0.5"/>
    <n v="0.9"/>
    <s v="false"/>
    <s v="false"/>
    <n v="1000"/>
    <s v="Gunther_35_2m_High_High.txt"/>
    <x v="1"/>
    <x v="2"/>
    <x v="2"/>
    <n v="54"/>
    <n v="20"/>
    <n v="0.5"/>
    <n v="55.355314380000003"/>
    <n v="0.158482344"/>
    <n v="13"/>
    <n v="570000"/>
    <n v="168000"/>
    <n v="0"/>
    <n v="738000"/>
    <n v="745213.73179999995"/>
    <n v="747297.77269999997"/>
  </r>
  <r>
    <s v="Tue May 09 20:49:24 CEST 2023"/>
    <n v="72"/>
    <n v="40"/>
    <n v="150"/>
    <n v="0.5"/>
    <n v="0.9"/>
    <s v="false"/>
    <s v="false"/>
    <n v="1000"/>
    <s v="Gunther_35_2m_High_High.txt"/>
    <x v="1"/>
    <x v="2"/>
    <x v="2"/>
    <n v="54"/>
    <n v="20"/>
    <n v="0.5"/>
    <n v="55.337330260000002"/>
    <n v="0.130570468"/>
    <n v="16"/>
    <n v="600000"/>
    <n v="138000"/>
    <n v="0"/>
    <n v="738000"/>
    <n v="745126.94099999999"/>
    <n v="747052.65949999995"/>
  </r>
  <r>
    <s v="Tue May 09 20:50:24 CEST 2023"/>
    <n v="59"/>
    <n v="40"/>
    <n v="150"/>
    <n v="0.5"/>
    <n v="0.9"/>
    <s v="false"/>
    <s v="false"/>
    <n v="1000"/>
    <s v="Gunther_35_2m_High_High.txt"/>
    <x v="1"/>
    <x v="2"/>
    <x v="2"/>
    <n v="54"/>
    <n v="20"/>
    <n v="0.5"/>
    <n v="56.387587719999999"/>
    <n v="0.19971316"/>
    <n v="10"/>
    <n v="540000"/>
    <n v="204000"/>
    <n v="0"/>
    <n v="744000"/>
    <n v="765420.12120000005"/>
    <n v="773089.35450000002"/>
  </r>
  <r>
    <s v="Tue May 09 20:51:26 CEST 2023"/>
    <n v="62"/>
    <n v="40"/>
    <n v="150"/>
    <n v="0.5"/>
    <n v="0.9"/>
    <s v="false"/>
    <s v="false"/>
    <n v="1000"/>
    <s v="Gunther_35_2m_High_High.txt"/>
    <x v="1"/>
    <x v="2"/>
    <x v="2"/>
    <n v="54"/>
    <n v="20"/>
    <n v="0.5"/>
    <n v="55.821304660000003"/>
    <n v="0.17254362400000001"/>
    <n v="13"/>
    <n v="570000"/>
    <n v="165000"/>
    <n v="0"/>
    <n v="735000"/>
    <n v="747435.37029999995"/>
    <n v="751722.26159999997"/>
  </r>
  <r>
    <s v="Tue May 09 20:52:38 CEST 2023"/>
    <n v="71"/>
    <n v="40"/>
    <n v="150"/>
    <n v="0.5"/>
    <n v="0.9"/>
    <s v="false"/>
    <s v="false"/>
    <n v="1000"/>
    <s v="Gunther_35_2m_High_High.txt"/>
    <x v="1"/>
    <x v="2"/>
    <x v="2"/>
    <n v="54"/>
    <n v="20"/>
    <n v="0.5"/>
    <n v="55.489046139999999"/>
    <n v="0.21090247000000001"/>
    <n v="16"/>
    <n v="600000"/>
    <n v="138000"/>
    <n v="0"/>
    <n v="738000"/>
    <n v="744971.9425"/>
    <n v="749223.15989999997"/>
  </r>
  <r>
    <s v="Tue May 09 20:53:40 CEST 2023"/>
    <n v="62"/>
    <n v="40"/>
    <n v="150"/>
    <n v="0.5"/>
    <n v="0.9"/>
    <s v="false"/>
    <s v="false"/>
    <n v="1000"/>
    <s v="Gunther_35_2m_High_High.txt"/>
    <x v="1"/>
    <x v="2"/>
    <x v="2"/>
    <n v="54"/>
    <n v="20"/>
    <n v="0.5"/>
    <n v="56.737883869999997"/>
    <n v="0.20057816000000001"/>
    <n v="11"/>
    <n v="540000"/>
    <n v="180000"/>
    <n v="0"/>
    <n v="720000"/>
    <n v="748572.15709999995"/>
    <n v="757017.32400000002"/>
  </r>
  <r>
    <s v="Tue May 09 20:54:48 CEST 2023"/>
    <n v="67"/>
    <n v="40"/>
    <n v="150"/>
    <n v="0.5"/>
    <n v="0.9"/>
    <s v="false"/>
    <s v="false"/>
    <n v="1000"/>
    <s v="Gunther_35_2m_High_High.txt"/>
    <x v="1"/>
    <x v="2"/>
    <x v="2"/>
    <n v="54"/>
    <n v="20"/>
    <n v="0.5"/>
    <n v="55.00010632"/>
    <n v="0.18932172"/>
    <n v="13"/>
    <n v="570000"/>
    <n v="168000"/>
    <n v="0"/>
    <n v="738000"/>
    <n v="741180.56869999995"/>
    <n v="743062.80480000004"/>
  </r>
  <r>
    <s v="Tue May 09 20:55:57 CEST 2023"/>
    <n v="68"/>
    <n v="40"/>
    <n v="150"/>
    <n v="0.5"/>
    <n v="0.9"/>
    <s v="false"/>
    <s v="false"/>
    <n v="1000"/>
    <s v="Gunther_35_2m_High_High.txt"/>
    <x v="1"/>
    <x v="2"/>
    <x v="2"/>
    <n v="54"/>
    <n v="20"/>
    <n v="0.5"/>
    <n v="55.945105320000003"/>
    <n v="0.18895351299999999"/>
    <n v="14"/>
    <n v="570000"/>
    <n v="156000"/>
    <n v="0"/>
    <n v="726000"/>
    <n v="741460.40989999997"/>
    <n v="744839.32510000002"/>
  </r>
  <r>
    <s v="Tue May 09 20:57:07 CEST 2023"/>
    <n v="70"/>
    <n v="40"/>
    <n v="150"/>
    <n v="0.5"/>
    <n v="0.9"/>
    <s v="false"/>
    <s v="false"/>
    <n v="1000"/>
    <s v="Gunther_35_2m_High_High.txt"/>
    <x v="1"/>
    <x v="2"/>
    <x v="2"/>
    <n v="54"/>
    <n v="20"/>
    <n v="0.5"/>
    <n v="55.465891730000003"/>
    <n v="0.16080544099999999"/>
    <n v="16"/>
    <n v="600000"/>
    <n v="141000"/>
    <n v="0"/>
    <n v="741000"/>
    <n v="749299.01320000004"/>
    <n v="751921.05200000003"/>
  </r>
  <r>
    <s v="Tue May 09 20:58:12 CEST 2023"/>
    <n v="64"/>
    <n v="40"/>
    <n v="150"/>
    <n v="0.5"/>
    <n v="0.9"/>
    <s v="false"/>
    <s v="false"/>
    <n v="1000"/>
    <s v="Gunther_35_2m_High_High.txt"/>
    <x v="1"/>
    <x v="2"/>
    <x v="2"/>
    <n v="54"/>
    <n v="20"/>
    <n v="0.5"/>
    <n v="55.14322876"/>
    <n v="0.16729682400000001"/>
    <n v="13"/>
    <n v="570000"/>
    <n v="165000"/>
    <n v="0"/>
    <n v="735000"/>
    <n v="740707.77480000001"/>
    <n v="741588.64489999996"/>
  </r>
  <r>
    <s v="Tue May 09 20:59:20 CEST 2023"/>
    <n v="67"/>
    <n v="40"/>
    <n v="150"/>
    <n v="0.5"/>
    <n v="0.9"/>
    <s v="false"/>
    <s v="false"/>
    <n v="1000"/>
    <s v="Gunther_35_2m_High_High.txt"/>
    <x v="1"/>
    <x v="2"/>
    <x v="2"/>
    <n v="54"/>
    <n v="20"/>
    <n v="0.5"/>
    <n v="55.153673099999999"/>
    <n v="0.13938867699999999"/>
    <n v="13"/>
    <n v="570000"/>
    <n v="168000"/>
    <n v="0"/>
    <n v="738000"/>
    <n v="743728.23560000001"/>
    <n v="744736.96629999997"/>
  </r>
  <r>
    <s v="Tue May 09 21:00:26 CEST 2023"/>
    <n v="66"/>
    <n v="40"/>
    <n v="150"/>
    <n v="0.5"/>
    <n v="0.9"/>
    <s v="false"/>
    <s v="false"/>
    <n v="1000"/>
    <s v="Gunther_35_2m_High_High.txt"/>
    <x v="1"/>
    <x v="2"/>
    <x v="2"/>
    <n v="54"/>
    <n v="20"/>
    <n v="0.5"/>
    <n v="56.163741129999998"/>
    <n v="0.10671554"/>
    <n v="13"/>
    <n v="570000"/>
    <n v="168000"/>
    <n v="0"/>
    <n v="738000"/>
    <n v="757794.52009999997"/>
    <n v="761697.87699999998"/>
  </r>
  <r>
    <s v="Tue May 09 21:01:34 CEST 2023"/>
    <n v="68"/>
    <n v="40"/>
    <n v="150"/>
    <n v="0.5"/>
    <n v="0.9"/>
    <s v="false"/>
    <s v="false"/>
    <n v="1000"/>
    <s v="Gunther_35_2m_High_High.txt"/>
    <x v="1"/>
    <x v="2"/>
    <x v="2"/>
    <n v="54"/>
    <n v="20"/>
    <n v="0.5"/>
    <n v="55.247490450000001"/>
    <n v="0.13041863200000001"/>
    <n v="14"/>
    <n v="570000"/>
    <n v="174000"/>
    <n v="0"/>
    <n v="744000"/>
    <n v="749624.96239999996"/>
    <n v="751941.2683"/>
  </r>
  <r>
    <s v="Tue May 09 21:02:41 CEST 2023"/>
    <n v="66"/>
    <n v="40"/>
    <n v="150"/>
    <n v="0.5"/>
    <n v="0.9"/>
    <s v="false"/>
    <s v="false"/>
    <n v="1000"/>
    <s v="Gunther_35_2m_High_High.txt"/>
    <x v="1"/>
    <x v="2"/>
    <x v="2"/>
    <n v="54"/>
    <n v="20"/>
    <n v="0.5"/>
    <n v="55.1706638"/>
    <n v="0.24310637700000001"/>
    <n v="13"/>
    <n v="570000"/>
    <n v="177000"/>
    <n v="0"/>
    <n v="747000"/>
    <n v="751186.41090000002"/>
    <n v="754021.46039999998"/>
  </r>
  <r>
    <s v="Tue May 09 21:03:50 CEST 2023"/>
    <n v="68"/>
    <n v="40"/>
    <n v="150"/>
    <n v="0.5"/>
    <n v="0.9"/>
    <s v="false"/>
    <s v="false"/>
    <n v="1000"/>
    <s v="Gunther_35_2m_High_High.txt"/>
    <x v="1"/>
    <x v="2"/>
    <x v="2"/>
    <n v="54"/>
    <n v="20"/>
    <n v="0.5"/>
    <n v="54.786416729999999"/>
    <n v="0.19765569099999999"/>
    <n v="14"/>
    <n v="600000"/>
    <n v="165000"/>
    <n v="0"/>
    <n v="765000"/>
    <n v="769214.69579999999"/>
    <n v="768244.96039999998"/>
  </r>
  <r>
    <s v="Tue May 09 21:04:54 CEST 2023"/>
    <n v="63"/>
    <n v="40"/>
    <n v="150"/>
    <n v="0.5"/>
    <n v="0.9"/>
    <s v="false"/>
    <s v="false"/>
    <n v="1000"/>
    <s v="Gunther_35_2m_High_High.txt"/>
    <x v="1"/>
    <x v="2"/>
    <x v="2"/>
    <n v="54"/>
    <n v="20"/>
    <n v="0.5"/>
    <n v="55.572987900000001"/>
    <n v="0.25366281899999998"/>
    <n v="13"/>
    <n v="570000"/>
    <n v="177000"/>
    <n v="0"/>
    <n v="747000"/>
    <n v="755475.88650000002"/>
    <n v="759676.9227"/>
  </r>
  <r>
    <s v="Tue May 09 21:06:05 CEST 2023"/>
    <n v="71"/>
    <n v="40"/>
    <n v="150"/>
    <n v="0.5"/>
    <n v="0.9"/>
    <s v="false"/>
    <s v="false"/>
    <n v="1000"/>
    <s v="Gunther_35_2m_High_High.txt"/>
    <x v="1"/>
    <x v="2"/>
    <x v="2"/>
    <n v="54"/>
    <n v="20"/>
    <n v="0.5"/>
    <n v="56.067513560000002"/>
    <n v="0.15851179200000001"/>
    <n v="16"/>
    <n v="600000"/>
    <n v="147000"/>
    <n v="0"/>
    <n v="747000"/>
    <n v="764560.68389999995"/>
    <n v="768900.79150000005"/>
  </r>
  <r>
    <s v="Tue May 09 21:07:05 CEST 2023"/>
    <n v="60"/>
    <n v="40"/>
    <n v="150"/>
    <n v="0.5"/>
    <n v="0.9"/>
    <s v="false"/>
    <s v="false"/>
    <n v="1000"/>
    <s v="Gunther_35_2m_High_High.txt"/>
    <x v="1"/>
    <x v="2"/>
    <x v="2"/>
    <n v="54"/>
    <n v="20"/>
    <n v="0.5"/>
    <n v="55.657899239999999"/>
    <n v="0.21173081199999999"/>
    <n v="11"/>
    <n v="540000"/>
    <n v="186000"/>
    <n v="0"/>
    <n v="726000"/>
    <n v="736043.80519999994"/>
    <n v="739686.5932"/>
  </r>
  <r>
    <s v="Tue May 09 21:08:16 CEST 2023"/>
    <n v="70"/>
    <n v="40"/>
    <n v="150"/>
    <n v="0.5"/>
    <n v="0.9"/>
    <s v="false"/>
    <s v="false"/>
    <n v="1000"/>
    <s v="Gunther_35_2m_High_High.txt"/>
    <x v="1"/>
    <x v="2"/>
    <x v="2"/>
    <n v="54"/>
    <n v="20"/>
    <n v="0.5"/>
    <n v="55.123237459999999"/>
    <n v="0.147396792"/>
    <n v="16"/>
    <n v="600000"/>
    <n v="138000"/>
    <n v="0"/>
    <n v="738000"/>
    <n v="743796.74140000006"/>
    <n v="744386.1923"/>
  </r>
  <r>
    <s v="Tue May 09 21:11:38 CEST 2023"/>
    <n v="202"/>
    <n v="40"/>
    <n v="150"/>
    <n v="0.5"/>
    <n v="0.9"/>
    <s v="false"/>
    <s v="false"/>
    <n v="1000"/>
    <s v="WeeMag_75_2m_Low_Low.txt"/>
    <x v="2"/>
    <x v="0"/>
    <x v="0"/>
    <n v="34"/>
    <n v="20"/>
    <n v="0.5"/>
    <n v="34.916732269999997"/>
    <n v="6.8313616999999993E-2"/>
    <n v="44"/>
    <n v="1560000"/>
    <n v="303000"/>
    <n v="0"/>
    <n v="1863000"/>
    <n v="1883312.1869999999"/>
    <n v="1890087.571"/>
  </r>
  <r>
    <s v="Tue May 09 21:15:14 CEST 2023"/>
    <n v="215"/>
    <n v="40"/>
    <n v="150"/>
    <n v="0.5"/>
    <n v="0.9"/>
    <s v="false"/>
    <s v="false"/>
    <n v="1000"/>
    <s v="WeeMag_75_2m_Low_Low.txt"/>
    <x v="2"/>
    <x v="0"/>
    <x v="0"/>
    <n v="34"/>
    <n v="20"/>
    <n v="0.5"/>
    <n v="34.501265220000001"/>
    <n v="7.3444288999999996E-2"/>
    <n v="49"/>
    <n v="1620000"/>
    <n v="270000"/>
    <n v="0"/>
    <n v="1890000"/>
    <n v="1897444.6229999999"/>
    <n v="1898216.1640000001"/>
  </r>
  <r>
    <s v="Tue May 09 21:18:44 CEST 2023"/>
    <n v="210"/>
    <n v="40"/>
    <n v="150"/>
    <n v="0.5"/>
    <n v="0.9"/>
    <s v="false"/>
    <s v="false"/>
    <n v="1000"/>
    <s v="WeeMag_75_2m_Low_Low.txt"/>
    <x v="2"/>
    <x v="0"/>
    <x v="0"/>
    <n v="34"/>
    <n v="20"/>
    <n v="0.5"/>
    <n v="34.857638280000003"/>
    <n v="0.11107154800000001"/>
    <n v="43"/>
    <n v="1560000"/>
    <n v="312000"/>
    <n v="0"/>
    <n v="1872000"/>
    <n v="1886885.1910000001"/>
    <n v="1895822.4439999999"/>
  </r>
  <r>
    <s v="Tue May 09 21:22:04 CEST 2023"/>
    <n v="199"/>
    <n v="40"/>
    <n v="150"/>
    <n v="0.5"/>
    <n v="0.9"/>
    <s v="false"/>
    <s v="false"/>
    <n v="1000"/>
    <s v="WeeMag_75_2m_Low_Low.txt"/>
    <x v="2"/>
    <x v="0"/>
    <x v="0"/>
    <n v="34"/>
    <n v="20"/>
    <n v="0.5"/>
    <n v="34.467311119999998"/>
    <n v="9.7879041E-2"/>
    <n v="40"/>
    <n v="1560000"/>
    <n v="345000"/>
    <n v="0"/>
    <n v="1905000"/>
    <n v="1907219.352"/>
    <n v="1912197.4620000001"/>
  </r>
  <r>
    <s v="Tue May 09 21:25:41 CEST 2023"/>
    <n v="216"/>
    <n v="40"/>
    <n v="150"/>
    <n v="0.5"/>
    <n v="0.9"/>
    <s v="false"/>
    <s v="false"/>
    <n v="1000"/>
    <s v="WeeMag_75_2m_Low_Low.txt"/>
    <x v="2"/>
    <x v="0"/>
    <x v="0"/>
    <n v="34"/>
    <n v="20"/>
    <n v="0.5"/>
    <n v="34.233062289999999"/>
    <n v="7.1214156000000001E-2"/>
    <n v="46"/>
    <n v="1590000"/>
    <n v="300000"/>
    <n v="0"/>
    <n v="1890000"/>
    <n v="1891586.2590000001"/>
    <n v="1891776.1429999999"/>
  </r>
  <r>
    <s v="Tue May 09 21:29:28 CEST 2023"/>
    <n v="226"/>
    <n v="40"/>
    <n v="150"/>
    <n v="0.5"/>
    <n v="0.9"/>
    <s v="false"/>
    <s v="false"/>
    <n v="1000"/>
    <s v="WeeMag_75_2m_Low_Low.txt"/>
    <x v="2"/>
    <x v="0"/>
    <x v="0"/>
    <n v="34"/>
    <n v="20"/>
    <n v="0.5"/>
    <n v="34.400960429999998"/>
    <n v="6.1114421000000002E-2"/>
    <n v="48"/>
    <n v="1620000"/>
    <n v="288000"/>
    <n v="0"/>
    <n v="1908000"/>
    <n v="1914200.6470000001"/>
    <n v="1913307.0549999999"/>
  </r>
  <r>
    <s v="Tue May 09 21:33:18 CEST 2023"/>
    <n v="229"/>
    <n v="40"/>
    <n v="150"/>
    <n v="0.5"/>
    <n v="0.9"/>
    <s v="false"/>
    <s v="false"/>
    <n v="1000"/>
    <s v="WeeMag_75_2m_Low_Low.txt"/>
    <x v="2"/>
    <x v="0"/>
    <x v="0"/>
    <n v="34"/>
    <n v="20"/>
    <n v="0.5"/>
    <n v="34.558779059999999"/>
    <n v="8.7878734E-2"/>
    <n v="50"/>
    <n v="1620000"/>
    <n v="264000"/>
    <n v="0"/>
    <n v="1884000"/>
    <n v="1889585.665"/>
    <n v="1894177.317"/>
  </r>
  <r>
    <s v="Tue May 09 21:37:08 CEST 2023"/>
    <n v="230"/>
    <n v="40"/>
    <n v="150"/>
    <n v="0.5"/>
    <n v="0.9"/>
    <s v="false"/>
    <s v="false"/>
    <n v="1000"/>
    <s v="WeeMag_75_2m_Low_Low.txt"/>
    <x v="2"/>
    <x v="0"/>
    <x v="0"/>
    <n v="34"/>
    <n v="20"/>
    <n v="0.5"/>
    <n v="34.409602149999998"/>
    <n v="8.1001798E-2"/>
    <n v="49"/>
    <n v="1620000"/>
    <n v="276000"/>
    <n v="0"/>
    <n v="1896000"/>
    <n v="1899129.8540000001"/>
    <n v="1901503.449"/>
  </r>
  <r>
    <s v="Tue May 09 21:40:26 CEST 2023"/>
    <n v="197"/>
    <n v="40"/>
    <n v="150"/>
    <n v="0.5"/>
    <n v="0.9"/>
    <s v="false"/>
    <s v="false"/>
    <n v="1000"/>
    <s v="WeeMag_75_2m_Low_Low.txt"/>
    <x v="2"/>
    <x v="0"/>
    <x v="0"/>
    <n v="34"/>
    <n v="20"/>
    <n v="0.5"/>
    <n v="34.692990539999997"/>
    <n v="5.7307442E-2"/>
    <n v="40"/>
    <n v="1560000"/>
    <n v="363000"/>
    <n v="0"/>
    <n v="1923000"/>
    <n v="1934544.702"/>
    <n v="1938977.398"/>
  </r>
  <r>
    <s v="Tue May 09 21:44:04 CEST 2023"/>
    <n v="217"/>
    <n v="40"/>
    <n v="150"/>
    <n v="0.5"/>
    <n v="0.9"/>
    <s v="false"/>
    <s v="false"/>
    <n v="1000"/>
    <s v="WeeMag_75_2m_Low_Low.txt"/>
    <x v="2"/>
    <x v="0"/>
    <x v="0"/>
    <n v="34"/>
    <n v="20"/>
    <n v="0.5"/>
    <n v="34.823154090000003"/>
    <n v="8.6237474999999994E-2"/>
    <n v="48"/>
    <n v="1590000"/>
    <n v="276000"/>
    <n v="0"/>
    <n v="1866000"/>
    <n v="1882505.933"/>
    <n v="1887874.9"/>
  </r>
  <r>
    <s v="Tue May 09 21:47:42 CEST 2023"/>
    <n v="218"/>
    <n v="40"/>
    <n v="150"/>
    <n v="0.5"/>
    <n v="0.9"/>
    <s v="false"/>
    <s v="false"/>
    <n v="1000"/>
    <s v="WeeMag_75_2m_Low_Low.txt"/>
    <x v="2"/>
    <x v="0"/>
    <x v="0"/>
    <n v="34"/>
    <n v="20"/>
    <n v="0.5"/>
    <n v="34.299483870000003"/>
    <n v="8.1344111999999996E-2"/>
    <n v="47"/>
    <n v="1590000"/>
    <n v="282000"/>
    <n v="0"/>
    <n v="1872000"/>
    <n v="1873861.2749999999"/>
    <n v="1874904.858"/>
  </r>
  <r>
    <s v="Tue May 09 21:51:02 CEST 2023"/>
    <n v="199"/>
    <n v="40"/>
    <n v="150"/>
    <n v="0.5"/>
    <n v="0.9"/>
    <s v="false"/>
    <s v="false"/>
    <n v="1000"/>
    <s v="WeeMag_75_2m_Low_Low.txt"/>
    <x v="2"/>
    <x v="0"/>
    <x v="0"/>
    <n v="34"/>
    <n v="20"/>
    <n v="0.5"/>
    <n v="34.712780860000002"/>
    <n v="0.14272903300000001"/>
    <n v="41"/>
    <n v="1560000"/>
    <n v="348000"/>
    <n v="0"/>
    <n v="1908000"/>
    <n v="1917065.189"/>
    <n v="1924771.14"/>
  </r>
  <r>
    <s v="Tue May 09 21:54:33 CEST 2023"/>
    <n v="210"/>
    <n v="40"/>
    <n v="150"/>
    <n v="0.5"/>
    <n v="0.9"/>
    <s v="false"/>
    <s v="false"/>
    <n v="1000"/>
    <s v="WeeMag_75_2m_Low_Low.txt"/>
    <x v="2"/>
    <x v="0"/>
    <x v="0"/>
    <n v="34"/>
    <n v="20"/>
    <n v="0.5"/>
    <n v="34.572824449999999"/>
    <n v="6.6534014000000002E-2"/>
    <n v="44"/>
    <n v="1560000"/>
    <n v="309000"/>
    <n v="0"/>
    <n v="1869000"/>
    <n v="1876275.0090000001"/>
    <n v="1879610.2239999999"/>
  </r>
  <r>
    <s v="Tue May 09 21:57:56 CEST 2023"/>
    <n v="202"/>
    <n v="40"/>
    <n v="150"/>
    <n v="0.5"/>
    <n v="0.9"/>
    <s v="false"/>
    <s v="false"/>
    <n v="1000"/>
    <s v="WeeMag_75_2m_Low_Low.txt"/>
    <x v="2"/>
    <x v="0"/>
    <x v="0"/>
    <n v="34"/>
    <n v="20"/>
    <n v="0.5"/>
    <n v="34.947692019999998"/>
    <n v="8.7102387000000003E-2"/>
    <n v="43"/>
    <n v="1560000"/>
    <n v="342000"/>
    <n v="0"/>
    <n v="1902000"/>
    <n v="1923497.9010000001"/>
    <n v="1931554.058"/>
  </r>
  <r>
    <s v="Tue May 09 22:01:29 CEST 2023"/>
    <n v="213"/>
    <n v="40"/>
    <n v="150"/>
    <n v="0.5"/>
    <n v="0.9"/>
    <s v="false"/>
    <s v="false"/>
    <n v="1000"/>
    <s v="WeeMag_75_2m_Low_Low.txt"/>
    <x v="2"/>
    <x v="0"/>
    <x v="0"/>
    <n v="34"/>
    <n v="20"/>
    <n v="0.5"/>
    <n v="34.416440450000003"/>
    <n v="8.9934353999999994E-2"/>
    <n v="48"/>
    <n v="1590000"/>
    <n v="273000"/>
    <n v="0"/>
    <n v="1863000"/>
    <n v="1866947.598"/>
    <n v="1868589.73"/>
  </r>
  <r>
    <s v="Tue May 09 22:05:03 CEST 2023"/>
    <n v="213"/>
    <n v="40"/>
    <n v="150"/>
    <n v="0.5"/>
    <n v="0.9"/>
    <s v="false"/>
    <s v="false"/>
    <n v="1000"/>
    <s v="WeeMag_75_2m_Low_Low.txt"/>
    <x v="2"/>
    <x v="0"/>
    <x v="0"/>
    <n v="34"/>
    <n v="20"/>
    <n v="0.5"/>
    <n v="34.830828150000002"/>
    <n v="7.1423218999999996E-2"/>
    <n v="44"/>
    <n v="1590000"/>
    <n v="306000"/>
    <n v="0"/>
    <n v="1896000"/>
    <n v="1916437.3829999999"/>
    <n v="1918642.9450000001"/>
  </r>
  <r>
    <s v="Tue May 09 22:08:53 CEST 2023"/>
    <n v="229"/>
    <n v="40"/>
    <n v="150"/>
    <n v="0.5"/>
    <n v="0.9"/>
    <s v="false"/>
    <s v="false"/>
    <n v="1000"/>
    <s v="WeeMag_75_2m_Low_Low.txt"/>
    <x v="2"/>
    <x v="0"/>
    <x v="0"/>
    <n v="34"/>
    <n v="20"/>
    <n v="0.5"/>
    <n v="34.227104390000001"/>
    <n v="6.1149223000000003E-2"/>
    <n v="50"/>
    <n v="1620000"/>
    <n v="267000"/>
    <n v="0"/>
    <n v="1887000"/>
    <n v="1889015.9569999999"/>
    <n v="1888683.818"/>
  </r>
  <r>
    <s v="Tue May 09 22:12:25 CEST 2023"/>
    <n v="211"/>
    <n v="40"/>
    <n v="150"/>
    <n v="0.5"/>
    <n v="0.9"/>
    <s v="false"/>
    <s v="false"/>
    <n v="1000"/>
    <s v="WeeMag_75_2m_Low_Low.txt"/>
    <x v="2"/>
    <x v="0"/>
    <x v="0"/>
    <n v="34"/>
    <n v="20"/>
    <n v="0.5"/>
    <n v="34.612290590000001"/>
    <n v="4.7190515000000002E-2"/>
    <n v="43"/>
    <n v="1560000"/>
    <n v="327000"/>
    <n v="0"/>
    <n v="1887000"/>
    <n v="1895592.3"/>
    <n v="1899239.375"/>
  </r>
  <r>
    <s v="Tue May 09 22:15:56 CEST 2023"/>
    <n v="211"/>
    <n v="40"/>
    <n v="150"/>
    <n v="0.5"/>
    <n v="0.9"/>
    <s v="false"/>
    <s v="false"/>
    <n v="1000"/>
    <s v="WeeMag_75_2m_Low_Low.txt"/>
    <x v="2"/>
    <x v="0"/>
    <x v="0"/>
    <n v="34"/>
    <n v="20"/>
    <n v="0.5"/>
    <n v="34.453436850000003"/>
    <n v="7.9298274000000002E-2"/>
    <n v="44"/>
    <n v="1590000"/>
    <n v="321000"/>
    <n v="0"/>
    <n v="1911000"/>
    <n v="1914752.385"/>
    <n v="1917797.77"/>
  </r>
  <r>
    <s v="Tue May 09 22:19:22 CEST 2023"/>
    <n v="205"/>
    <n v="40"/>
    <n v="150"/>
    <n v="0.5"/>
    <n v="0.9"/>
    <s v="false"/>
    <s v="false"/>
    <n v="1000"/>
    <s v="WeeMag_75_2m_Low_Low.txt"/>
    <x v="2"/>
    <x v="0"/>
    <x v="0"/>
    <n v="34"/>
    <n v="20"/>
    <n v="0.5"/>
    <n v="34.809108109999997"/>
    <n v="0.101897363"/>
    <n v="43"/>
    <n v="1560000"/>
    <n v="324000"/>
    <n v="0"/>
    <n v="1884000"/>
    <n v="1898367.2509999999"/>
    <n v="1905338.612"/>
  </r>
  <r>
    <s v="Wed May 10 20:31:09 CEST 2023"/>
    <n v="163"/>
    <n v="40"/>
    <n v="150"/>
    <n v="0.5"/>
    <n v="0.9"/>
    <s v="false"/>
    <s v="false"/>
    <n v="1000"/>
    <s v="WeeMag_75_2m_Low_Medium.txt"/>
    <x v="2"/>
    <x v="0"/>
    <x v="1"/>
    <n v="34"/>
    <n v="20"/>
    <n v="0.5"/>
    <n v="34.73465685"/>
    <n v="0.123540962"/>
    <n v="44"/>
    <n v="1590000"/>
    <n v="321000"/>
    <n v="0"/>
    <n v="1911000"/>
    <n v="1921805.87"/>
    <n v="1928844.399"/>
  </r>
  <r>
    <s v="Wed May 10 20:34:02 CEST 2023"/>
    <n v="172"/>
    <n v="40"/>
    <n v="150"/>
    <n v="0.5"/>
    <n v="0.9"/>
    <s v="false"/>
    <s v="false"/>
    <n v="1000"/>
    <s v="WeeMag_75_2m_Low_Medium.txt"/>
    <x v="2"/>
    <x v="0"/>
    <x v="1"/>
    <n v="34"/>
    <n v="20"/>
    <n v="0.5"/>
    <n v="34.731707710000002"/>
    <n v="0.13650984199999999"/>
    <n v="46"/>
    <n v="1590000"/>
    <n v="300000"/>
    <n v="0"/>
    <n v="1890000"/>
    <n v="1903254.233"/>
    <n v="1907506.899"/>
  </r>
  <r>
    <s v="Wed May 10 20:36:47 CEST 2023"/>
    <n v="164"/>
    <n v="40"/>
    <n v="150"/>
    <n v="0.5"/>
    <n v="0.9"/>
    <s v="false"/>
    <s v="false"/>
    <n v="1000"/>
    <s v="WeeMag_75_2m_Low_Medium.txt"/>
    <x v="2"/>
    <x v="0"/>
    <x v="1"/>
    <n v="34"/>
    <n v="20"/>
    <n v="0.5"/>
    <n v="34.519410710000002"/>
    <n v="8.1454620000000005E-2"/>
    <n v="45"/>
    <n v="1590000"/>
    <n v="318000"/>
    <n v="0"/>
    <n v="1908000"/>
    <n v="1914320.409"/>
    <n v="1916905.7879999999"/>
  </r>
  <r>
    <s v="Wed May 10 20:39:38 CEST 2023"/>
    <n v="171"/>
    <n v="40"/>
    <n v="150"/>
    <n v="0.5"/>
    <n v="0.9"/>
    <s v="false"/>
    <s v="false"/>
    <n v="1000"/>
    <s v="WeeMag_75_2m_Low_Medium.txt"/>
    <x v="2"/>
    <x v="0"/>
    <x v="1"/>
    <n v="34"/>
    <n v="20"/>
    <n v="0.5"/>
    <n v="34.569678029999999"/>
    <n v="8.7277973999999994E-2"/>
    <n v="45"/>
    <n v="1590000"/>
    <n v="297000"/>
    <n v="0"/>
    <n v="1887000"/>
    <n v="1892439.206"/>
    <n v="1897595.05"/>
  </r>
  <r>
    <s v="Wed May 10 20:42:19 CEST 2023"/>
    <n v="161"/>
    <n v="40"/>
    <n v="150"/>
    <n v="0.5"/>
    <n v="0.9"/>
    <s v="false"/>
    <s v="false"/>
    <n v="1000"/>
    <s v="WeeMag_75_2m_Low_Medium.txt"/>
    <x v="2"/>
    <x v="0"/>
    <x v="1"/>
    <n v="34"/>
    <n v="20"/>
    <n v="0.5"/>
    <n v="34.860782630000003"/>
    <n v="7.9123031999999996E-2"/>
    <n v="43"/>
    <n v="1560000"/>
    <n v="324000"/>
    <n v="0"/>
    <n v="1884000"/>
    <n v="1902257.8970000001"/>
    <n v="1908151.274"/>
  </r>
  <r>
    <s v="Wed May 10 20:45:24 CEST 2023"/>
    <n v="184"/>
    <n v="40"/>
    <n v="150"/>
    <n v="0.5"/>
    <n v="0.9"/>
    <s v="false"/>
    <s v="false"/>
    <n v="1000"/>
    <s v="WeeMag_75_2m_Low_Medium.txt"/>
    <x v="2"/>
    <x v="0"/>
    <x v="1"/>
    <n v="34"/>
    <n v="20"/>
    <n v="0.5"/>
    <n v="34.42659278"/>
    <n v="0.121969836"/>
    <n v="52"/>
    <n v="1650000"/>
    <n v="255000"/>
    <n v="0"/>
    <n v="1905000"/>
    <n v="1908157.6340000001"/>
    <n v="1910997.83"/>
  </r>
  <r>
    <s v="Wed May 10 20:47:57 CEST 2023"/>
    <n v="152"/>
    <n v="40"/>
    <n v="150"/>
    <n v="0.5"/>
    <n v="0.9"/>
    <s v="false"/>
    <s v="false"/>
    <n v="1000"/>
    <s v="WeeMag_75_2m_Low_Medium.txt"/>
    <x v="2"/>
    <x v="0"/>
    <x v="1"/>
    <n v="34"/>
    <n v="20"/>
    <n v="0.5"/>
    <n v="34.615565689999997"/>
    <n v="0.107208689"/>
    <n v="38"/>
    <n v="1530000"/>
    <n v="375000"/>
    <n v="0"/>
    <n v="1905000"/>
    <n v="1910235.8470000001"/>
    <n v="1917488.6629999999"/>
  </r>
  <r>
    <s v="Wed May 10 20:50:52 CEST 2023"/>
    <n v="174"/>
    <n v="40"/>
    <n v="150"/>
    <n v="0.5"/>
    <n v="0.9"/>
    <s v="false"/>
    <s v="false"/>
    <n v="1000"/>
    <s v="WeeMag_75_2m_Low_Medium.txt"/>
    <x v="2"/>
    <x v="0"/>
    <x v="1"/>
    <n v="34"/>
    <n v="20"/>
    <n v="0.5"/>
    <n v="34.775362780000002"/>
    <n v="9.6839889999999998E-2"/>
    <n v="46"/>
    <n v="1590000"/>
    <n v="315000"/>
    <n v="0"/>
    <n v="1905000"/>
    <n v="1915132.1629999999"/>
    <n v="1924814.223"/>
  </r>
  <r>
    <s v="Wed May 10 20:53:41 CEST 2023"/>
    <n v="168"/>
    <n v="40"/>
    <n v="150"/>
    <n v="0.5"/>
    <n v="0.9"/>
    <s v="false"/>
    <s v="false"/>
    <n v="1000"/>
    <s v="WeeMag_75_2m_Low_Medium.txt"/>
    <x v="2"/>
    <x v="0"/>
    <x v="1"/>
    <n v="34"/>
    <n v="20"/>
    <n v="0.5"/>
    <n v="34.551095760000003"/>
    <n v="7.5557694999999994E-2"/>
    <n v="43"/>
    <n v="1560000"/>
    <n v="318000"/>
    <n v="0"/>
    <n v="1878000"/>
    <n v="1883785.4069999999"/>
    <n v="1887867.835"/>
  </r>
  <r>
    <s v="Wed May 10 20:56:32 CEST 2023"/>
    <n v="171"/>
    <n v="40"/>
    <n v="150"/>
    <n v="0.5"/>
    <n v="0.9"/>
    <s v="false"/>
    <s v="false"/>
    <n v="1000"/>
    <s v="WeeMag_75_2m_Low_Medium.txt"/>
    <x v="2"/>
    <x v="0"/>
    <x v="1"/>
    <n v="34"/>
    <n v="20"/>
    <n v="0.5"/>
    <n v="34.962500290000001"/>
    <n v="0.104714037"/>
    <n v="48"/>
    <n v="1590000"/>
    <n v="276000"/>
    <n v="0"/>
    <n v="1866000"/>
    <n v="1883160.1580000001"/>
    <n v="1895907.8740000001"/>
  </r>
  <r>
    <s v="Wed May 10 20:59:23 CEST 2023"/>
    <n v="170"/>
    <n v="40"/>
    <n v="150"/>
    <n v="0.5"/>
    <n v="0.9"/>
    <s v="false"/>
    <s v="false"/>
    <n v="1000"/>
    <s v="WeeMag_75_2m_Low_Medium.txt"/>
    <x v="2"/>
    <x v="0"/>
    <x v="1"/>
    <n v="34"/>
    <n v="20"/>
    <n v="0.5"/>
    <n v="34.634888959999998"/>
    <n v="0.10686984300000001"/>
    <n v="46"/>
    <n v="1590000"/>
    <n v="303000"/>
    <n v="0"/>
    <n v="1893000"/>
    <n v="1899107.673"/>
    <n v="1906201.3489999999"/>
  </r>
  <r>
    <s v="Wed May 10 21:02:19 CEST 2023"/>
    <n v="176"/>
    <n v="40"/>
    <n v="150"/>
    <n v="0.5"/>
    <n v="0.9"/>
    <s v="false"/>
    <s v="false"/>
    <n v="1000"/>
    <s v="WeeMag_75_2m_Low_Medium.txt"/>
    <x v="2"/>
    <x v="0"/>
    <x v="1"/>
    <n v="34"/>
    <n v="20"/>
    <n v="0.5"/>
    <n v="34.484029960000001"/>
    <n v="0.11069936499999999"/>
    <n v="47"/>
    <n v="1620000"/>
    <n v="300000"/>
    <n v="0"/>
    <n v="1920000"/>
    <n v="1922958.5870000001"/>
    <n v="1927782.4779999999"/>
  </r>
  <r>
    <s v="Wed May 10 21:05:12 CEST 2023"/>
    <n v="173"/>
    <n v="40"/>
    <n v="150"/>
    <n v="0.5"/>
    <n v="0.9"/>
    <s v="false"/>
    <s v="false"/>
    <n v="1000"/>
    <s v="WeeMag_75_2m_Low_Medium.txt"/>
    <x v="2"/>
    <x v="0"/>
    <x v="1"/>
    <n v="34"/>
    <n v="20"/>
    <n v="0.5"/>
    <n v="34.806014359999999"/>
    <n v="8.5350048999999997E-2"/>
    <n v="47"/>
    <n v="1590000"/>
    <n v="294000"/>
    <n v="0"/>
    <n v="1884000"/>
    <n v="1899067.28"/>
    <n v="1905175.7409999999"/>
  </r>
  <r>
    <s v="Wed May 10 21:08:08 CEST 2023"/>
    <n v="175"/>
    <n v="40"/>
    <n v="150"/>
    <n v="0.5"/>
    <n v="0.9"/>
    <s v="false"/>
    <s v="false"/>
    <n v="1000"/>
    <s v="WeeMag_75_2m_Low_Medium.txt"/>
    <x v="2"/>
    <x v="0"/>
    <x v="1"/>
    <n v="34"/>
    <n v="20"/>
    <n v="0.5"/>
    <n v="34.768433420000001"/>
    <n v="7.8137373999999996E-2"/>
    <n v="47"/>
    <n v="1590000"/>
    <n v="282000"/>
    <n v="0"/>
    <n v="1872000"/>
    <n v="1886623.82"/>
    <n v="1891124.5179999999"/>
  </r>
  <r>
    <s v="Wed May 10 21:11:00 CEST 2023"/>
    <n v="171"/>
    <n v="40"/>
    <n v="150"/>
    <n v="0.5"/>
    <n v="0.9"/>
    <s v="false"/>
    <s v="false"/>
    <n v="1000"/>
    <s v="WeeMag_75_2m_Low_Medium.txt"/>
    <x v="2"/>
    <x v="0"/>
    <x v="1"/>
    <n v="34"/>
    <n v="20"/>
    <n v="0.5"/>
    <n v="34.642356939999999"/>
    <n v="9.5629726999999998E-2"/>
    <n v="47"/>
    <n v="1620000"/>
    <n v="291000"/>
    <n v="0"/>
    <n v="1911000"/>
    <n v="1920082.773"/>
    <n v="1924642.24"/>
  </r>
  <r>
    <s v="Wed May 10 21:13:45 CEST 2023"/>
    <n v="165"/>
    <n v="40"/>
    <n v="150"/>
    <n v="0.5"/>
    <n v="0.9"/>
    <s v="false"/>
    <s v="false"/>
    <n v="1000"/>
    <s v="WeeMag_75_2m_Low_Medium.txt"/>
    <x v="2"/>
    <x v="0"/>
    <x v="1"/>
    <n v="34"/>
    <n v="20"/>
    <n v="0.5"/>
    <n v="34.61040027"/>
    <n v="8.5152013999999998E-2"/>
    <n v="45"/>
    <n v="1590000"/>
    <n v="306000"/>
    <n v="0"/>
    <n v="1896000"/>
    <n v="1903260.0390000001"/>
    <n v="1908221.9339999999"/>
  </r>
  <r>
    <s v="Wed May 10 21:16:35 CEST 2023"/>
    <n v="169"/>
    <n v="40"/>
    <n v="150"/>
    <n v="0.5"/>
    <n v="0.9"/>
    <s v="false"/>
    <s v="false"/>
    <n v="1000"/>
    <s v="WeeMag_75_2m_Low_Medium.txt"/>
    <x v="2"/>
    <x v="0"/>
    <x v="1"/>
    <n v="34"/>
    <n v="20"/>
    <n v="0.5"/>
    <n v="34.549637269999998"/>
    <n v="8.7227795999999996E-2"/>
    <n v="48"/>
    <n v="1620000"/>
    <n v="282000"/>
    <n v="0"/>
    <n v="1902000"/>
    <n v="1911431.8759999999"/>
    <n v="1911941.1129999999"/>
  </r>
  <r>
    <s v="Wed May 10 21:19:22 CEST 2023"/>
    <n v="166"/>
    <n v="40"/>
    <n v="150"/>
    <n v="0.5"/>
    <n v="0.9"/>
    <s v="false"/>
    <s v="false"/>
    <n v="1000"/>
    <s v="WeeMag_75_2m_Low_Medium.txt"/>
    <x v="2"/>
    <x v="0"/>
    <x v="1"/>
    <n v="34"/>
    <n v="20"/>
    <n v="0.5"/>
    <n v="34.775289630000003"/>
    <n v="8.0747292999999998E-2"/>
    <n v="42"/>
    <n v="1560000"/>
    <n v="318000"/>
    <n v="0"/>
    <n v="1878000"/>
    <n v="1890681.41"/>
    <n v="1897529.706"/>
  </r>
  <r>
    <s v="Wed May 10 21:21:55 CEST 2023"/>
    <n v="153"/>
    <n v="40"/>
    <n v="150"/>
    <n v="0.5"/>
    <n v="0.9"/>
    <s v="false"/>
    <s v="false"/>
    <n v="1000"/>
    <s v="WeeMag_75_2m_Low_Medium.txt"/>
    <x v="2"/>
    <x v="0"/>
    <x v="1"/>
    <n v="34"/>
    <n v="20"/>
    <n v="0.5"/>
    <n v="34.972572839999998"/>
    <n v="9.6031397000000004E-2"/>
    <n v="40"/>
    <n v="1560000"/>
    <n v="345000"/>
    <n v="0"/>
    <n v="1905000"/>
    <n v="1925978.2320000001"/>
    <n v="1936175.355"/>
  </r>
  <r>
    <s v="Wed May 10 21:24:46 CEST 2023"/>
    <n v="170"/>
    <n v="40"/>
    <n v="150"/>
    <n v="0.5"/>
    <n v="0.9"/>
    <s v="false"/>
    <s v="false"/>
    <n v="1000"/>
    <s v="WeeMag_75_2m_Low_Medium.txt"/>
    <x v="2"/>
    <x v="0"/>
    <x v="1"/>
    <n v="34"/>
    <n v="20"/>
    <n v="0.5"/>
    <n v="34.78273978"/>
    <n v="6.2419865999999997E-2"/>
    <n v="44"/>
    <n v="1590000"/>
    <n v="309000"/>
    <n v="0"/>
    <n v="1899000"/>
    <n v="1915455.0560000001"/>
    <n v="1919129.4509999999"/>
  </r>
  <r>
    <s v="Wed May 10 21:27:31 CEST 2023"/>
    <n v="164"/>
    <n v="40"/>
    <n v="150"/>
    <n v="0.5"/>
    <n v="0.9"/>
    <s v="false"/>
    <s v="false"/>
    <n v="1000"/>
    <s v="WeeMag_75_2m_Low_High.txt"/>
    <x v="2"/>
    <x v="0"/>
    <x v="2"/>
    <n v="34"/>
    <n v="20"/>
    <n v="0.5"/>
    <n v="34.731284420000001"/>
    <n v="9.9306978000000004E-2"/>
    <n v="45"/>
    <n v="1650000"/>
    <n v="339000"/>
    <n v="0"/>
    <n v="1989000"/>
    <n v="2003364.1089999999"/>
    <n v="2007402.6170000001"/>
  </r>
  <r>
    <s v="Wed May 10 21:30:26 CEST 2023"/>
    <n v="174"/>
    <n v="40"/>
    <n v="150"/>
    <n v="0.5"/>
    <n v="0.9"/>
    <s v="false"/>
    <s v="false"/>
    <n v="1000"/>
    <s v="WeeMag_75_2m_Low_High.txt"/>
    <x v="2"/>
    <x v="0"/>
    <x v="2"/>
    <n v="34"/>
    <n v="20"/>
    <n v="0.5"/>
    <n v="34.538005820000002"/>
    <n v="7.0152434E-2"/>
    <n v="46"/>
    <n v="1680000"/>
    <n v="318000"/>
    <n v="0"/>
    <n v="1998000"/>
    <n v="2005180.939"/>
    <n v="2008005.564"/>
  </r>
  <r>
    <s v="Wed May 10 21:33:30 CEST 2023"/>
    <n v="183"/>
    <n v="40"/>
    <n v="150"/>
    <n v="0.5"/>
    <n v="0.9"/>
    <s v="false"/>
    <s v="false"/>
    <n v="1000"/>
    <s v="WeeMag_75_2m_Low_High.txt"/>
    <x v="2"/>
    <x v="0"/>
    <x v="2"/>
    <n v="34"/>
    <n v="20"/>
    <n v="0.5"/>
    <n v="34.562910559999999"/>
    <n v="6.8210593E-2"/>
    <n v="50"/>
    <n v="1710000"/>
    <n v="309000"/>
    <n v="0"/>
    <n v="2019000"/>
    <n v="2029631.6669999999"/>
    <n v="2030068.4620000001"/>
  </r>
  <r>
    <s v="Wed May 10 21:36:24 CEST 2023"/>
    <n v="174"/>
    <n v="40"/>
    <n v="150"/>
    <n v="0.5"/>
    <n v="0.9"/>
    <s v="false"/>
    <s v="false"/>
    <n v="1000"/>
    <s v="WeeMag_75_2m_Low_High.txt"/>
    <x v="2"/>
    <x v="0"/>
    <x v="2"/>
    <n v="34"/>
    <n v="20"/>
    <n v="0.5"/>
    <n v="34.606233490000001"/>
    <n v="6.7755762999999997E-2"/>
    <n v="45"/>
    <n v="1650000"/>
    <n v="336000"/>
    <n v="0"/>
    <n v="1986000"/>
    <n v="1995873.0490000001"/>
    <n v="1998627.9040000001"/>
  </r>
  <r>
    <s v="Wed May 10 21:39:11 CEST 2023"/>
    <n v="166"/>
    <n v="40"/>
    <n v="150"/>
    <n v="0.5"/>
    <n v="0.9"/>
    <s v="false"/>
    <s v="false"/>
    <n v="1000"/>
    <s v="WeeMag_75_2m_Low_High.txt"/>
    <x v="2"/>
    <x v="0"/>
    <x v="2"/>
    <n v="34"/>
    <n v="20"/>
    <n v="0.5"/>
    <n v="34.610107620000001"/>
    <n v="0.12823499899999999"/>
    <n v="45"/>
    <n v="1650000"/>
    <n v="342000"/>
    <n v="0"/>
    <n v="1992000"/>
    <n v="2001163.7990000001"/>
    <n v="2004828.456"/>
  </r>
  <r>
    <s v="Wed May 10 21:42:10 CEST 2023"/>
    <n v="178"/>
    <n v="40"/>
    <n v="150"/>
    <n v="0.5"/>
    <n v="0.9"/>
    <s v="false"/>
    <s v="false"/>
    <n v="1000"/>
    <s v="WeeMag_75_2m_Low_High.txt"/>
    <x v="2"/>
    <x v="0"/>
    <x v="2"/>
    <n v="34"/>
    <n v="20"/>
    <n v="0.5"/>
    <n v="34.386891409999997"/>
    <n v="9.9956437999999995E-2"/>
    <n v="47"/>
    <n v="1680000"/>
    <n v="324000"/>
    <n v="0"/>
    <n v="2004000"/>
    <n v="2009889.855"/>
    <n v="2009189.7690000001"/>
  </r>
  <r>
    <s v="Wed May 10 21:45:11 CEST 2023"/>
    <n v="181"/>
    <n v="40"/>
    <n v="150"/>
    <n v="0.5"/>
    <n v="0.9"/>
    <s v="false"/>
    <s v="false"/>
    <n v="1000"/>
    <s v="WeeMag_75_2m_Low_High.txt"/>
    <x v="2"/>
    <x v="0"/>
    <x v="2"/>
    <n v="34"/>
    <n v="20"/>
    <n v="0.5"/>
    <n v="34.657927149999999"/>
    <n v="7.7532556000000002E-2"/>
    <n v="48"/>
    <n v="1680000"/>
    <n v="306000"/>
    <n v="0"/>
    <n v="1986000"/>
    <n v="2000923.8149999999"/>
    <n v="2000873.2890000001"/>
  </r>
  <r>
    <s v="Wed May 10 21:48:03 CEST 2023"/>
    <n v="171"/>
    <n v="40"/>
    <n v="150"/>
    <n v="0.5"/>
    <n v="0.9"/>
    <s v="false"/>
    <s v="false"/>
    <n v="1000"/>
    <s v="WeeMag_75_2m_Low_High.txt"/>
    <x v="2"/>
    <x v="0"/>
    <x v="2"/>
    <n v="34"/>
    <n v="20"/>
    <n v="0.5"/>
    <n v="34.622461340000001"/>
    <n v="0.131875038"/>
    <n v="48"/>
    <n v="1680000"/>
    <n v="312000"/>
    <n v="0"/>
    <n v="1992000"/>
    <n v="1997556.5090000001"/>
    <n v="2005353.2279999999"/>
  </r>
  <r>
    <s v="Wed May 10 21:50:56 CEST 2023"/>
    <n v="173"/>
    <n v="40"/>
    <n v="150"/>
    <n v="0.5"/>
    <n v="0.9"/>
    <s v="false"/>
    <s v="false"/>
    <n v="1000"/>
    <s v="WeeMag_75_2m_Low_High.txt"/>
    <x v="2"/>
    <x v="0"/>
    <x v="2"/>
    <n v="34"/>
    <n v="20"/>
    <n v="0.5"/>
    <n v="34.722671900000002"/>
    <n v="0.115031615"/>
    <n v="45"/>
    <n v="1650000"/>
    <n v="321000"/>
    <n v="0"/>
    <n v="1971000"/>
    <n v="1983757.3419999999"/>
    <n v="1988809.0649999999"/>
  </r>
  <r>
    <s v="Wed May 10 21:53:41 CEST 2023"/>
    <n v="164"/>
    <n v="40"/>
    <n v="150"/>
    <n v="0.5"/>
    <n v="0.9"/>
    <s v="false"/>
    <s v="false"/>
    <n v="1000"/>
    <s v="WeeMag_75_2m_Low_High.txt"/>
    <x v="2"/>
    <x v="0"/>
    <x v="2"/>
    <n v="34"/>
    <n v="20"/>
    <n v="0.5"/>
    <n v="35.010793390000003"/>
    <n v="0.11227005"/>
    <n v="42"/>
    <n v="1620000"/>
    <n v="345000"/>
    <n v="0"/>
    <n v="1965000"/>
    <n v="1983593.541"/>
    <n v="1999734.3759999999"/>
  </r>
  <r>
    <s v="Wed May 10 21:56:49 CEST 2023"/>
    <n v="188"/>
    <n v="40"/>
    <n v="150"/>
    <n v="0.5"/>
    <n v="0.9"/>
    <s v="false"/>
    <s v="false"/>
    <n v="1000"/>
    <s v="WeeMag_75_2m_Low_High.txt"/>
    <x v="2"/>
    <x v="0"/>
    <x v="2"/>
    <n v="34"/>
    <n v="20"/>
    <n v="0.5"/>
    <n v="34.722133749999998"/>
    <n v="9.8493944E-2"/>
    <n v="50"/>
    <n v="1710000"/>
    <n v="291000"/>
    <n v="0"/>
    <n v="2001000"/>
    <n v="2014960.412"/>
    <n v="2019053.2139999999"/>
  </r>
  <r>
    <s v="Wed May 10 21:59:33 CEST 2023"/>
    <n v="163"/>
    <n v="40"/>
    <n v="150"/>
    <n v="0.5"/>
    <n v="0.9"/>
    <s v="false"/>
    <s v="false"/>
    <n v="1000"/>
    <s v="WeeMag_75_2m_Low_High.txt"/>
    <x v="2"/>
    <x v="0"/>
    <x v="2"/>
    <n v="34"/>
    <n v="20"/>
    <n v="0.5"/>
    <n v="34.808926040000003"/>
    <n v="0.112489925"/>
    <n v="45"/>
    <n v="1680000"/>
    <n v="318000"/>
    <n v="0"/>
    <n v="1998000"/>
    <n v="2014939.6629999999"/>
    <n v="2020619.6189999999"/>
  </r>
  <r>
    <s v="Wed May 10 22:02:23 CEST 2023"/>
    <n v="169"/>
    <n v="40"/>
    <n v="150"/>
    <n v="0.5"/>
    <n v="0.9"/>
    <s v="false"/>
    <s v="false"/>
    <n v="1000"/>
    <s v="WeeMag_75_2m_Low_High.txt"/>
    <x v="2"/>
    <x v="0"/>
    <x v="2"/>
    <n v="34"/>
    <n v="20"/>
    <n v="0.5"/>
    <n v="34.75548491"/>
    <n v="4.7587585000000002E-2"/>
    <n v="46"/>
    <n v="1680000"/>
    <n v="321000"/>
    <n v="0"/>
    <n v="2001000"/>
    <n v="2016411.2120000001"/>
    <n v="2020759.267"/>
  </r>
  <r>
    <s v="Wed May 10 22:05:09 CEST 2023"/>
    <n v="165"/>
    <n v="40"/>
    <n v="150"/>
    <n v="0.5"/>
    <n v="0.9"/>
    <s v="false"/>
    <s v="false"/>
    <n v="1000"/>
    <s v="WeeMag_75_2m_Low_High.txt"/>
    <x v="2"/>
    <x v="0"/>
    <x v="2"/>
    <n v="34"/>
    <n v="20"/>
    <n v="0.5"/>
    <n v="34.627963389999998"/>
    <n v="0.103155444"/>
    <n v="43"/>
    <n v="1650000"/>
    <n v="363000"/>
    <n v="0"/>
    <n v="2013000"/>
    <n v="2020836.2069999999"/>
    <n v="2026733.6059999999"/>
  </r>
  <r>
    <s v="Wed May 10 22:08:03 CEST 2023"/>
    <n v="174"/>
    <n v="40"/>
    <n v="150"/>
    <n v="0.5"/>
    <n v="0.9"/>
    <s v="false"/>
    <s v="false"/>
    <n v="1000"/>
    <s v="WeeMag_75_2m_Low_High.txt"/>
    <x v="2"/>
    <x v="0"/>
    <x v="2"/>
    <n v="34"/>
    <n v="20"/>
    <n v="0.5"/>
    <n v="34.673679"/>
    <n v="0.117058254"/>
    <n v="48"/>
    <n v="1680000"/>
    <n v="312000"/>
    <n v="0"/>
    <n v="1992000"/>
    <n v="2000942.1629999999"/>
    <n v="2007641.108"/>
  </r>
  <r>
    <s v="Wed May 10 22:10:52 CEST 2023"/>
    <n v="169"/>
    <n v="40"/>
    <n v="150"/>
    <n v="0.5"/>
    <n v="0.9"/>
    <s v="false"/>
    <s v="false"/>
    <n v="1000"/>
    <s v="WeeMag_75_2m_Low_High.txt"/>
    <x v="2"/>
    <x v="0"/>
    <x v="2"/>
    <n v="34"/>
    <n v="20"/>
    <n v="0.5"/>
    <n v="34.774578959999999"/>
    <n v="0.12810150300000001"/>
    <n v="48"/>
    <n v="1680000"/>
    <n v="303000"/>
    <n v="0"/>
    <n v="1983000"/>
    <n v="1994962.7720000001"/>
    <n v="2003583.834"/>
  </r>
  <r>
    <s v="Wed May 10 22:13:55 CEST 2023"/>
    <n v="182"/>
    <n v="40"/>
    <n v="150"/>
    <n v="0.5"/>
    <n v="0.9"/>
    <s v="false"/>
    <s v="false"/>
    <n v="1000"/>
    <s v="WeeMag_75_2m_Low_High.txt"/>
    <x v="2"/>
    <x v="0"/>
    <x v="2"/>
    <n v="34"/>
    <n v="20"/>
    <n v="0.5"/>
    <n v="34.738475809999997"/>
    <n v="9.4130694000000001E-2"/>
    <n v="49"/>
    <n v="1710000"/>
    <n v="306000"/>
    <n v="0"/>
    <n v="2016000"/>
    <n v="2027314.699"/>
    <n v="2035021.0830000001"/>
  </r>
  <r>
    <s v="Wed May 10 22:16:46 CEST 2023"/>
    <n v="171"/>
    <n v="40"/>
    <n v="150"/>
    <n v="0.5"/>
    <n v="0.9"/>
    <s v="false"/>
    <s v="false"/>
    <n v="1000"/>
    <s v="WeeMag_75_2m_Low_High.txt"/>
    <x v="2"/>
    <x v="0"/>
    <x v="2"/>
    <n v="34"/>
    <n v="20"/>
    <n v="0.5"/>
    <n v="34.705517299999997"/>
    <n v="7.4990185000000001E-2"/>
    <n v="44"/>
    <n v="1650000"/>
    <n v="342000"/>
    <n v="0"/>
    <n v="1992000"/>
    <n v="2008138.156"/>
    <n v="2009154.4509999999"/>
  </r>
  <r>
    <s v="Wed May 10 22:19:35 CEST 2023"/>
    <n v="168"/>
    <n v="40"/>
    <n v="150"/>
    <n v="0.5"/>
    <n v="0.9"/>
    <s v="false"/>
    <s v="false"/>
    <n v="1000"/>
    <s v="WeeMag_75_2m_Low_High.txt"/>
    <x v="2"/>
    <x v="0"/>
    <x v="2"/>
    <n v="34"/>
    <n v="20"/>
    <n v="0.5"/>
    <n v="34.973202819999997"/>
    <n v="8.7536205000000006E-2"/>
    <n v="44"/>
    <n v="1650000"/>
    <n v="321000"/>
    <n v="0"/>
    <n v="1971000"/>
    <n v="2001188.0090000001"/>
    <n v="2003297.247"/>
  </r>
  <r>
    <s v="Wed May 10 22:22:30 CEST 2023"/>
    <n v="174"/>
    <n v="40"/>
    <n v="150"/>
    <n v="0.5"/>
    <n v="0.9"/>
    <s v="false"/>
    <s v="false"/>
    <n v="1000"/>
    <s v="WeeMag_75_2m_Low_High.txt"/>
    <x v="2"/>
    <x v="0"/>
    <x v="2"/>
    <n v="34"/>
    <n v="20"/>
    <n v="0.5"/>
    <n v="34.741908250000002"/>
    <n v="8.2392493999999997E-2"/>
    <n v="43"/>
    <n v="1650000"/>
    <n v="339000"/>
    <n v="0"/>
    <n v="1989000"/>
    <n v="1998698.6089999999"/>
    <n v="2007941.1939999999"/>
  </r>
  <r>
    <s v="Wed May 10 22:25:16 CEST 2023"/>
    <n v="165"/>
    <n v="40"/>
    <n v="150"/>
    <n v="0.5"/>
    <n v="0.9"/>
    <s v="false"/>
    <s v="false"/>
    <n v="1000"/>
    <s v="WeeMag_75_2m_Medium_Low.txt"/>
    <x v="2"/>
    <x v="1"/>
    <x v="0"/>
    <n v="34"/>
    <n v="20"/>
    <n v="0.5"/>
    <n v="34.928666370000002"/>
    <n v="6.7621961999999994E-2"/>
    <n v="42"/>
    <n v="1530000"/>
    <n v="330000"/>
    <n v="0"/>
    <n v="1860000"/>
    <n v="1879514.281"/>
    <n v="1887752.656"/>
  </r>
  <r>
    <s v="Wed May 10 22:27:59 CEST 2023"/>
    <n v="163"/>
    <n v="40"/>
    <n v="150"/>
    <n v="0.5"/>
    <n v="0.9"/>
    <s v="false"/>
    <s v="false"/>
    <n v="1000"/>
    <s v="WeeMag_75_2m_Medium_Low.txt"/>
    <x v="2"/>
    <x v="1"/>
    <x v="0"/>
    <n v="34"/>
    <n v="20"/>
    <n v="0.5"/>
    <n v="34.490114429999998"/>
    <n v="7.0452261000000002E-2"/>
    <n v="41"/>
    <n v="1530000"/>
    <n v="327000"/>
    <n v="0"/>
    <n v="1857000"/>
    <n v="1862233.5"/>
    <n v="1864717.5430000001"/>
  </r>
  <r>
    <s v="Wed May 10 22:30:50 CEST 2023"/>
    <n v="171"/>
    <n v="40"/>
    <n v="150"/>
    <n v="0.5"/>
    <n v="0.9"/>
    <s v="false"/>
    <s v="false"/>
    <n v="1000"/>
    <s v="WeeMag_75_2m_Medium_Low.txt"/>
    <x v="2"/>
    <x v="1"/>
    <x v="0"/>
    <n v="34"/>
    <n v="20"/>
    <n v="0.5"/>
    <n v="34.39648047"/>
    <n v="9.3084553E-2"/>
    <n v="45"/>
    <n v="1560000"/>
    <n v="306000"/>
    <n v="0"/>
    <n v="1866000"/>
    <n v="1873138.916"/>
    <n v="1871074.899"/>
  </r>
  <r>
    <s v="Wed May 10 22:33:28 CEST 2023"/>
    <n v="157"/>
    <n v="40"/>
    <n v="150"/>
    <n v="0.5"/>
    <n v="0.9"/>
    <s v="false"/>
    <s v="false"/>
    <n v="1000"/>
    <s v="WeeMag_75_2m_Medium_Low.txt"/>
    <x v="2"/>
    <x v="1"/>
    <x v="0"/>
    <n v="34"/>
    <n v="20"/>
    <n v="0.5"/>
    <n v="34.53178054"/>
    <n v="0.103188557"/>
    <n v="40"/>
    <n v="1530000"/>
    <n v="345000"/>
    <n v="0"/>
    <n v="1875000"/>
    <n v="1880626.997"/>
    <n v="1884173.5689999999"/>
  </r>
  <r>
    <s v="Wed May 10 22:36:23 CEST 2023"/>
    <n v="175"/>
    <n v="40"/>
    <n v="150"/>
    <n v="0.5"/>
    <n v="0.9"/>
    <s v="false"/>
    <s v="false"/>
    <n v="1000"/>
    <s v="WeeMag_75_2m_Medium_Low.txt"/>
    <x v="2"/>
    <x v="1"/>
    <x v="0"/>
    <n v="34"/>
    <n v="20"/>
    <n v="0.5"/>
    <n v="34.837659389999999"/>
    <n v="8.6076498000000001E-2"/>
    <n v="49"/>
    <n v="1590000"/>
    <n v="264000"/>
    <n v="0"/>
    <n v="1854000"/>
    <n v="1872482.4080000001"/>
    <n v="1876506.959"/>
  </r>
  <r>
    <s v="Wed May 10 22:38:55 CEST 2023"/>
    <n v="151"/>
    <n v="40"/>
    <n v="150"/>
    <n v="0.5"/>
    <n v="0.9"/>
    <s v="false"/>
    <s v="false"/>
    <n v="1000"/>
    <s v="WeeMag_75_2m_Medium_Low.txt"/>
    <x v="2"/>
    <x v="1"/>
    <x v="0"/>
    <n v="34"/>
    <n v="20"/>
    <n v="0.5"/>
    <n v="34.991247520000002"/>
    <n v="8.7724205E-2"/>
    <n v="37"/>
    <n v="1470000"/>
    <n v="348000"/>
    <n v="0"/>
    <n v="1818000"/>
    <n v="1839175.277"/>
    <n v="1848905.108"/>
  </r>
  <r>
    <s v="Wed May 10 22:41:38 CEST 2023"/>
    <n v="163"/>
    <n v="40"/>
    <n v="150"/>
    <n v="0.5"/>
    <n v="0.9"/>
    <s v="false"/>
    <s v="false"/>
    <n v="1000"/>
    <s v="WeeMag_75_2m_Medium_Low.txt"/>
    <x v="2"/>
    <x v="1"/>
    <x v="0"/>
    <n v="34"/>
    <n v="20"/>
    <n v="0.5"/>
    <n v="34.8487717"/>
    <n v="0.10303296100000001"/>
    <n v="42"/>
    <n v="1530000"/>
    <n v="321000"/>
    <n v="0"/>
    <n v="1851000"/>
    <n v="1868537.3929999999"/>
    <n v="1874070.6780000001"/>
  </r>
  <r>
    <s v="Wed May 10 22:44:06 CEST 2023"/>
    <n v="147"/>
    <n v="40"/>
    <n v="150"/>
    <n v="0.5"/>
    <n v="0.9"/>
    <s v="false"/>
    <s v="false"/>
    <n v="1000"/>
    <s v="WeeMag_75_2m_Medium_Low.txt"/>
    <x v="2"/>
    <x v="1"/>
    <x v="0"/>
    <n v="34"/>
    <n v="20"/>
    <n v="0.5"/>
    <n v="34.683649719999998"/>
    <n v="5.7526398999999999E-2"/>
    <n v="37"/>
    <n v="1500000"/>
    <n v="369000"/>
    <n v="0"/>
    <n v="1869000"/>
    <n v="1880221.713"/>
    <n v="1884112.932"/>
  </r>
  <r>
    <s v="Wed May 10 22:46:52 CEST 2023"/>
    <n v="165"/>
    <n v="40"/>
    <n v="150"/>
    <n v="0.5"/>
    <n v="0.9"/>
    <s v="false"/>
    <s v="false"/>
    <n v="1000"/>
    <s v="WeeMag_75_2m_Medium_Low.txt"/>
    <x v="2"/>
    <x v="1"/>
    <x v="0"/>
    <n v="34"/>
    <n v="20"/>
    <n v="0.5"/>
    <n v="34.171980349999998"/>
    <n v="0.109542943"/>
    <n v="42"/>
    <n v="1560000"/>
    <n v="324000"/>
    <n v="0"/>
    <n v="1884000"/>
    <n v="1884038.1159999999"/>
    <n v="1884964.075"/>
  </r>
  <r>
    <s v="Wed May 10 22:49:23 CEST 2023"/>
    <n v="151"/>
    <n v="40"/>
    <n v="150"/>
    <n v="0.5"/>
    <n v="0.9"/>
    <s v="false"/>
    <s v="false"/>
    <n v="1000"/>
    <s v="WeeMag_75_2m_Medium_Low.txt"/>
    <x v="2"/>
    <x v="1"/>
    <x v="0"/>
    <n v="34"/>
    <n v="20"/>
    <n v="0.5"/>
    <n v="34.5479354"/>
    <n v="0.13494266999999999"/>
    <n v="39"/>
    <n v="1500000"/>
    <n v="348000"/>
    <n v="0"/>
    <n v="1848000"/>
    <n v="1853150.83"/>
    <n v="1857599.152"/>
  </r>
  <r>
    <s v="Wed May 10 22:52:08 CEST 2023"/>
    <n v="165"/>
    <n v="40"/>
    <n v="150"/>
    <n v="0.5"/>
    <n v="0.9"/>
    <s v="false"/>
    <s v="false"/>
    <n v="1000"/>
    <s v="WeeMag_75_2m_Medium_Low.txt"/>
    <x v="2"/>
    <x v="1"/>
    <x v="0"/>
    <n v="34"/>
    <n v="20"/>
    <n v="0.5"/>
    <n v="34.602844589999997"/>
    <n v="6.4647518000000001E-2"/>
    <n v="43"/>
    <n v="1530000"/>
    <n v="315000"/>
    <n v="0"/>
    <n v="1845000"/>
    <n v="1854402.0179999999"/>
    <n v="1856600.568"/>
  </r>
  <r>
    <s v="Wed May 10 22:54:27 CEST 2023"/>
    <n v="138"/>
    <n v="40"/>
    <n v="150"/>
    <n v="0.5"/>
    <n v="0.9"/>
    <s v="false"/>
    <s v="false"/>
    <n v="1000"/>
    <s v="WeeMag_75_2m_Medium_Low.txt"/>
    <x v="2"/>
    <x v="1"/>
    <x v="0"/>
    <n v="34"/>
    <n v="20"/>
    <n v="0.5"/>
    <n v="34.933532929999998"/>
    <n v="0.10676527800000001"/>
    <n v="32"/>
    <n v="1440000"/>
    <n v="399000"/>
    <n v="0"/>
    <n v="1839000"/>
    <n v="1859624.4310000001"/>
    <n v="1866727.6569999999"/>
  </r>
  <r>
    <s v="Wed May 10 22:57:19 CEST 2023"/>
    <n v="171"/>
    <n v="40"/>
    <n v="150"/>
    <n v="0.5"/>
    <n v="0.9"/>
    <s v="false"/>
    <s v="false"/>
    <n v="1000"/>
    <s v="WeeMag_75_2m_Medium_Low.txt"/>
    <x v="2"/>
    <x v="1"/>
    <x v="0"/>
    <n v="34"/>
    <n v="20"/>
    <n v="0.5"/>
    <n v="34.111000580000002"/>
    <n v="6.7315689999999997E-2"/>
    <n v="48"/>
    <n v="1590000"/>
    <n v="285000"/>
    <n v="0"/>
    <n v="1875000"/>
    <n v="1876377.952"/>
    <n v="1875399.6910000001"/>
  </r>
  <r>
    <s v="Wed May 10 22:59:59 CEST 2023"/>
    <n v="160"/>
    <n v="40"/>
    <n v="150"/>
    <n v="0.5"/>
    <n v="0.9"/>
    <s v="false"/>
    <s v="false"/>
    <n v="1000"/>
    <s v="WeeMag_75_2m_Medium_Low.txt"/>
    <x v="2"/>
    <x v="1"/>
    <x v="0"/>
    <n v="34"/>
    <n v="20"/>
    <n v="0.5"/>
    <n v="34.549080050000001"/>
    <n v="8.3790196999999997E-2"/>
    <n v="40"/>
    <n v="1500000"/>
    <n v="339000"/>
    <n v="0"/>
    <n v="1839000"/>
    <n v="1844414.077"/>
    <n v="1848592.355"/>
  </r>
  <r>
    <s v="Wed May 10 23:02:42 CEST 2023"/>
    <n v="162"/>
    <n v="40"/>
    <n v="150"/>
    <n v="0.5"/>
    <n v="0.9"/>
    <s v="false"/>
    <s v="false"/>
    <n v="1000"/>
    <s v="WeeMag_75_2m_Medium_Low.txt"/>
    <x v="2"/>
    <x v="1"/>
    <x v="0"/>
    <n v="34"/>
    <n v="20"/>
    <n v="0.5"/>
    <n v="35.036224070000003"/>
    <n v="9.3072041999999994E-2"/>
    <n v="41"/>
    <n v="1500000"/>
    <n v="324000"/>
    <n v="0"/>
    <n v="1824000"/>
    <n v="1846112.6810000001"/>
    <n v="1857884.7549999999"/>
  </r>
  <r>
    <s v="Wed May 10 23:05:33 CEST 2023"/>
    <n v="170"/>
    <n v="40"/>
    <n v="150"/>
    <n v="0.5"/>
    <n v="0.9"/>
    <s v="false"/>
    <s v="false"/>
    <n v="1000"/>
    <s v="WeeMag_75_2m_Medium_Low.txt"/>
    <x v="2"/>
    <x v="1"/>
    <x v="0"/>
    <n v="34"/>
    <n v="20"/>
    <n v="0.5"/>
    <n v="34.61937271"/>
    <n v="9.4059290000000004E-2"/>
    <n v="45"/>
    <n v="1560000"/>
    <n v="291000"/>
    <n v="0"/>
    <n v="1851000"/>
    <n v="1858390.9129999999"/>
    <n v="1863285.213"/>
  </r>
  <r>
    <s v="Wed May 10 23:08:22 CEST 2023"/>
    <n v="168"/>
    <n v="40"/>
    <n v="150"/>
    <n v="0.5"/>
    <n v="0.9"/>
    <s v="false"/>
    <s v="false"/>
    <n v="1000"/>
    <s v="WeeMag_75_2m_Medium_Low.txt"/>
    <x v="2"/>
    <x v="1"/>
    <x v="0"/>
    <n v="34"/>
    <n v="20"/>
    <n v="0.5"/>
    <n v="34.497931379999997"/>
    <n v="7.8540078999999999E-2"/>
    <n v="46"/>
    <n v="1560000"/>
    <n v="291000"/>
    <n v="0"/>
    <n v="1851000"/>
    <n v="1860035.46"/>
    <n v="1858939.946"/>
  </r>
  <r>
    <s v="Wed May 10 23:11:05 CEST 2023"/>
    <n v="162"/>
    <n v="40"/>
    <n v="150"/>
    <n v="0.5"/>
    <n v="0.9"/>
    <s v="false"/>
    <s v="false"/>
    <n v="1000"/>
    <s v="WeeMag_75_2m_Medium_Low.txt"/>
    <x v="2"/>
    <x v="1"/>
    <x v="0"/>
    <n v="34"/>
    <n v="20"/>
    <n v="0.5"/>
    <n v="34.659015240000002"/>
    <n v="9.6136722999999993E-2"/>
    <n v="40"/>
    <n v="1500000"/>
    <n v="324000"/>
    <n v="0"/>
    <n v="1824000"/>
    <n v="1833063.1880000001"/>
    <n v="1837705.28"/>
  </r>
  <r>
    <s v="Wed May 10 23:13:36 CEST 2023"/>
    <n v="151"/>
    <n v="40"/>
    <n v="150"/>
    <n v="0.5"/>
    <n v="0.9"/>
    <s v="false"/>
    <s v="false"/>
    <n v="1000"/>
    <s v="WeeMag_75_2m_Medium_Low.txt"/>
    <x v="2"/>
    <x v="1"/>
    <x v="0"/>
    <n v="34"/>
    <n v="20"/>
    <n v="0.5"/>
    <n v="34.77250334"/>
    <n v="8.8135726999999997E-2"/>
    <n v="41"/>
    <n v="1530000"/>
    <n v="339000"/>
    <n v="0"/>
    <n v="1869000"/>
    <n v="1885245.8910000001"/>
    <n v="1888296.662"/>
  </r>
  <r>
    <s v="Wed May 10 23:16:06 CEST 2023"/>
    <n v="149"/>
    <n v="40"/>
    <n v="150"/>
    <n v="0.5"/>
    <n v="0.9"/>
    <s v="false"/>
    <s v="false"/>
    <n v="1000"/>
    <s v="WeeMag_75_2m_Medium_Low.txt"/>
    <x v="2"/>
    <x v="1"/>
    <x v="0"/>
    <n v="34"/>
    <n v="20"/>
    <n v="0.5"/>
    <n v="35.035920160000003"/>
    <n v="8.9416367999999996E-2"/>
    <n v="40"/>
    <n v="1500000"/>
    <n v="342000"/>
    <n v="0"/>
    <n v="1842000"/>
    <n v="1870807.392"/>
    <n v="1876199.075"/>
  </r>
  <r>
    <s v="Fri May 12 12:36:43 CEST 2023"/>
    <n v="218"/>
    <n v="40"/>
    <n v="150"/>
    <n v="0.5"/>
    <n v="0.9"/>
    <s v="false"/>
    <s v="false"/>
    <n v="1000"/>
    <s v="WeeMag_75_2m_Medium_Medium.txt"/>
    <x v="2"/>
    <x v="1"/>
    <x v="1"/>
    <n v="34"/>
    <n v="20"/>
    <n v="0.5"/>
    <n v="35.160086370000002"/>
    <n v="8.3145885000000003E-2"/>
    <n v="38"/>
    <n v="1530000"/>
    <n v="366000"/>
    <n v="0"/>
    <n v="1896000"/>
    <n v="1927504.6"/>
    <n v="1940145.9779999999"/>
  </r>
  <r>
    <s v="Fri May 12 12:40:25 CEST 2023"/>
    <n v="221"/>
    <n v="40"/>
    <n v="150"/>
    <n v="0.5"/>
    <n v="0.9"/>
    <s v="false"/>
    <s v="false"/>
    <n v="1000"/>
    <s v="WeeMag_75_2m_Medium_Medium.txt"/>
    <x v="2"/>
    <x v="1"/>
    <x v="1"/>
    <n v="34"/>
    <n v="20"/>
    <n v="0.5"/>
    <n v="34.904025959999998"/>
    <n v="0.103626342"/>
    <n v="44"/>
    <n v="1590000"/>
    <n v="321000"/>
    <n v="0"/>
    <n v="1911000"/>
    <n v="1930071.9369999999"/>
    <n v="1938020.5789999999"/>
  </r>
  <r>
    <s v="Fri May 12 12:44:30 CEST 2023"/>
    <n v="244"/>
    <n v="40"/>
    <n v="150"/>
    <n v="0.5"/>
    <n v="0.9"/>
    <s v="false"/>
    <s v="false"/>
    <n v="1000"/>
    <s v="WeeMag_75_2m_Medium_Medium.txt"/>
    <x v="2"/>
    <x v="1"/>
    <x v="1"/>
    <n v="34"/>
    <n v="20"/>
    <n v="0.5"/>
    <n v="34.636658619999999"/>
    <n v="0.10015728"/>
    <n v="43"/>
    <n v="1590000"/>
    <n v="324000"/>
    <n v="0"/>
    <n v="1914000"/>
    <n v="1925623.564"/>
    <n v="1927422.3119999999"/>
  </r>
  <r>
    <s v="Fri May 12 12:48:43 CEST 2023"/>
    <n v="253"/>
    <n v="40"/>
    <n v="150"/>
    <n v="0.5"/>
    <n v="0.9"/>
    <s v="false"/>
    <s v="false"/>
    <n v="1000"/>
    <s v="WeeMag_75_2m_Medium_Medium.txt"/>
    <x v="2"/>
    <x v="1"/>
    <x v="1"/>
    <n v="34"/>
    <n v="20"/>
    <n v="0.5"/>
    <n v="34.681121099999999"/>
    <n v="0.12915027400000001"/>
    <n v="43"/>
    <n v="1590000"/>
    <n v="330000"/>
    <n v="0"/>
    <n v="1920000"/>
    <n v="1926199.8570000001"/>
    <n v="1935410.689"/>
  </r>
  <r>
    <s v="Fri May 12 12:51:39 CEST 2023"/>
    <n v="176"/>
    <n v="40"/>
    <n v="150"/>
    <n v="0.5"/>
    <n v="0.9"/>
    <s v="false"/>
    <s v="false"/>
    <n v="1000"/>
    <s v="WeeMag_75_2m_Medium_Medium.txt"/>
    <x v="2"/>
    <x v="1"/>
    <x v="1"/>
    <n v="34"/>
    <n v="20"/>
    <n v="0.5"/>
    <n v="34.898634299999998"/>
    <n v="7.0498968999999995E-2"/>
    <n v="46"/>
    <n v="1620000"/>
    <n v="300000"/>
    <n v="0"/>
    <n v="1920000"/>
    <n v="1946014.388"/>
    <n v="1946824.9779999999"/>
  </r>
  <r>
    <s v="Fri May 12 12:55:23 CEST 2023"/>
    <n v="223"/>
    <n v="40"/>
    <n v="150"/>
    <n v="0.5"/>
    <n v="0.9"/>
    <s v="false"/>
    <s v="false"/>
    <n v="1000"/>
    <s v="WeeMag_75_2m_Medium_Medium.txt"/>
    <x v="2"/>
    <x v="1"/>
    <x v="1"/>
    <n v="34"/>
    <n v="20"/>
    <n v="0.5"/>
    <n v="34.624834249999999"/>
    <n v="8.1425367999999998E-2"/>
    <n v="44"/>
    <n v="1620000"/>
    <n v="312000"/>
    <n v="0"/>
    <n v="1932000"/>
    <n v="1942524.443"/>
    <n v="1945049.953"/>
  </r>
  <r>
    <s v="Fri May 12 12:59:58 CEST 2023"/>
    <n v="275"/>
    <n v="40"/>
    <n v="150"/>
    <n v="0.5"/>
    <n v="0.9"/>
    <s v="false"/>
    <s v="false"/>
    <n v="1000"/>
    <s v="WeeMag_75_2m_Medium_Medium.txt"/>
    <x v="2"/>
    <x v="1"/>
    <x v="1"/>
    <n v="34"/>
    <n v="20"/>
    <n v="0.5"/>
    <n v="34.43100535"/>
    <n v="7.0246238000000003E-2"/>
    <n v="47"/>
    <n v="1620000"/>
    <n v="318000"/>
    <n v="0"/>
    <n v="1938000"/>
    <n v="1940755.855"/>
    <n v="1944228.612"/>
  </r>
  <r>
    <s v="Fri May 12 13:04:31 CEST 2023"/>
    <n v="273"/>
    <n v="40"/>
    <n v="150"/>
    <n v="0.5"/>
    <n v="0.9"/>
    <s v="false"/>
    <s v="false"/>
    <n v="1000"/>
    <s v="WeeMag_75_2m_Medium_Medium.txt"/>
    <x v="2"/>
    <x v="1"/>
    <x v="1"/>
    <n v="34"/>
    <n v="20"/>
    <n v="0.5"/>
    <n v="34.53795813"/>
    <n v="9.5884651000000001E-2"/>
    <n v="46"/>
    <n v="1620000"/>
    <n v="300000"/>
    <n v="0"/>
    <n v="1920000"/>
    <n v="1925473.3319999999"/>
    <n v="1929613.2520000001"/>
  </r>
  <r>
    <s v="Fri May 12 13:08:54 CEST 2023"/>
    <n v="262"/>
    <n v="40"/>
    <n v="150"/>
    <n v="0.5"/>
    <n v="0.9"/>
    <s v="false"/>
    <s v="false"/>
    <n v="1000"/>
    <s v="WeeMag_75_2m_Medium_Medium.txt"/>
    <x v="2"/>
    <x v="1"/>
    <x v="1"/>
    <n v="34"/>
    <n v="20"/>
    <n v="0.5"/>
    <n v="34.991409230000002"/>
    <n v="0.15366760400000001"/>
    <n v="43"/>
    <n v="1590000"/>
    <n v="330000"/>
    <n v="0"/>
    <n v="1920000"/>
    <n v="1943388.2390000001"/>
    <n v="1952649.7080000001"/>
  </r>
  <r>
    <s v="Fri May 12 13:13:14 CEST 2023"/>
    <n v="258"/>
    <n v="40"/>
    <n v="150"/>
    <n v="0.5"/>
    <n v="0.9"/>
    <s v="false"/>
    <s v="false"/>
    <n v="1000"/>
    <s v="WeeMag_75_2m_Medium_Medium.txt"/>
    <x v="2"/>
    <x v="1"/>
    <x v="1"/>
    <n v="34"/>
    <n v="20"/>
    <n v="0.5"/>
    <n v="34.539794059999998"/>
    <n v="9.0750892999999999E-2"/>
    <n v="42"/>
    <n v="1590000"/>
    <n v="315000"/>
    <n v="0"/>
    <n v="1905000"/>
    <n v="1910179.23"/>
    <n v="1914603.3629999999"/>
  </r>
  <r>
    <s v="Fri May 12 13:17:35 CEST 2023"/>
    <n v="261"/>
    <n v="40"/>
    <n v="150"/>
    <n v="0.5"/>
    <n v="0.9"/>
    <s v="false"/>
    <s v="false"/>
    <n v="1000"/>
    <s v="WeeMag_75_2m_Medium_Medium.txt"/>
    <x v="2"/>
    <x v="1"/>
    <x v="1"/>
    <n v="34"/>
    <n v="20"/>
    <n v="0.5"/>
    <n v="34.690220910000001"/>
    <n v="0.107358962"/>
    <n v="40"/>
    <n v="1560000"/>
    <n v="327000"/>
    <n v="0"/>
    <n v="1887000"/>
    <n v="1902204.01"/>
    <n v="1902553.219"/>
  </r>
  <r>
    <s v="Fri May 12 13:21:56 CEST 2023"/>
    <n v="261"/>
    <n v="40"/>
    <n v="150"/>
    <n v="0.5"/>
    <n v="0.9"/>
    <s v="false"/>
    <s v="false"/>
    <n v="1000"/>
    <s v="WeeMag_75_2m_Medium_Medium.txt"/>
    <x v="2"/>
    <x v="1"/>
    <x v="1"/>
    <n v="34"/>
    <n v="20"/>
    <n v="0.5"/>
    <n v="34.737030689999997"/>
    <n v="0.13600648100000001"/>
    <n v="41"/>
    <n v="1590000"/>
    <n v="360000"/>
    <n v="0"/>
    <n v="1950000"/>
    <n v="1961814.4709999999"/>
    <n v="1968326.432"/>
  </r>
  <r>
    <s v="Fri May 12 13:26:18 CEST 2023"/>
    <n v="261"/>
    <n v="40"/>
    <n v="150"/>
    <n v="0.5"/>
    <n v="0.9"/>
    <s v="false"/>
    <s v="false"/>
    <n v="1000"/>
    <s v="WeeMag_75_2m_Medium_Medium.txt"/>
    <x v="2"/>
    <x v="1"/>
    <x v="1"/>
    <n v="34"/>
    <n v="20"/>
    <n v="0.5"/>
    <n v="34.680956559999998"/>
    <n v="0.10141096400000001"/>
    <n v="43"/>
    <n v="1590000"/>
    <n v="315000"/>
    <n v="0"/>
    <n v="1905000"/>
    <n v="1914084.226"/>
    <n v="1920282.906"/>
  </r>
  <r>
    <s v="Fri May 12 13:30:26 CEST 2023"/>
    <n v="248"/>
    <n v="40"/>
    <n v="150"/>
    <n v="0.5"/>
    <n v="0.9"/>
    <s v="false"/>
    <s v="false"/>
    <n v="1000"/>
    <s v="WeeMag_75_2m_Medium_Medium.txt"/>
    <x v="2"/>
    <x v="1"/>
    <x v="1"/>
    <n v="34"/>
    <n v="20"/>
    <n v="0.5"/>
    <n v="34.994774980000003"/>
    <n v="9.6122792999999998E-2"/>
    <n v="38"/>
    <n v="1560000"/>
    <n v="351000"/>
    <n v="0"/>
    <n v="1911000"/>
    <n v="1931483.5490000001"/>
    <n v="1943717.6850000001"/>
  </r>
  <r>
    <s v="Fri May 12 13:34:05 CEST 2023"/>
    <n v="219"/>
    <n v="40"/>
    <n v="150"/>
    <n v="0.5"/>
    <n v="0.9"/>
    <s v="false"/>
    <s v="false"/>
    <n v="1000"/>
    <s v="WeeMag_75_2m_Medium_Medium.txt"/>
    <x v="2"/>
    <x v="1"/>
    <x v="1"/>
    <n v="34"/>
    <n v="20"/>
    <n v="0.5"/>
    <n v="34.680729159999999"/>
    <n v="0.13687937999999999"/>
    <n v="45"/>
    <n v="1590000"/>
    <n v="306000"/>
    <n v="0"/>
    <n v="1896000"/>
    <n v="1903991.257"/>
    <n v="1911200.547"/>
  </r>
  <r>
    <s v="Fri May 12 13:37:04 CEST 2023"/>
    <n v="178"/>
    <n v="40"/>
    <n v="150"/>
    <n v="0.5"/>
    <n v="0.9"/>
    <s v="false"/>
    <s v="false"/>
    <n v="1000"/>
    <s v="WeeMag_75_2m_Medium_Medium.txt"/>
    <x v="2"/>
    <x v="1"/>
    <x v="1"/>
    <n v="34"/>
    <n v="20"/>
    <n v="0.5"/>
    <n v="34.443213229999998"/>
    <n v="7.8110565000000007E-2"/>
    <n v="44"/>
    <n v="1620000"/>
    <n v="318000"/>
    <n v="0"/>
    <n v="1938000"/>
    <n v="1941426.0419999999"/>
    <n v="1944586.45"/>
  </r>
  <r>
    <s v="Fri May 12 13:39:49 CEST 2023"/>
    <n v="164"/>
    <n v="40"/>
    <n v="150"/>
    <n v="0.5"/>
    <n v="0.9"/>
    <s v="false"/>
    <s v="false"/>
    <n v="1000"/>
    <s v="WeeMag_75_2m_Medium_Medium.txt"/>
    <x v="2"/>
    <x v="1"/>
    <x v="1"/>
    <n v="34"/>
    <n v="20"/>
    <n v="0.5"/>
    <n v="34.588425039999997"/>
    <n v="0.129977065"/>
    <n v="44"/>
    <n v="1620000"/>
    <n v="327000"/>
    <n v="0"/>
    <n v="1947000"/>
    <n v="1953281.825"/>
    <n v="1958663.2720000001"/>
  </r>
  <r>
    <s v="Fri May 12 13:42:36 CEST 2023"/>
    <n v="166"/>
    <n v="40"/>
    <n v="150"/>
    <n v="0.5"/>
    <n v="0.9"/>
    <s v="false"/>
    <s v="false"/>
    <n v="1000"/>
    <s v="WeeMag_75_2m_Medium_Medium.txt"/>
    <x v="2"/>
    <x v="1"/>
    <x v="1"/>
    <n v="34"/>
    <n v="20"/>
    <n v="0.5"/>
    <n v="34.853658529999997"/>
    <n v="9.8172888999999999E-2"/>
    <n v="42"/>
    <n v="1590000"/>
    <n v="324000"/>
    <n v="0"/>
    <n v="1914000"/>
    <n v="1928683.8019999999"/>
    <n v="1938131.3970000001"/>
  </r>
  <r>
    <s v="Fri May 12 13:45:17 CEST 2023"/>
    <n v="161"/>
    <n v="40"/>
    <n v="150"/>
    <n v="0.5"/>
    <n v="0.9"/>
    <s v="false"/>
    <s v="false"/>
    <n v="1000"/>
    <s v="WeeMag_75_2m_Medium_Medium.txt"/>
    <x v="2"/>
    <x v="1"/>
    <x v="1"/>
    <n v="34"/>
    <n v="20"/>
    <n v="0.5"/>
    <n v="34.519076560000002"/>
    <n v="6.9261327999999997E-2"/>
    <n v="42"/>
    <n v="1590000"/>
    <n v="327000"/>
    <n v="0"/>
    <n v="1917000"/>
    <n v="1922101.8670000001"/>
    <n v="1925936.287"/>
  </r>
  <r>
    <s v="Fri May 12 13:48:14 CEST 2023"/>
    <n v="176"/>
    <n v="40"/>
    <n v="150"/>
    <n v="0.5"/>
    <n v="0.9"/>
    <s v="false"/>
    <s v="false"/>
    <n v="1000"/>
    <s v="WeeMag_75_2m_Medium_Medium.txt"/>
    <x v="2"/>
    <x v="1"/>
    <x v="1"/>
    <n v="34"/>
    <n v="20"/>
    <n v="0.5"/>
    <n v="34.731520969999998"/>
    <n v="8.6368744999999997E-2"/>
    <n v="45"/>
    <n v="1620000"/>
    <n v="315000"/>
    <n v="0"/>
    <n v="1935000"/>
    <n v="1947049.6089999999"/>
    <n v="1952914.5830000001"/>
  </r>
  <r>
    <s v="Fri May 12 13:51:19 CEST 2023"/>
    <n v="184"/>
    <n v="40"/>
    <n v="150"/>
    <n v="0.5"/>
    <n v="0.9"/>
    <s v="false"/>
    <s v="false"/>
    <n v="1000"/>
    <s v="WeeMag_75_2m_Medium_High.txt"/>
    <x v="2"/>
    <x v="1"/>
    <x v="2"/>
    <n v="34"/>
    <n v="20"/>
    <n v="0.5"/>
    <n v="34.779073779999997"/>
    <n v="9.4679091000000007E-2"/>
    <n v="49"/>
    <n v="1770000"/>
    <n v="309000"/>
    <n v="0"/>
    <n v="2079000"/>
    <n v="2094932.199"/>
    <n v="2100831.5120000001"/>
  </r>
  <r>
    <s v="Fri May 12 13:54:14 CEST 2023"/>
    <n v="174"/>
    <n v="40"/>
    <n v="150"/>
    <n v="0.5"/>
    <n v="0.9"/>
    <s v="false"/>
    <s v="false"/>
    <n v="1000"/>
    <s v="WeeMag_75_2m_Medium_High.txt"/>
    <x v="2"/>
    <x v="1"/>
    <x v="2"/>
    <n v="34"/>
    <n v="20"/>
    <n v="0.5"/>
    <n v="34.50585718"/>
    <n v="9.9125912999999996E-2"/>
    <n v="41"/>
    <n v="1710000"/>
    <n v="381000"/>
    <n v="0"/>
    <n v="2091000"/>
    <n v="2095626.8570000001"/>
    <n v="2100257.2510000002"/>
  </r>
  <r>
    <s v="Fri May 12 13:57:02 CEST 2023"/>
    <n v="167"/>
    <n v="40"/>
    <n v="150"/>
    <n v="0.5"/>
    <n v="0.9"/>
    <s v="false"/>
    <s v="false"/>
    <n v="1000"/>
    <s v="WeeMag_75_2m_Medium_High.txt"/>
    <x v="2"/>
    <x v="1"/>
    <x v="2"/>
    <n v="34"/>
    <n v="20"/>
    <n v="0.5"/>
    <n v="34.576479190000001"/>
    <n v="0.10986924300000001"/>
    <n v="38"/>
    <n v="1710000"/>
    <n v="414000"/>
    <n v="0"/>
    <n v="2124000"/>
    <n v="2131830.906"/>
    <n v="2136212.2009999999"/>
  </r>
  <r>
    <s v="Fri May 12 14:00:25 CEST 2023"/>
    <n v="203"/>
    <n v="40"/>
    <n v="150"/>
    <n v="0.5"/>
    <n v="0.9"/>
    <s v="false"/>
    <s v="false"/>
    <n v="1000"/>
    <s v="WeeMag_75_2m_Medium_High.txt"/>
    <x v="2"/>
    <x v="1"/>
    <x v="2"/>
    <n v="34"/>
    <n v="20"/>
    <n v="0.5"/>
    <n v="34.698186319999998"/>
    <n v="8.2048609999999994E-2"/>
    <n v="53"/>
    <n v="1800000"/>
    <n v="282000"/>
    <n v="0"/>
    <n v="2082000"/>
    <n v="2097192.4010000001"/>
    <n v="2099558.8289999999"/>
  </r>
  <r>
    <s v="Fri May 12 14:03:38 CEST 2023"/>
    <n v="192"/>
    <n v="40"/>
    <n v="150"/>
    <n v="0.5"/>
    <n v="0.9"/>
    <s v="false"/>
    <s v="false"/>
    <n v="1000"/>
    <s v="WeeMag_75_2m_Medium_High.txt"/>
    <x v="2"/>
    <x v="1"/>
    <x v="2"/>
    <n v="34"/>
    <n v="20"/>
    <n v="0.5"/>
    <n v="34.69598379"/>
    <n v="0.125717734"/>
    <n v="49"/>
    <n v="1770000"/>
    <n v="315000"/>
    <n v="0"/>
    <n v="2085000"/>
    <n v="2094824.334"/>
    <n v="2102473.3620000002"/>
  </r>
  <r>
    <s v="Fri May 12 14:06:52 CEST 2023"/>
    <n v="193"/>
    <n v="40"/>
    <n v="150"/>
    <n v="0.5"/>
    <n v="0.9"/>
    <s v="false"/>
    <s v="false"/>
    <n v="1000"/>
    <s v="WeeMag_75_2m_Medium_High.txt"/>
    <x v="2"/>
    <x v="1"/>
    <x v="2"/>
    <n v="34"/>
    <n v="20"/>
    <n v="0.5"/>
    <n v="34.983116080000002"/>
    <n v="0.15587916499999999"/>
    <n v="42"/>
    <n v="1710000"/>
    <n v="375000"/>
    <n v="0"/>
    <n v="2085000"/>
    <n v="2101692.0649999999"/>
    <n v="2119864.852"/>
  </r>
  <r>
    <s v="Fri May 12 14:11:46 CEST 2023"/>
    <n v="293"/>
    <n v="40"/>
    <n v="150"/>
    <n v="0.5"/>
    <n v="0.9"/>
    <s v="false"/>
    <s v="false"/>
    <n v="1000"/>
    <s v="WeeMag_75_2m_Medium_High.txt"/>
    <x v="2"/>
    <x v="1"/>
    <x v="2"/>
    <n v="34"/>
    <n v="20"/>
    <n v="0.5"/>
    <n v="34.636882450000002"/>
    <n v="5.3110930000000001E-2"/>
    <n v="46"/>
    <n v="1740000"/>
    <n v="354000"/>
    <n v="0"/>
    <n v="2094000"/>
    <n v="2105321.52"/>
    <n v="2108694.926"/>
  </r>
  <r>
    <s v="Fri May 12 14:16:24 CEST 2023"/>
    <n v="278"/>
    <n v="40"/>
    <n v="150"/>
    <n v="0.5"/>
    <n v="0.9"/>
    <s v="false"/>
    <s v="false"/>
    <n v="1000"/>
    <s v="WeeMag_75_2m_Medium_High.txt"/>
    <x v="2"/>
    <x v="1"/>
    <x v="2"/>
    <n v="34"/>
    <n v="20"/>
    <n v="0.5"/>
    <n v="34.618957039999998"/>
    <n v="0.14980042900000001"/>
    <n v="43"/>
    <n v="1740000"/>
    <n v="357000"/>
    <n v="0"/>
    <n v="2097000"/>
    <n v="2102587.06"/>
    <n v="2110899.2579999999"/>
  </r>
  <r>
    <s v="Fri May 12 14:20:56 CEST 2023"/>
    <n v="271"/>
    <n v="40"/>
    <n v="150"/>
    <n v="0.5"/>
    <n v="0.9"/>
    <s v="false"/>
    <s v="false"/>
    <n v="1000"/>
    <s v="WeeMag_75_2m_Medium_High.txt"/>
    <x v="2"/>
    <x v="1"/>
    <x v="2"/>
    <n v="34"/>
    <n v="20"/>
    <n v="0.5"/>
    <n v="34.87087992"/>
    <n v="0.10298246899999999"/>
    <n v="45"/>
    <n v="1740000"/>
    <n v="369000"/>
    <n v="0"/>
    <n v="2109000"/>
    <n v="2128768.1770000001"/>
    <n v="2136673.577"/>
  </r>
  <r>
    <s v="Fri May 12 14:25:37 CEST 2023"/>
    <n v="281"/>
    <n v="40"/>
    <n v="150"/>
    <n v="0.5"/>
    <n v="0.9"/>
    <s v="false"/>
    <s v="false"/>
    <n v="1000"/>
    <s v="WeeMag_75_2m_Medium_High.txt"/>
    <x v="2"/>
    <x v="1"/>
    <x v="2"/>
    <n v="34"/>
    <n v="20"/>
    <n v="0.5"/>
    <n v="34.761429440000001"/>
    <n v="9.4756840999999994E-2"/>
    <n v="45"/>
    <n v="1740000"/>
    <n v="357000"/>
    <n v="0"/>
    <n v="2097000"/>
    <n v="2108536.395"/>
    <n v="2118034.39"/>
  </r>
  <r>
    <s v="Fri May 12 14:30:14 CEST 2023"/>
    <n v="277"/>
    <n v="40"/>
    <n v="150"/>
    <n v="0.5"/>
    <n v="0.9"/>
    <s v="false"/>
    <s v="false"/>
    <n v="1000"/>
    <s v="WeeMag_75_2m_Medium_High.txt"/>
    <x v="2"/>
    <x v="1"/>
    <x v="2"/>
    <n v="34"/>
    <n v="20"/>
    <n v="0.5"/>
    <n v="34.559346920000003"/>
    <n v="0.107020014"/>
    <n v="42"/>
    <n v="1710000"/>
    <n v="363000"/>
    <n v="0"/>
    <n v="2073000"/>
    <n v="2077609.6229999999"/>
    <n v="2084221.0619999999"/>
  </r>
  <r>
    <s v="Fri May 12 14:34:45 CEST 2023"/>
    <n v="270"/>
    <n v="40"/>
    <n v="150"/>
    <n v="0.5"/>
    <n v="0.9"/>
    <s v="false"/>
    <s v="false"/>
    <n v="1000"/>
    <s v="WeeMag_75_2m_Medium_High.txt"/>
    <x v="2"/>
    <x v="1"/>
    <x v="2"/>
    <n v="34"/>
    <n v="20"/>
    <n v="0.5"/>
    <n v="34.710867450000002"/>
    <n v="0.112137055"/>
    <n v="43"/>
    <n v="1710000"/>
    <n v="369000"/>
    <n v="0"/>
    <n v="2079000"/>
    <n v="2089351.064"/>
    <n v="2097176.2340000002"/>
  </r>
  <r>
    <s v="Fri May 12 14:39:09 CEST 2023"/>
    <n v="263"/>
    <n v="40"/>
    <n v="150"/>
    <n v="0.5"/>
    <n v="0.9"/>
    <s v="false"/>
    <s v="false"/>
    <n v="1000"/>
    <s v="WeeMag_75_2m_Medium_High.txt"/>
    <x v="2"/>
    <x v="1"/>
    <x v="2"/>
    <n v="34"/>
    <n v="20"/>
    <n v="0.5"/>
    <n v="34.699673590000003"/>
    <n v="9.3481179999999997E-2"/>
    <n v="42"/>
    <n v="1710000"/>
    <n v="366000"/>
    <n v="0"/>
    <n v="2076000"/>
    <n v="2088534.811"/>
    <n v="2093582.899"/>
  </r>
  <r>
    <s v="Fri May 12 14:43:46 CEST 2023"/>
    <n v="276"/>
    <n v="40"/>
    <n v="150"/>
    <n v="0.5"/>
    <n v="0.9"/>
    <s v="false"/>
    <s v="false"/>
    <n v="1000"/>
    <s v="WeeMag_75_2m_Medium_High.txt"/>
    <x v="2"/>
    <x v="1"/>
    <x v="2"/>
    <n v="34"/>
    <n v="20"/>
    <n v="0.5"/>
    <n v="34.810826919999997"/>
    <n v="0.12896239900000001"/>
    <n v="42"/>
    <n v="1710000"/>
    <n v="357000"/>
    <n v="0"/>
    <n v="2067000"/>
    <n v="2077859"/>
    <n v="2090510.8840000001"/>
  </r>
  <r>
    <s v="Fri May 12 14:48:32 CEST 2023"/>
    <n v="285"/>
    <n v="40"/>
    <n v="150"/>
    <n v="0.5"/>
    <n v="0.9"/>
    <s v="false"/>
    <s v="false"/>
    <n v="1000"/>
    <s v="WeeMag_75_2m_Medium_High.txt"/>
    <x v="2"/>
    <x v="1"/>
    <x v="2"/>
    <n v="34"/>
    <n v="20"/>
    <n v="0.5"/>
    <n v="34.464583959999999"/>
    <n v="7.8445738000000001E-2"/>
    <n v="49"/>
    <n v="1770000"/>
    <n v="324000"/>
    <n v="0"/>
    <n v="2094000"/>
    <n v="2098932.1510000001"/>
    <n v="2101819.469"/>
  </r>
  <r>
    <s v="Fri May 12 14:53:30 CEST 2023"/>
    <n v="297"/>
    <n v="40"/>
    <n v="150"/>
    <n v="0.5"/>
    <n v="0.9"/>
    <s v="false"/>
    <s v="false"/>
    <n v="1000"/>
    <s v="WeeMag_75_2m_Medium_High.txt"/>
    <x v="2"/>
    <x v="1"/>
    <x v="2"/>
    <n v="34"/>
    <n v="20"/>
    <n v="0.5"/>
    <n v="34.770242529999997"/>
    <n v="0.122674964"/>
    <n v="49"/>
    <n v="1770000"/>
    <n v="312000"/>
    <n v="0"/>
    <n v="2082000"/>
    <n v="2095729.5260000001"/>
    <n v="2103370.165"/>
  </r>
  <r>
    <s v="Fri May 12 14:57:57 CEST 2023"/>
    <n v="266"/>
    <n v="40"/>
    <n v="150"/>
    <n v="0.5"/>
    <n v="0.9"/>
    <s v="false"/>
    <s v="false"/>
    <n v="1000"/>
    <s v="WeeMag_75_2m_Medium_High.txt"/>
    <x v="2"/>
    <x v="1"/>
    <x v="2"/>
    <n v="34"/>
    <n v="20"/>
    <n v="0.5"/>
    <n v="34.893937049999998"/>
    <n v="0.12649142299999999"/>
    <n v="43"/>
    <n v="1710000"/>
    <n v="348000"/>
    <n v="0"/>
    <n v="2058000"/>
    <n v="2073414.34"/>
    <n v="2086453.219"/>
  </r>
  <r>
    <s v="Fri May 12 15:02:05 CEST 2023"/>
    <n v="247"/>
    <n v="40"/>
    <n v="150"/>
    <n v="0.5"/>
    <n v="0.9"/>
    <s v="false"/>
    <s v="false"/>
    <n v="1000"/>
    <s v="WeeMag_75_2m_Medium_High.txt"/>
    <x v="2"/>
    <x v="1"/>
    <x v="2"/>
    <n v="34"/>
    <n v="20"/>
    <n v="0.5"/>
    <n v="34.941623919999998"/>
    <n v="9.1792405999999993E-2"/>
    <n v="40"/>
    <n v="1710000"/>
    <n v="375000"/>
    <n v="0"/>
    <n v="2085000"/>
    <n v="2112619.6439999999"/>
    <n v="2116984.0299999998"/>
  </r>
  <r>
    <s v="Fri May 12 15:06:37 CEST 2023"/>
    <n v="272"/>
    <n v="40"/>
    <n v="150"/>
    <n v="0.5"/>
    <n v="0.9"/>
    <s v="false"/>
    <s v="false"/>
    <n v="1000"/>
    <s v="WeeMag_75_2m_Medium_High.txt"/>
    <x v="2"/>
    <x v="1"/>
    <x v="2"/>
    <n v="34"/>
    <n v="20"/>
    <n v="0.5"/>
    <n v="34.676792020000001"/>
    <n v="8.6051689000000001E-2"/>
    <n v="48"/>
    <n v="1770000"/>
    <n v="324000"/>
    <n v="0"/>
    <n v="2094000"/>
    <n v="2103468.0070000002"/>
    <n v="2110594.3139999998"/>
  </r>
  <r>
    <s v="Fri May 12 15:11:12 CEST 2023"/>
    <n v="274"/>
    <n v="40"/>
    <n v="150"/>
    <n v="0.5"/>
    <n v="0.9"/>
    <s v="false"/>
    <s v="false"/>
    <n v="1000"/>
    <s v="WeeMag_75_2m_Medium_High.txt"/>
    <x v="2"/>
    <x v="1"/>
    <x v="2"/>
    <n v="34"/>
    <n v="20"/>
    <n v="0.5"/>
    <n v="34.97993468"/>
    <n v="8.2659292999999995E-2"/>
    <n v="43"/>
    <n v="1710000"/>
    <n v="366000"/>
    <n v="0"/>
    <n v="2076000"/>
    <n v="2100695.7080000001"/>
    <n v="2110490.0460000001"/>
  </r>
  <r>
    <s v="Mon May 15 17:24:25 CEST 2023"/>
    <n v="151"/>
    <n v="40"/>
    <n v="150"/>
    <n v="0.5"/>
    <n v="0.9"/>
    <s v="false"/>
    <s v="false"/>
    <n v="1000"/>
    <s v="WeeMag_75_2m_High_Low.txt"/>
    <x v="2"/>
    <x v="2"/>
    <x v="0"/>
    <n v="34"/>
    <n v="20"/>
    <n v="0.5"/>
    <n v="34.812131719999996"/>
    <n v="9.8721550000000005E-2"/>
    <n v="43"/>
    <n v="1500000"/>
    <n v="306000"/>
    <n v="0"/>
    <n v="1806000"/>
    <n v="1818651.0090000001"/>
    <n v="1826608.3319999999"/>
  </r>
  <r>
    <s v="Mon May 15 17:27:40 CEST 2023"/>
    <n v="194"/>
    <n v="40"/>
    <n v="150"/>
    <n v="0.5"/>
    <n v="0.9"/>
    <s v="false"/>
    <s v="false"/>
    <n v="1000"/>
    <s v="WeeMag_75_2m_High_Low.txt"/>
    <x v="2"/>
    <x v="2"/>
    <x v="0"/>
    <n v="34"/>
    <n v="20"/>
    <n v="0.5"/>
    <n v="34.905376500000003"/>
    <n v="7.3370448000000005E-2"/>
    <n v="41"/>
    <n v="1530000"/>
    <n v="321000"/>
    <n v="0"/>
    <n v="1851000"/>
    <n v="1873533.2509999999"/>
    <n v="1877250.466"/>
  </r>
  <r>
    <s v="Mon May 15 17:30:54 CEST 2023"/>
    <n v="193"/>
    <n v="40"/>
    <n v="150"/>
    <n v="0.5"/>
    <n v="0.9"/>
    <s v="false"/>
    <s v="false"/>
    <n v="1000"/>
    <s v="WeeMag_75_2m_High_Low.txt"/>
    <x v="2"/>
    <x v="2"/>
    <x v="0"/>
    <n v="34"/>
    <n v="20"/>
    <n v="0.5"/>
    <n v="35.168404090000003"/>
    <n v="0.10677023099999999"/>
    <n v="41"/>
    <n v="1500000"/>
    <n v="327000"/>
    <n v="0"/>
    <n v="1827000"/>
    <n v="1861464.8740000001"/>
    <n v="1870151.595"/>
  </r>
  <r>
    <s v="Mon May 15 17:34:04 CEST 2023"/>
    <n v="189"/>
    <n v="40"/>
    <n v="150"/>
    <n v="0.5"/>
    <n v="0.9"/>
    <s v="false"/>
    <s v="false"/>
    <n v="1000"/>
    <s v="WeeMag_75_2m_High_Low.txt"/>
    <x v="2"/>
    <x v="2"/>
    <x v="0"/>
    <n v="34"/>
    <n v="20"/>
    <n v="0.5"/>
    <n v="34.637515499999999"/>
    <n v="7.6296564999999997E-2"/>
    <n v="47"/>
    <n v="1560000"/>
    <n v="276000"/>
    <n v="0"/>
    <n v="1836000"/>
    <n v="1846839.2830000001"/>
    <n v="1848910.003"/>
  </r>
  <r>
    <s v="Mon May 15 17:37:08 CEST 2023"/>
    <n v="183"/>
    <n v="40"/>
    <n v="150"/>
    <n v="0.5"/>
    <n v="0.9"/>
    <s v="false"/>
    <s v="false"/>
    <n v="1000"/>
    <s v="WeeMag_75_2m_High_Low.txt"/>
    <x v="2"/>
    <x v="2"/>
    <x v="0"/>
    <n v="34"/>
    <n v="20"/>
    <n v="0.5"/>
    <n v="34.565965140000003"/>
    <n v="0.12505638499999999"/>
    <n v="45"/>
    <n v="1560000"/>
    <n v="294000"/>
    <n v="0"/>
    <n v="1854000"/>
    <n v="1859157.622"/>
    <n v="1864274.513"/>
  </r>
  <r>
    <s v="Mon May 15 17:39:50 CEST 2023"/>
    <n v="162"/>
    <n v="40"/>
    <n v="150"/>
    <n v="0.5"/>
    <n v="0.9"/>
    <s v="false"/>
    <s v="false"/>
    <n v="1000"/>
    <s v="WeeMag_75_2m_High_Low.txt"/>
    <x v="2"/>
    <x v="2"/>
    <x v="0"/>
    <n v="34"/>
    <n v="20"/>
    <n v="0.5"/>
    <n v="34.694240649999998"/>
    <n v="0.145240859"/>
    <n v="44"/>
    <n v="1530000"/>
    <n v="315000"/>
    <n v="0"/>
    <n v="1845000"/>
    <n v="1851666.835"/>
    <n v="1860384.6850000001"/>
  </r>
  <r>
    <s v="Mon May 15 17:42:20 CEST 2023"/>
    <n v="149"/>
    <n v="40"/>
    <n v="150"/>
    <n v="0.5"/>
    <n v="0.9"/>
    <s v="false"/>
    <s v="false"/>
    <n v="1000"/>
    <s v="WeeMag_75_2m_High_Low.txt"/>
    <x v="2"/>
    <x v="2"/>
    <x v="0"/>
    <n v="34"/>
    <n v="20"/>
    <n v="0.5"/>
    <n v="34.85684242"/>
    <n v="8.1443757000000006E-2"/>
    <n v="40"/>
    <n v="1530000"/>
    <n v="330000"/>
    <n v="0"/>
    <n v="1860000"/>
    <n v="1886057.7590000001"/>
    <n v="1883625.827"/>
  </r>
  <r>
    <s v="Mon May 15 17:45:35 CEST 2023"/>
    <n v="194"/>
    <n v="40"/>
    <n v="150"/>
    <n v="0.5"/>
    <n v="0.9"/>
    <s v="false"/>
    <s v="false"/>
    <n v="1000"/>
    <s v="WeeMag_75_2m_High_Low.txt"/>
    <x v="2"/>
    <x v="2"/>
    <x v="0"/>
    <n v="34"/>
    <n v="20"/>
    <n v="0.5"/>
    <n v="34.654217129999999"/>
    <n v="0.112952977"/>
    <n v="41"/>
    <n v="1530000"/>
    <n v="342000"/>
    <n v="0"/>
    <n v="1872000"/>
    <n v="1878949.2749999999"/>
    <n v="1885861.87"/>
  </r>
  <r>
    <s v="Mon May 15 17:48:33 CEST 2023"/>
    <n v="177"/>
    <n v="40"/>
    <n v="150"/>
    <n v="0.5"/>
    <n v="0.9"/>
    <s v="false"/>
    <s v="false"/>
    <n v="1000"/>
    <s v="WeeMag_75_2m_High_Low.txt"/>
    <x v="2"/>
    <x v="2"/>
    <x v="0"/>
    <n v="34"/>
    <n v="20"/>
    <n v="0.5"/>
    <n v="34.799160520000001"/>
    <n v="0.13738903499999999"/>
    <n v="37"/>
    <n v="1500000"/>
    <n v="351000"/>
    <n v="0"/>
    <n v="1851000"/>
    <n v="1862491.7379999999"/>
    <n v="1871452.5109999999"/>
  </r>
  <r>
    <s v="Mon May 15 17:51:04 CEST 2023"/>
    <n v="150"/>
    <n v="40"/>
    <n v="150"/>
    <n v="0.5"/>
    <n v="0.9"/>
    <s v="false"/>
    <s v="false"/>
    <n v="1000"/>
    <s v="WeeMag_75_2m_High_Low.txt"/>
    <x v="2"/>
    <x v="2"/>
    <x v="0"/>
    <n v="34"/>
    <n v="20"/>
    <n v="0.5"/>
    <n v="34.549726769999999"/>
    <n v="0.12738398100000001"/>
    <n v="43"/>
    <n v="1530000"/>
    <n v="315000"/>
    <n v="0"/>
    <n v="1845000"/>
    <n v="1848223.7779999999"/>
    <n v="1854646.334"/>
  </r>
  <r>
    <s v="Mon May 15 17:53:50 CEST 2023"/>
    <n v="166"/>
    <n v="40"/>
    <n v="150"/>
    <n v="0.5"/>
    <n v="0.9"/>
    <s v="false"/>
    <s v="false"/>
    <n v="1000"/>
    <s v="WeeMag_75_2m_High_Low.txt"/>
    <x v="2"/>
    <x v="2"/>
    <x v="0"/>
    <n v="34"/>
    <n v="20"/>
    <n v="0.5"/>
    <n v="34.754754149999997"/>
    <n v="9.0031852999999995E-2"/>
    <n v="42"/>
    <n v="1530000"/>
    <n v="321000"/>
    <n v="0"/>
    <n v="1851000"/>
    <n v="1864068.1780000001"/>
    <n v="1869242.72"/>
  </r>
  <r>
    <s v="Mon May 15 17:56:16 CEST 2023"/>
    <n v="145"/>
    <n v="40"/>
    <n v="150"/>
    <n v="0.5"/>
    <n v="0.9"/>
    <s v="false"/>
    <s v="false"/>
    <n v="1000"/>
    <s v="WeeMag_75_2m_High_Low.txt"/>
    <x v="2"/>
    <x v="2"/>
    <x v="0"/>
    <n v="34"/>
    <n v="20"/>
    <n v="0.5"/>
    <n v="34.987659239999999"/>
    <n v="0.15735338400000001"/>
    <n v="36"/>
    <n v="1470000"/>
    <n v="369000"/>
    <n v="0"/>
    <n v="1839000"/>
    <n v="1852818.4369999999"/>
    <n v="1870036.172"/>
  </r>
  <r>
    <s v="Mon May 15 17:58:52 CEST 2023"/>
    <n v="156"/>
    <n v="40"/>
    <n v="150"/>
    <n v="0.5"/>
    <n v="0.9"/>
    <s v="false"/>
    <s v="false"/>
    <n v="1000"/>
    <s v="WeeMag_75_2m_High_Low.txt"/>
    <x v="2"/>
    <x v="2"/>
    <x v="0"/>
    <n v="34"/>
    <n v="20"/>
    <n v="0.5"/>
    <n v="35.018140760000001"/>
    <n v="0.11556606699999999"/>
    <n v="34"/>
    <n v="1440000"/>
    <n v="366000"/>
    <n v="0"/>
    <n v="1806000"/>
    <n v="1827555.0660000001"/>
    <n v="1838389.598"/>
  </r>
  <r>
    <s v="Mon May 15 18:01:35 CEST 2023"/>
    <n v="163"/>
    <n v="40"/>
    <n v="150"/>
    <n v="0.5"/>
    <n v="0.9"/>
    <s v="false"/>
    <s v="false"/>
    <n v="1000"/>
    <s v="WeeMag_75_2m_High_Low.txt"/>
    <x v="2"/>
    <x v="2"/>
    <x v="0"/>
    <n v="34"/>
    <n v="20"/>
    <n v="0.5"/>
    <n v="34.85846737"/>
    <n v="0.13142941299999999"/>
    <n v="41"/>
    <n v="1530000"/>
    <n v="321000"/>
    <n v="0"/>
    <n v="1851000"/>
    <n v="1869528.8130000001"/>
    <n v="1874600.77"/>
  </r>
  <r>
    <s v="Mon May 15 18:04:19 CEST 2023"/>
    <n v="163"/>
    <n v="40"/>
    <n v="150"/>
    <n v="0.5"/>
    <n v="0.9"/>
    <s v="false"/>
    <s v="false"/>
    <n v="1000"/>
    <s v="WeeMag_75_2m_High_Low.txt"/>
    <x v="2"/>
    <x v="2"/>
    <x v="0"/>
    <n v="34"/>
    <n v="20"/>
    <n v="0.5"/>
    <n v="34.822630340000003"/>
    <n v="9.0162786999999994E-2"/>
    <n v="40"/>
    <n v="1500000"/>
    <n v="339000"/>
    <n v="0"/>
    <n v="1839000"/>
    <n v="1853141.9110000001"/>
    <n v="1860530.9569999999"/>
  </r>
  <r>
    <s v="Mon May 15 18:07:08 CEST 2023"/>
    <n v="168"/>
    <n v="40"/>
    <n v="150"/>
    <n v="0.5"/>
    <n v="0.9"/>
    <s v="false"/>
    <s v="false"/>
    <n v="1000"/>
    <s v="WeeMag_75_2m_High_Low.txt"/>
    <x v="2"/>
    <x v="2"/>
    <x v="0"/>
    <n v="34"/>
    <n v="20"/>
    <n v="0.5"/>
    <n v="34.684479709999998"/>
    <n v="0.128136998"/>
    <n v="40"/>
    <n v="1500000"/>
    <n v="324000"/>
    <n v="0"/>
    <n v="1824000"/>
    <n v="1830345.8840000001"/>
    <n v="1838784.892"/>
  </r>
  <r>
    <s v="Mon May 15 18:10:24 CEST 2023"/>
    <n v="196"/>
    <n v="40"/>
    <n v="150"/>
    <n v="0.5"/>
    <n v="0.9"/>
    <s v="false"/>
    <s v="false"/>
    <n v="1000"/>
    <s v="WeeMag_75_2m_High_Low.txt"/>
    <x v="2"/>
    <x v="2"/>
    <x v="0"/>
    <n v="34"/>
    <n v="20"/>
    <n v="0.5"/>
    <n v="34.347636690000002"/>
    <n v="0.101332509"/>
    <n v="44"/>
    <n v="1530000"/>
    <n v="318000"/>
    <n v="0"/>
    <n v="1848000"/>
    <n v="1848925.3859999999"/>
    <n v="1851863.895"/>
  </r>
  <r>
    <s v="Mon May 15 18:13:07 CEST 2023"/>
    <n v="162"/>
    <n v="40"/>
    <n v="150"/>
    <n v="0.5"/>
    <n v="0.9"/>
    <s v="false"/>
    <s v="false"/>
    <n v="1000"/>
    <s v="WeeMag_75_2m_High_Low.txt"/>
    <x v="2"/>
    <x v="2"/>
    <x v="0"/>
    <n v="34"/>
    <n v="20"/>
    <n v="0.5"/>
    <n v="34.953399670000003"/>
    <n v="0.13424038799999999"/>
    <n v="41"/>
    <n v="1500000"/>
    <n v="327000"/>
    <n v="0"/>
    <n v="1827000"/>
    <n v="1841839.682"/>
    <n v="1855731.659"/>
  </r>
  <r>
    <s v="Mon May 15 18:16:02 CEST 2023"/>
    <n v="174"/>
    <n v="40"/>
    <n v="150"/>
    <n v="0.5"/>
    <n v="0.9"/>
    <s v="false"/>
    <s v="false"/>
    <n v="1000"/>
    <s v="WeeMag_75_2m_High_Low.txt"/>
    <x v="2"/>
    <x v="2"/>
    <x v="0"/>
    <n v="34"/>
    <n v="20"/>
    <n v="0.5"/>
    <n v="34.501301570000003"/>
    <n v="9.7073850000000003E-2"/>
    <n v="47"/>
    <n v="1560000"/>
    <n v="279000"/>
    <n v="0"/>
    <n v="1839000"/>
    <n v="1842244.2549999999"/>
    <n v="1846995.618"/>
  </r>
  <r>
    <s v="Mon May 15 18:18:50 CEST 2023"/>
    <n v="168"/>
    <n v="40"/>
    <n v="150"/>
    <n v="0.5"/>
    <n v="0.9"/>
    <s v="false"/>
    <s v="false"/>
    <n v="1000"/>
    <s v="WeeMag_75_2m_High_Low.txt"/>
    <x v="2"/>
    <x v="2"/>
    <x v="0"/>
    <n v="34"/>
    <n v="20"/>
    <n v="0.5"/>
    <n v="34.77568359"/>
    <n v="0.121075601"/>
    <n v="42"/>
    <n v="1530000"/>
    <n v="312000"/>
    <n v="0"/>
    <n v="1842000"/>
    <n v="1851847.1189999999"/>
    <n v="1861174.807"/>
  </r>
  <r>
    <s v="Fri May 12 15:14:59 CEST 2023"/>
    <n v="226"/>
    <n v="40"/>
    <n v="150"/>
    <n v="0.5"/>
    <n v="0.9"/>
    <s v="false"/>
    <s v="false"/>
    <n v="1000"/>
    <s v="WeeMag_75_2m_High_Medium.txt"/>
    <x v="2"/>
    <x v="2"/>
    <x v="1"/>
    <n v="34"/>
    <n v="20"/>
    <n v="0.5"/>
    <n v="35.432681289999998"/>
    <n v="0.17426851300000001"/>
    <n v="34"/>
    <n v="1530000"/>
    <n v="393000"/>
    <n v="0"/>
    <n v="1923000"/>
    <n v="1968984.5549999999"/>
    <n v="1991288.9790000001"/>
  </r>
  <r>
    <s v="Fri May 12 15:19:14 CEST 2023"/>
    <n v="255"/>
    <n v="40"/>
    <n v="150"/>
    <n v="0.5"/>
    <n v="0.9"/>
    <s v="false"/>
    <s v="false"/>
    <n v="1000"/>
    <s v="WeeMag_75_2m_High_Medium.txt"/>
    <x v="2"/>
    <x v="2"/>
    <x v="1"/>
    <n v="34"/>
    <n v="20"/>
    <n v="0.5"/>
    <n v="34.886085620000003"/>
    <n v="0.105337334"/>
    <n v="38"/>
    <n v="1560000"/>
    <n v="375000"/>
    <n v="0"/>
    <n v="1935000"/>
    <n v="1951460.007"/>
    <n v="1961284.79"/>
  </r>
  <r>
    <s v="Fri May 12 15:23:46 CEST 2023"/>
    <n v="271"/>
    <n v="40"/>
    <n v="150"/>
    <n v="0.5"/>
    <n v="0.9"/>
    <s v="false"/>
    <s v="false"/>
    <n v="1000"/>
    <s v="WeeMag_75_2m_High_Medium.txt"/>
    <x v="2"/>
    <x v="2"/>
    <x v="1"/>
    <n v="34"/>
    <n v="20"/>
    <n v="0.5"/>
    <n v="34.986027319999998"/>
    <n v="0.176360567"/>
    <n v="47"/>
    <n v="1620000"/>
    <n v="294000"/>
    <n v="0"/>
    <n v="1914000"/>
    <n v="1930746.4"/>
    <n v="1946195.264"/>
  </r>
  <r>
    <s v="Fri May 12 15:28:18 CEST 2023"/>
    <n v="271"/>
    <n v="40"/>
    <n v="150"/>
    <n v="0.5"/>
    <n v="0.9"/>
    <s v="false"/>
    <s v="false"/>
    <n v="1000"/>
    <s v="WeeMag_75_2m_High_Medium.txt"/>
    <x v="2"/>
    <x v="2"/>
    <x v="1"/>
    <n v="34"/>
    <n v="20"/>
    <n v="0.5"/>
    <n v="34.558129149999999"/>
    <n v="0.12072777599999999"/>
    <n v="42"/>
    <n v="1590000"/>
    <n v="366000"/>
    <n v="0"/>
    <n v="1956000"/>
    <n v="1961409.3030000001"/>
    <n v="1966541.6939999999"/>
  </r>
  <r>
    <s v="Fri May 12 15:32:39 CEST 2023"/>
    <n v="260"/>
    <n v="40"/>
    <n v="150"/>
    <n v="0.5"/>
    <n v="0.9"/>
    <s v="false"/>
    <s v="false"/>
    <n v="1000"/>
    <s v="WeeMag_75_2m_High_Medium.txt"/>
    <x v="2"/>
    <x v="2"/>
    <x v="1"/>
    <n v="34"/>
    <n v="20"/>
    <n v="0.5"/>
    <n v="34.721936419999999"/>
    <n v="0.106591054"/>
    <n v="41"/>
    <n v="1590000"/>
    <n v="342000"/>
    <n v="0"/>
    <n v="1932000"/>
    <n v="1941668.7139999999"/>
    <n v="1949421.165"/>
  </r>
  <r>
    <s v="Fri May 12 15:37:06 CEST 2023"/>
    <n v="267"/>
    <n v="40"/>
    <n v="150"/>
    <n v="0.5"/>
    <n v="0.9"/>
    <s v="false"/>
    <s v="false"/>
    <n v="1000"/>
    <s v="WeeMag_75_2m_High_Medium.txt"/>
    <x v="2"/>
    <x v="2"/>
    <x v="1"/>
    <n v="34"/>
    <n v="20"/>
    <n v="0.5"/>
    <n v="34.883107389999999"/>
    <n v="0.127885057"/>
    <n v="45"/>
    <n v="1620000"/>
    <n v="312000"/>
    <n v="0"/>
    <n v="1932000"/>
    <n v="1948377.75"/>
    <n v="1958067.9169999999"/>
  </r>
  <r>
    <s v="Fri May 12 15:41:11 CEST 2023"/>
    <n v="244"/>
    <n v="40"/>
    <n v="150"/>
    <n v="0.5"/>
    <n v="0.9"/>
    <s v="false"/>
    <s v="false"/>
    <n v="1000"/>
    <s v="WeeMag_75_2m_High_Medium.txt"/>
    <x v="2"/>
    <x v="2"/>
    <x v="1"/>
    <n v="34"/>
    <n v="20"/>
    <n v="0.5"/>
    <n v="34.586635870000002"/>
    <n v="0.112597511"/>
    <n v="41"/>
    <n v="1590000"/>
    <n v="342000"/>
    <n v="0"/>
    <n v="1932000"/>
    <n v="1942440.0619999999"/>
    <n v="1943503.1429999999"/>
  </r>
  <r>
    <s v="Fri May 12 15:45:31 CEST 2023"/>
    <n v="259"/>
    <n v="40"/>
    <n v="150"/>
    <n v="0.5"/>
    <n v="0.9"/>
    <s v="false"/>
    <s v="false"/>
    <n v="1000"/>
    <s v="WeeMag_75_2m_High_Medium.txt"/>
    <x v="2"/>
    <x v="2"/>
    <x v="1"/>
    <n v="34"/>
    <n v="20"/>
    <n v="0.5"/>
    <n v="35.088242090000001"/>
    <n v="0.14089221499999999"/>
    <n v="40"/>
    <n v="1590000"/>
    <n v="345000"/>
    <n v="0"/>
    <n v="1935000"/>
    <n v="1960662.8810000001"/>
    <n v="1974646.4369999999"/>
  </r>
  <r>
    <s v="Fri May 12 15:49:46 CEST 2023"/>
    <n v="254"/>
    <n v="40"/>
    <n v="150"/>
    <n v="0.5"/>
    <n v="0.9"/>
    <s v="false"/>
    <s v="false"/>
    <n v="1000"/>
    <s v="WeeMag_75_2m_High_Medium.txt"/>
    <x v="2"/>
    <x v="2"/>
    <x v="1"/>
    <n v="34"/>
    <n v="20"/>
    <n v="0.5"/>
    <n v="34.833984049999998"/>
    <n v="0.102691978"/>
    <n v="38"/>
    <n v="1560000"/>
    <n v="369000"/>
    <n v="0"/>
    <n v="1929000"/>
    <n v="1943288.67"/>
    <n v="1952212.3910000001"/>
  </r>
  <r>
    <s v="Fri May 12 15:54:01 CEST 2023"/>
    <n v="255"/>
    <n v="40"/>
    <n v="150"/>
    <n v="0.5"/>
    <n v="0.9"/>
    <s v="false"/>
    <s v="false"/>
    <n v="1000"/>
    <s v="WeeMag_75_2m_High_Medium.txt"/>
    <x v="2"/>
    <x v="2"/>
    <x v="1"/>
    <n v="34"/>
    <n v="20"/>
    <n v="0.5"/>
    <n v="34.882031449999999"/>
    <n v="0.13917345"/>
    <n v="41"/>
    <n v="1590000"/>
    <n v="363000"/>
    <n v="0"/>
    <n v="1953000"/>
    <n v="1969792.9169999999"/>
    <n v="1979287.0919999999"/>
  </r>
  <r>
    <s v="Fri May 12 15:58:29 CEST 2023"/>
    <n v="267"/>
    <n v="40"/>
    <n v="150"/>
    <n v="0.5"/>
    <n v="0.9"/>
    <s v="false"/>
    <s v="false"/>
    <n v="1000"/>
    <s v="WeeMag_75_2m_High_Medium.txt"/>
    <x v="2"/>
    <x v="2"/>
    <x v="1"/>
    <n v="34"/>
    <n v="20"/>
    <n v="0.5"/>
    <n v="34.665959649999998"/>
    <n v="0.13614722200000001"/>
    <n v="45"/>
    <n v="1620000"/>
    <n v="312000"/>
    <n v="0"/>
    <n v="1932000"/>
    <n v="1940810.32"/>
    <n v="1946824.3319999999"/>
  </r>
  <r>
    <s v="Fri May 12 16:03:12 CEST 2023"/>
    <n v="282"/>
    <n v="40"/>
    <n v="150"/>
    <n v="0.5"/>
    <n v="0.9"/>
    <s v="false"/>
    <s v="false"/>
    <n v="1000"/>
    <s v="WeeMag_75_2m_High_Medium.txt"/>
    <x v="2"/>
    <x v="2"/>
    <x v="1"/>
    <n v="34"/>
    <n v="20"/>
    <n v="0.5"/>
    <n v="34.297748480000003"/>
    <n v="0.165354745"/>
    <n v="44"/>
    <n v="1650000"/>
    <n v="321000"/>
    <n v="0"/>
    <n v="1971000"/>
    <n v="1971774.2549999999"/>
    <n v="1974023.1370000001"/>
  </r>
  <r>
    <s v="Fri May 12 16:07:52 CEST 2023"/>
    <n v="280"/>
    <n v="40"/>
    <n v="150"/>
    <n v="0.5"/>
    <n v="0.9"/>
    <s v="false"/>
    <s v="false"/>
    <n v="1000"/>
    <s v="WeeMag_75_2m_High_Medium.txt"/>
    <x v="2"/>
    <x v="2"/>
    <x v="1"/>
    <n v="34"/>
    <n v="20"/>
    <n v="0.5"/>
    <n v="34.628300600000003"/>
    <n v="0.14226857800000001"/>
    <n v="43"/>
    <n v="1590000"/>
    <n v="342000"/>
    <n v="0"/>
    <n v="1932000"/>
    <n v="1939935.6629999999"/>
    <n v="1945195.1470000001"/>
  </r>
  <r>
    <s v="Fri May 12 16:12:22 CEST 2023"/>
    <n v="269"/>
    <n v="40"/>
    <n v="150"/>
    <n v="0.5"/>
    <n v="0.9"/>
    <s v="false"/>
    <s v="false"/>
    <n v="1000"/>
    <s v="WeeMag_75_2m_High_Medium.txt"/>
    <x v="2"/>
    <x v="2"/>
    <x v="1"/>
    <n v="34"/>
    <n v="20"/>
    <n v="0.5"/>
    <n v="34.656932670000003"/>
    <n v="0.14057345900000001"/>
    <n v="44"/>
    <n v="1620000"/>
    <n v="324000"/>
    <n v="0"/>
    <n v="1944000"/>
    <n v="1952267.0079999999"/>
    <n v="1958514.7690000001"/>
  </r>
  <r>
    <s v="Fri May 12 16:16:48 CEST 2023"/>
    <n v="265"/>
    <n v="40"/>
    <n v="150"/>
    <n v="0.5"/>
    <n v="0.9"/>
    <s v="false"/>
    <s v="false"/>
    <n v="1000"/>
    <s v="WeeMag_75_2m_High_Medium.txt"/>
    <x v="2"/>
    <x v="2"/>
    <x v="1"/>
    <n v="34"/>
    <n v="20"/>
    <n v="0.5"/>
    <n v="34.632024829999999"/>
    <n v="0.10570829800000001"/>
    <n v="42"/>
    <n v="1620000"/>
    <n v="342000"/>
    <n v="0"/>
    <n v="1962000"/>
    <n v="1968958.9580000001"/>
    <n v="1975559.368"/>
  </r>
  <r>
    <s v="Fri May 12 16:21:32 CEST 2023"/>
    <n v="283"/>
    <n v="40"/>
    <n v="150"/>
    <n v="0.5"/>
    <n v="0.9"/>
    <s v="false"/>
    <s v="false"/>
    <n v="1000"/>
    <s v="WeeMag_75_2m_High_Medium.txt"/>
    <x v="2"/>
    <x v="2"/>
    <x v="1"/>
    <n v="34"/>
    <n v="20"/>
    <n v="0.5"/>
    <n v="34.511142190000001"/>
    <n v="0.104342702"/>
    <n v="45"/>
    <n v="1650000"/>
    <n v="309000"/>
    <n v="0"/>
    <n v="1959000"/>
    <n v="1967030.59"/>
    <n v="1967855.031"/>
  </r>
  <r>
    <s v="Fri May 12 16:25:56 CEST 2023"/>
    <n v="263"/>
    <n v="40"/>
    <n v="150"/>
    <n v="0.5"/>
    <n v="0.9"/>
    <s v="false"/>
    <s v="false"/>
    <n v="1000"/>
    <s v="WeeMag_75_2m_High_Medium.txt"/>
    <x v="2"/>
    <x v="2"/>
    <x v="1"/>
    <n v="34"/>
    <n v="20"/>
    <n v="0.5"/>
    <n v="35.006773330000001"/>
    <n v="0.127187249"/>
    <n v="44"/>
    <n v="1590000"/>
    <n v="324000"/>
    <n v="0"/>
    <n v="1914000"/>
    <n v="1934734.1129999999"/>
    <n v="1947564.2930000001"/>
  </r>
  <r>
    <s v="Fri May 12 16:30:00 CEST 2023"/>
    <n v="244"/>
    <n v="40"/>
    <n v="150"/>
    <n v="0.5"/>
    <n v="0.9"/>
    <s v="false"/>
    <s v="false"/>
    <n v="1000"/>
    <s v="WeeMag_75_2m_High_Medium.txt"/>
    <x v="2"/>
    <x v="2"/>
    <x v="1"/>
    <n v="34"/>
    <n v="20"/>
    <n v="0.5"/>
    <n v="35.239525800000003"/>
    <n v="0.18147893500000001"/>
    <n v="38"/>
    <n v="1560000"/>
    <n v="372000"/>
    <n v="0"/>
    <n v="1932000"/>
    <n v="1959538.013"/>
    <n v="1983355.909"/>
  </r>
  <r>
    <s v="Fri May 12 16:34:01 CEST 2023"/>
    <n v="240"/>
    <n v="40"/>
    <n v="150"/>
    <n v="0.5"/>
    <n v="0.9"/>
    <s v="false"/>
    <s v="false"/>
    <n v="1000"/>
    <s v="WeeMag_75_2m_High_Medium.txt"/>
    <x v="2"/>
    <x v="2"/>
    <x v="1"/>
    <n v="34"/>
    <n v="20"/>
    <n v="0.5"/>
    <n v="34.816703510000004"/>
    <n v="0.132674035"/>
    <n v="37"/>
    <n v="1560000"/>
    <n v="387000"/>
    <n v="0"/>
    <n v="1947000"/>
    <n v="1958842.811"/>
    <n v="1969468.1310000001"/>
  </r>
  <r>
    <s v="Fri May 12 16:38:39 CEST 2023"/>
    <n v="276"/>
    <n v="40"/>
    <n v="150"/>
    <n v="0.5"/>
    <n v="0.9"/>
    <s v="false"/>
    <s v="false"/>
    <n v="1000"/>
    <s v="WeeMag_75_2m_High_Medium.txt"/>
    <x v="2"/>
    <x v="2"/>
    <x v="1"/>
    <n v="34"/>
    <n v="20"/>
    <n v="0.5"/>
    <n v="34.541108770000001"/>
    <n v="8.1181195999999997E-2"/>
    <n v="44"/>
    <n v="1620000"/>
    <n v="318000"/>
    <n v="0"/>
    <n v="1938000"/>
    <n v="1943916.0290000001"/>
    <n v="1947817.368"/>
  </r>
  <r>
    <s v="Fri May 12 16:42:50 CEST 2023"/>
    <n v="251"/>
    <n v="40"/>
    <n v="150"/>
    <n v="0.5"/>
    <n v="0.9"/>
    <s v="false"/>
    <s v="false"/>
    <n v="1000"/>
    <s v="WeeMag_75_2m_High_High.txt"/>
    <x v="2"/>
    <x v="2"/>
    <x v="2"/>
    <n v="34"/>
    <n v="20"/>
    <n v="0.5"/>
    <n v="34.704305980000001"/>
    <n v="8.6701718999999997E-2"/>
    <n v="40"/>
    <n v="1740000"/>
    <n v="405000"/>
    <n v="0"/>
    <n v="2145000"/>
    <n v="2158469.4709999999"/>
    <n v="2163408.6609999998"/>
  </r>
  <r>
    <s v="Fri May 12 16:46:58 CEST 2023"/>
    <n v="248"/>
    <n v="40"/>
    <n v="150"/>
    <n v="0.5"/>
    <n v="0.9"/>
    <s v="false"/>
    <s v="false"/>
    <n v="1000"/>
    <s v="WeeMag_75_2m_High_High.txt"/>
    <x v="2"/>
    <x v="2"/>
    <x v="2"/>
    <n v="34"/>
    <n v="20"/>
    <n v="0.5"/>
    <n v="35.101532669999997"/>
    <n v="0.150657124"/>
    <n v="37"/>
    <n v="1710000"/>
    <n v="390000"/>
    <n v="0"/>
    <n v="2100000"/>
    <n v="2129179.105"/>
    <n v="2144084.531"/>
  </r>
  <r>
    <s v="Fri May 12 16:50:53 CEST 2023"/>
    <n v="234"/>
    <n v="40"/>
    <n v="150"/>
    <n v="0.5"/>
    <n v="0.9"/>
    <s v="false"/>
    <s v="false"/>
    <n v="1000"/>
    <s v="WeeMag_75_2m_High_High.txt"/>
    <x v="2"/>
    <x v="2"/>
    <x v="2"/>
    <n v="34"/>
    <n v="20"/>
    <n v="0.5"/>
    <n v="34.71023976"/>
    <n v="9.8306683000000006E-2"/>
    <n v="31"/>
    <n v="1680000"/>
    <n v="441000"/>
    <n v="0"/>
    <n v="2121000"/>
    <n v="2131278.1320000002"/>
    <n v="2139510.6979999999"/>
  </r>
  <r>
    <s v="Fri May 12 16:55:10 CEST 2023"/>
    <n v="257"/>
    <n v="40"/>
    <n v="150"/>
    <n v="0.5"/>
    <n v="0.9"/>
    <s v="false"/>
    <s v="false"/>
    <n v="1000"/>
    <s v="WeeMag_75_2m_High_High.txt"/>
    <x v="2"/>
    <x v="2"/>
    <x v="2"/>
    <n v="34"/>
    <n v="20"/>
    <n v="0.5"/>
    <n v="34.939448659999996"/>
    <n v="0.16181338000000001"/>
    <n v="38"/>
    <n v="1710000"/>
    <n v="417000"/>
    <n v="0"/>
    <n v="2127000"/>
    <n v="2146513.6209999998"/>
    <n v="2159477.7370000002"/>
  </r>
  <r>
    <s v="Fri May 12 16:58:56 CEST 2023"/>
    <n v="225"/>
    <n v="40"/>
    <n v="150"/>
    <n v="0.5"/>
    <n v="0.9"/>
    <s v="false"/>
    <s v="false"/>
    <n v="1000"/>
    <s v="WeeMag_75_2m_High_High.txt"/>
    <x v="2"/>
    <x v="2"/>
    <x v="2"/>
    <n v="34"/>
    <n v="20"/>
    <n v="0.5"/>
    <n v="34.643457470000001"/>
    <n v="0.13187174199999999"/>
    <n v="31"/>
    <n v="1650000"/>
    <n v="477000"/>
    <n v="0"/>
    <n v="2127000"/>
    <n v="2136029.8810000001"/>
    <n v="2142236.2940000002"/>
  </r>
  <r>
    <s v="Fri May 12 17:03:02 CEST 2023"/>
    <n v="246"/>
    <n v="40"/>
    <n v="150"/>
    <n v="0.5"/>
    <n v="0.9"/>
    <s v="false"/>
    <s v="false"/>
    <n v="1000"/>
    <s v="WeeMag_75_2m_High_High.txt"/>
    <x v="2"/>
    <x v="2"/>
    <x v="2"/>
    <n v="34"/>
    <n v="20"/>
    <n v="0.5"/>
    <n v="34.77467807"/>
    <n v="0.14404982599999999"/>
    <n v="36"/>
    <n v="1680000"/>
    <n v="438000"/>
    <n v="0"/>
    <n v="2118000"/>
    <n v="2132967.0449999999"/>
    <n v="2139990.7799999998"/>
  </r>
  <r>
    <s v="Fri May 12 17:07:25 CEST 2023"/>
    <n v="263"/>
    <n v="40"/>
    <n v="150"/>
    <n v="0.5"/>
    <n v="0.9"/>
    <s v="false"/>
    <s v="false"/>
    <n v="1000"/>
    <s v="WeeMag_75_2m_High_High.txt"/>
    <x v="2"/>
    <x v="2"/>
    <x v="2"/>
    <n v="34"/>
    <n v="20"/>
    <n v="0.5"/>
    <n v="34.830420359999998"/>
    <n v="0.133937468"/>
    <n v="41"/>
    <n v="1740000"/>
    <n v="411000"/>
    <n v="0"/>
    <n v="2151000"/>
    <n v="2163227.409"/>
    <n v="2176663.0660000001"/>
  </r>
  <r>
    <s v="Fri May 12 17:11:26 CEST 2023"/>
    <n v="240"/>
    <n v="40"/>
    <n v="150"/>
    <n v="0.5"/>
    <n v="0.9"/>
    <s v="false"/>
    <s v="false"/>
    <n v="1000"/>
    <s v="WeeMag_75_2m_High_High.txt"/>
    <x v="2"/>
    <x v="2"/>
    <x v="2"/>
    <n v="34"/>
    <n v="20"/>
    <n v="0.5"/>
    <n v="34.665009509999997"/>
    <n v="0.14706318199999999"/>
    <n v="36"/>
    <n v="1680000"/>
    <n v="429000"/>
    <n v="0"/>
    <n v="2109000"/>
    <n v="2120435.747"/>
    <n v="2125136.3190000001"/>
  </r>
  <r>
    <s v="Fri May 12 17:15:44 CEST 2023"/>
    <n v="257"/>
    <n v="40"/>
    <n v="150"/>
    <n v="0.5"/>
    <n v="0.9"/>
    <s v="false"/>
    <s v="false"/>
    <n v="1000"/>
    <s v="WeeMag_75_2m_High_High.txt"/>
    <x v="2"/>
    <x v="2"/>
    <x v="2"/>
    <n v="34"/>
    <n v="20"/>
    <n v="0.5"/>
    <n v="35.22573148"/>
    <n v="8.5229379999999993E-2"/>
    <n v="39"/>
    <n v="1710000"/>
    <n v="393000"/>
    <n v="0"/>
    <n v="2103000"/>
    <n v="2146853.3190000001"/>
    <n v="2157664.0890000002"/>
  </r>
  <r>
    <s v="Fri May 12 17:19:59 CEST 2023"/>
    <n v="254"/>
    <n v="40"/>
    <n v="150"/>
    <n v="0.5"/>
    <n v="0.9"/>
    <s v="false"/>
    <s v="false"/>
    <n v="1000"/>
    <s v="WeeMag_75_2m_High_High.txt"/>
    <x v="2"/>
    <x v="2"/>
    <x v="2"/>
    <n v="34"/>
    <n v="20"/>
    <n v="0.5"/>
    <n v="34.961945200000002"/>
    <n v="0.10495528"/>
    <n v="38"/>
    <n v="1710000"/>
    <n v="381000"/>
    <n v="0"/>
    <n v="2091000"/>
    <n v="2110400.5630000001"/>
    <n v="2124475.483"/>
  </r>
  <r>
    <s v="Fri May 12 17:24:13 CEST 2023"/>
    <n v="254"/>
    <n v="40"/>
    <n v="150"/>
    <n v="0.5"/>
    <n v="0.9"/>
    <s v="false"/>
    <s v="false"/>
    <n v="1000"/>
    <s v="WeeMag_75_2m_High_High.txt"/>
    <x v="2"/>
    <x v="2"/>
    <x v="2"/>
    <n v="34"/>
    <n v="20"/>
    <n v="0.5"/>
    <n v="34.959442180000003"/>
    <n v="0.117235492"/>
    <n v="38"/>
    <n v="1740000"/>
    <n v="405000"/>
    <n v="0"/>
    <n v="2145000"/>
    <n v="2169602.66"/>
    <n v="2179161.5109999999"/>
  </r>
  <r>
    <s v="Fri May 12 17:28:14 CEST 2023"/>
    <n v="240"/>
    <n v="40"/>
    <n v="150"/>
    <n v="0.5"/>
    <n v="0.9"/>
    <s v="false"/>
    <s v="false"/>
    <n v="1000"/>
    <s v="WeeMag_75_2m_High_High.txt"/>
    <x v="2"/>
    <x v="2"/>
    <x v="2"/>
    <n v="34"/>
    <n v="20"/>
    <n v="0.5"/>
    <n v="34.884342220000001"/>
    <n v="0.119930092"/>
    <n v="34"/>
    <n v="1680000"/>
    <n v="435000"/>
    <n v="0"/>
    <n v="2115000"/>
    <n v="2137231.787"/>
    <n v="2143616.9440000001"/>
  </r>
  <r>
    <s v="Fri May 12 17:32:40 CEST 2023"/>
    <n v="266"/>
    <n v="40"/>
    <n v="150"/>
    <n v="0.5"/>
    <n v="0.9"/>
    <s v="false"/>
    <s v="false"/>
    <n v="1000"/>
    <s v="WeeMag_75_2m_High_High.txt"/>
    <x v="2"/>
    <x v="2"/>
    <x v="2"/>
    <n v="34"/>
    <n v="20"/>
    <n v="0.5"/>
    <n v="35.009159220000001"/>
    <n v="0.117160824"/>
    <n v="43"/>
    <n v="1740000"/>
    <n v="366000"/>
    <n v="0"/>
    <n v="2106000"/>
    <n v="2131286.5430000001"/>
    <n v="2143106.4939999999"/>
  </r>
  <r>
    <s v="Fri May 12 17:36:39 CEST 2023"/>
    <n v="238"/>
    <n v="40"/>
    <n v="150"/>
    <n v="0.5"/>
    <n v="0.9"/>
    <s v="false"/>
    <s v="false"/>
    <n v="1000"/>
    <s v="WeeMag_75_2m_High_High.txt"/>
    <x v="2"/>
    <x v="2"/>
    <x v="2"/>
    <n v="34"/>
    <n v="20"/>
    <n v="0.5"/>
    <n v="34.91272738"/>
    <n v="0.105268151"/>
    <n v="36"/>
    <n v="1680000"/>
    <n v="405000"/>
    <n v="0"/>
    <n v="2085000"/>
    <n v="2104092.84"/>
    <n v="2115051.1009999998"/>
  </r>
  <r>
    <s v="Fri May 12 17:41:19 CEST 2023"/>
    <n v="280"/>
    <n v="40"/>
    <n v="150"/>
    <n v="0.5"/>
    <n v="0.9"/>
    <s v="false"/>
    <s v="false"/>
    <n v="1000"/>
    <s v="WeeMag_75_2m_High_High.txt"/>
    <x v="2"/>
    <x v="2"/>
    <x v="2"/>
    <n v="34"/>
    <n v="20"/>
    <n v="0.5"/>
    <n v="34.937012879999997"/>
    <n v="8.7579438999999995E-2"/>
    <n v="47"/>
    <n v="1800000"/>
    <n v="345000"/>
    <n v="0"/>
    <n v="2145000"/>
    <n v="2165960.3280000002"/>
    <n v="2177582.963"/>
  </r>
  <r>
    <s v="Fri May 12 17:45:31 CEST 2023"/>
    <n v="251"/>
    <n v="40"/>
    <n v="150"/>
    <n v="0.5"/>
    <n v="0.9"/>
    <s v="false"/>
    <s v="false"/>
    <n v="1000"/>
    <s v="WeeMag_75_2m_High_High.txt"/>
    <x v="2"/>
    <x v="2"/>
    <x v="2"/>
    <n v="34"/>
    <n v="20"/>
    <n v="0.5"/>
    <n v="34.880559300000002"/>
    <n v="0.107189824"/>
    <n v="37"/>
    <n v="1680000"/>
    <n v="429000"/>
    <n v="0"/>
    <n v="2109000"/>
    <n v="2128506.105"/>
    <n v="2137292.1510000001"/>
  </r>
  <r>
    <s v="Fri May 12 17:50:12 CEST 2023"/>
    <n v="280"/>
    <n v="40"/>
    <n v="150"/>
    <n v="0.5"/>
    <n v="0.9"/>
    <s v="false"/>
    <s v="false"/>
    <n v="1000"/>
    <s v="WeeMag_75_2m_High_High.txt"/>
    <x v="2"/>
    <x v="2"/>
    <x v="2"/>
    <n v="34"/>
    <n v="20"/>
    <n v="0.5"/>
    <n v="34.92656478"/>
    <n v="0.14180781000000001"/>
    <n v="43"/>
    <n v="1740000"/>
    <n v="369000"/>
    <n v="0"/>
    <n v="2109000"/>
    <n v="2124261.0279999999"/>
    <n v="2140325.6660000002"/>
  </r>
  <r>
    <s v="Fri May 12 17:54:43 CEST 2023"/>
    <n v="271"/>
    <n v="40"/>
    <n v="150"/>
    <n v="0.5"/>
    <n v="0.9"/>
    <s v="false"/>
    <s v="false"/>
    <n v="1000"/>
    <s v="WeeMag_75_2m_High_High.txt"/>
    <x v="2"/>
    <x v="2"/>
    <x v="2"/>
    <n v="34"/>
    <n v="20"/>
    <n v="0.5"/>
    <n v="34.757207450000003"/>
    <n v="6.9287299999999996E-2"/>
    <n v="42"/>
    <n v="1770000"/>
    <n v="387000"/>
    <n v="0"/>
    <n v="2157000"/>
    <n v="2171304.2919999999"/>
    <n v="2178396.9589999998"/>
  </r>
  <r>
    <s v="Fri May 12 17:59:03 CEST 2023"/>
    <n v="259"/>
    <n v="40"/>
    <n v="150"/>
    <n v="0.5"/>
    <n v="0.9"/>
    <s v="false"/>
    <s v="false"/>
    <n v="1000"/>
    <s v="WeeMag_75_2m_High_High.txt"/>
    <x v="2"/>
    <x v="2"/>
    <x v="2"/>
    <n v="34"/>
    <n v="20"/>
    <n v="0.5"/>
    <n v="35.095829930000001"/>
    <n v="0.11253463599999999"/>
    <n v="40"/>
    <n v="1710000"/>
    <n v="393000"/>
    <n v="0"/>
    <n v="2103000"/>
    <n v="2130347.8119999999"/>
    <n v="2146691.58"/>
  </r>
  <r>
    <s v="Fri May 12 18:03:43 CEST 2023"/>
    <n v="280"/>
    <n v="40"/>
    <n v="150"/>
    <n v="0.5"/>
    <n v="0.9"/>
    <s v="false"/>
    <s v="false"/>
    <n v="1000"/>
    <s v="WeeMag_75_2m_High_High.txt"/>
    <x v="2"/>
    <x v="2"/>
    <x v="2"/>
    <n v="34"/>
    <n v="20"/>
    <n v="0.5"/>
    <n v="34.947687590000001"/>
    <n v="0.11227224399999999"/>
    <n v="46"/>
    <n v="1770000"/>
    <n v="342000"/>
    <n v="0"/>
    <n v="2112000"/>
    <n v="2128185.6800000002"/>
    <n v="2144816.818"/>
  </r>
  <r>
    <s v="Mon May 15 18:36:39 CEST 2023"/>
    <n v="199"/>
    <n v="40"/>
    <n v="150"/>
    <n v="0.5"/>
    <n v="0.9"/>
    <s v="false"/>
    <s v="false"/>
    <n v="1000"/>
    <s v="Barthold_148_2m_Low_Low.txt"/>
    <x v="3"/>
    <x v="0"/>
    <x v="0"/>
    <n v="470"/>
    <n v="20"/>
    <n v="0.5"/>
    <n v="478.94773359999999"/>
    <n v="0.56098351899999999"/>
    <n v="16"/>
    <n v="480000"/>
    <n v="444000"/>
    <n v="0"/>
    <n v="924000"/>
    <n v="930187.83290000004"/>
    <n v="930697.80260000005"/>
  </r>
  <r>
    <s v="Mon May 15 18:39:45 CEST 2023"/>
    <n v="186"/>
    <n v="40"/>
    <n v="150"/>
    <n v="0.5"/>
    <n v="0.9"/>
    <s v="false"/>
    <s v="false"/>
    <n v="1000"/>
    <s v="Barthold_148_2m_Low_Low.txt"/>
    <x v="3"/>
    <x v="0"/>
    <x v="0"/>
    <n v="470"/>
    <n v="20"/>
    <n v="0.5"/>
    <n v="472.10768730000001"/>
    <n v="0.48804335999999998"/>
    <n v="16"/>
    <n v="480000"/>
    <n v="444000"/>
    <n v="0"/>
    <n v="924000"/>
    <n v="924185.66370000003"/>
    <n v="924371.63670000003"/>
  </r>
  <r>
    <s v="Mon May 15 18:43:44 CEST 2023"/>
    <n v="238"/>
    <n v="40"/>
    <n v="150"/>
    <n v="0.5"/>
    <n v="0.9"/>
    <s v="false"/>
    <s v="false"/>
    <n v="1000"/>
    <s v="Barthold_148_2m_Low_Low.txt"/>
    <x v="3"/>
    <x v="0"/>
    <x v="0"/>
    <n v="470"/>
    <n v="20"/>
    <n v="0.5"/>
    <n v="481.7167862"/>
    <n v="0.808497044"/>
    <n v="17"/>
    <n v="510000"/>
    <n v="444000"/>
    <n v="0"/>
    <n v="954000"/>
    <n v="966566.45759999997"/>
    <n v="965857.67830000003"/>
  </r>
  <r>
    <s v="Mon May 15 18:48:12 CEST 2023"/>
    <n v="267"/>
    <n v="40"/>
    <n v="150"/>
    <n v="0.5"/>
    <n v="0.9"/>
    <s v="false"/>
    <s v="false"/>
    <n v="1000"/>
    <s v="Barthold_148_2m_Low_Low.txt"/>
    <x v="3"/>
    <x v="0"/>
    <x v="0"/>
    <n v="470"/>
    <n v="20"/>
    <n v="0.5"/>
    <n v="483.89005789999999"/>
    <n v="0.92627901000000001"/>
    <n v="16"/>
    <n v="480000"/>
    <n v="444000"/>
    <n v="0"/>
    <n v="924000"/>
    <n v="939999.1851"/>
    <n v="940140.40260000003"/>
  </r>
  <r>
    <s v="Mon May 15 18:52:24 CEST 2023"/>
    <n v="252"/>
    <n v="40"/>
    <n v="150"/>
    <n v="0.5"/>
    <n v="0.9"/>
    <s v="false"/>
    <s v="false"/>
    <n v="1000"/>
    <s v="Barthold_148_2m_Low_Low.txt"/>
    <x v="3"/>
    <x v="0"/>
    <x v="0"/>
    <n v="470"/>
    <n v="20"/>
    <n v="0.5"/>
    <n v="482.3776464"/>
    <n v="1.2272931739999999"/>
    <n v="16"/>
    <n v="480000"/>
    <n v="444000"/>
    <n v="0"/>
    <n v="924000"/>
    <n v="938827.66529999999"/>
    <n v="936816.88219999999"/>
  </r>
  <r>
    <s v="Mon May 15 18:56:35 CEST 2023"/>
    <n v="251"/>
    <n v="40"/>
    <n v="150"/>
    <n v="0.5"/>
    <n v="0.9"/>
    <s v="false"/>
    <s v="false"/>
    <n v="1000"/>
    <s v="Barthold_148_2m_Low_Low.txt"/>
    <x v="3"/>
    <x v="0"/>
    <x v="0"/>
    <n v="470"/>
    <n v="20"/>
    <n v="0.5"/>
    <n v="485.53313489999999"/>
    <n v="1.2070093420000001"/>
    <n v="17"/>
    <n v="510000"/>
    <n v="444000"/>
    <n v="0"/>
    <n v="954000"/>
    <n v="974123.18119999999"/>
    <n v="974840.152"/>
  </r>
  <r>
    <s v="Mon May 15 18:59:45 CEST 2023"/>
    <n v="189"/>
    <n v="40"/>
    <n v="150"/>
    <n v="0.5"/>
    <n v="0.9"/>
    <s v="false"/>
    <s v="false"/>
    <n v="1000"/>
    <s v="Barthold_148_2m_Low_Low.txt"/>
    <x v="3"/>
    <x v="0"/>
    <x v="0"/>
    <n v="470"/>
    <n v="20"/>
    <n v="0.5"/>
    <n v="480.92995089999999"/>
    <n v="1.4620646770000001"/>
    <n v="17"/>
    <n v="510000"/>
    <n v="444000"/>
    <n v="0"/>
    <n v="954000"/>
    <n v="962601.04189999995"/>
    <n v="964318.55969999998"/>
  </r>
  <r>
    <s v="Mon May 15 19:02:41 CEST 2023"/>
    <n v="176"/>
    <n v="40"/>
    <n v="150"/>
    <n v="0.5"/>
    <n v="0.9"/>
    <s v="false"/>
    <s v="false"/>
    <n v="1000"/>
    <s v="Barthold_148_2m_Low_Low.txt"/>
    <x v="3"/>
    <x v="0"/>
    <x v="0"/>
    <n v="470"/>
    <n v="20"/>
    <n v="0.5"/>
    <n v="475.05615840000002"/>
    <n v="1.2553882999999999"/>
    <n v="16"/>
    <n v="480000"/>
    <n v="444000"/>
    <n v="0"/>
    <n v="924000"/>
    <n v="924696.69799999997"/>
    <n v="926138.6888"/>
  </r>
  <r>
    <s v="Mon May 15 19:05:42 CEST 2023"/>
    <n v="180"/>
    <n v="40"/>
    <n v="150"/>
    <n v="0.5"/>
    <n v="0.9"/>
    <s v="false"/>
    <s v="false"/>
    <n v="1000"/>
    <s v="Barthold_148_2m_Low_Low.txt"/>
    <x v="3"/>
    <x v="0"/>
    <x v="0"/>
    <n v="470"/>
    <n v="20"/>
    <n v="0.5"/>
    <n v="469.74256020000001"/>
    <n v="0.53900107399999997"/>
    <n v="17"/>
    <n v="510000"/>
    <n v="444000"/>
    <n v="0"/>
    <n v="954000"/>
    <n v="954000"/>
    <n v="954000"/>
  </r>
  <r>
    <s v="Mon May 15 19:08:45 CEST 2023"/>
    <n v="182"/>
    <n v="40"/>
    <n v="150"/>
    <n v="0.5"/>
    <n v="0.9"/>
    <s v="false"/>
    <s v="false"/>
    <n v="1000"/>
    <s v="Barthold_148_2m_Low_Low.txt"/>
    <x v="3"/>
    <x v="0"/>
    <x v="0"/>
    <n v="470"/>
    <n v="20"/>
    <n v="0.5"/>
    <n v="472.74902700000001"/>
    <n v="0.746258584"/>
    <n v="17"/>
    <n v="510000"/>
    <n v="444000"/>
    <n v="0"/>
    <n v="954000"/>
    <n v="954360.80339999998"/>
    <n v="954652.74069999997"/>
  </r>
  <r>
    <s v="Mon May 15 19:11:38 CEST 2023"/>
    <n v="173"/>
    <n v="40"/>
    <n v="150"/>
    <n v="0.5"/>
    <n v="0.9"/>
    <s v="false"/>
    <s v="false"/>
    <n v="1000"/>
    <s v="Barthold_148_2m_Low_Low.txt"/>
    <x v="3"/>
    <x v="0"/>
    <x v="0"/>
    <n v="470"/>
    <n v="20"/>
    <n v="0.5"/>
    <n v="465.6507277"/>
    <n v="0.70224252399999998"/>
    <n v="17"/>
    <n v="510000"/>
    <n v="444000"/>
    <n v="0"/>
    <n v="954000"/>
    <n v="954000"/>
    <n v="954000"/>
  </r>
  <r>
    <s v="Mon May 15 19:14:44 CEST 2023"/>
    <n v="185"/>
    <n v="40"/>
    <n v="150"/>
    <n v="0.5"/>
    <n v="0.9"/>
    <s v="false"/>
    <s v="false"/>
    <n v="1000"/>
    <s v="Barthold_148_2m_Low_Low.txt"/>
    <x v="3"/>
    <x v="0"/>
    <x v="0"/>
    <n v="470"/>
    <n v="20"/>
    <n v="0.5"/>
    <n v="472.30800720000002"/>
    <n v="1.250413368"/>
    <n v="17"/>
    <n v="510000"/>
    <n v="444000"/>
    <n v="0"/>
    <n v="954000"/>
    <n v="954143.10739999998"/>
    <n v="954460.10499999998"/>
  </r>
  <r>
    <s v="Mon May 15 19:17:41 CEST 2023"/>
    <n v="177"/>
    <n v="40"/>
    <n v="150"/>
    <n v="0.5"/>
    <n v="0.9"/>
    <s v="false"/>
    <s v="false"/>
    <n v="1000"/>
    <s v="Barthold_148_2m_Low_Low.txt"/>
    <x v="3"/>
    <x v="0"/>
    <x v="0"/>
    <n v="470"/>
    <n v="20"/>
    <n v="0.5"/>
    <n v="485.17063050000002"/>
    <n v="1.0668845140000001"/>
    <n v="17"/>
    <n v="510000"/>
    <n v="444000"/>
    <n v="0"/>
    <n v="954000"/>
    <n v="973544.62150000001"/>
    <n v="973878.78850000002"/>
  </r>
  <r>
    <s v="Mon May 15 19:20:42 CEST 2023"/>
    <n v="180"/>
    <n v="40"/>
    <n v="150"/>
    <n v="0.5"/>
    <n v="0.9"/>
    <s v="false"/>
    <s v="false"/>
    <n v="1000"/>
    <s v="Barthold_148_2m_Low_Low.txt"/>
    <x v="3"/>
    <x v="0"/>
    <x v="0"/>
    <n v="470"/>
    <n v="20"/>
    <n v="0.5"/>
    <n v="467.87156249999998"/>
    <n v="0.87267114899999998"/>
    <n v="17"/>
    <n v="510000"/>
    <n v="444000"/>
    <n v="0"/>
    <n v="954000"/>
    <n v="954000"/>
    <n v="954000"/>
  </r>
  <r>
    <s v="Mon May 15 19:23:39 CEST 2023"/>
    <n v="177"/>
    <n v="40"/>
    <n v="150"/>
    <n v="0.5"/>
    <n v="0.9"/>
    <s v="false"/>
    <s v="false"/>
    <n v="1000"/>
    <s v="Barthold_148_2m_Low_Low.txt"/>
    <x v="3"/>
    <x v="0"/>
    <x v="0"/>
    <n v="470"/>
    <n v="20"/>
    <n v="0.5"/>
    <n v="476.0028059"/>
    <n v="1.0496792800000001"/>
    <n v="17"/>
    <n v="510000"/>
    <n v="444000"/>
    <n v="0"/>
    <n v="954000"/>
    <n v="956500.85880000005"/>
    <n v="957112.37029999995"/>
  </r>
  <r>
    <s v="Mon May 15 19:26:46 CEST 2023"/>
    <n v="186"/>
    <n v="40"/>
    <n v="150"/>
    <n v="0.5"/>
    <n v="0.9"/>
    <s v="false"/>
    <s v="false"/>
    <n v="1000"/>
    <s v="Barthold_148_2m_Low_Low.txt"/>
    <x v="3"/>
    <x v="0"/>
    <x v="0"/>
    <n v="470"/>
    <n v="20"/>
    <n v="0.5"/>
    <n v="471.47148970000001"/>
    <n v="0.99061256600000003"/>
    <n v="17"/>
    <n v="510000"/>
    <n v="444000"/>
    <n v="0"/>
    <n v="954000"/>
    <n v="954089.49380000005"/>
    <n v="954187.02390000003"/>
  </r>
  <r>
    <s v="Mon May 15 19:29:42 CEST 2023"/>
    <n v="176"/>
    <n v="40"/>
    <n v="150"/>
    <n v="0.5"/>
    <n v="0.9"/>
    <s v="false"/>
    <s v="false"/>
    <n v="1000"/>
    <s v="Barthold_148_2m_Low_Low.txt"/>
    <x v="3"/>
    <x v="0"/>
    <x v="0"/>
    <n v="470"/>
    <n v="20"/>
    <n v="0.5"/>
    <n v="483.35855020000002"/>
    <n v="0.72997852799999996"/>
    <n v="16"/>
    <n v="480000"/>
    <n v="444000"/>
    <n v="0"/>
    <n v="924000"/>
    <n v="937296.22710000002"/>
    <n v="938928.80009999999"/>
  </r>
  <r>
    <s v="Mon May 15 19:32:39 CEST 2023"/>
    <n v="177"/>
    <n v="40"/>
    <n v="150"/>
    <n v="0.5"/>
    <n v="0.9"/>
    <s v="false"/>
    <s v="false"/>
    <n v="1000"/>
    <s v="Barthold_148_2m_Low_Low.txt"/>
    <x v="3"/>
    <x v="0"/>
    <x v="0"/>
    <n v="470"/>
    <n v="20"/>
    <n v="0.5"/>
    <n v="472.52225809999999"/>
    <n v="1.323609233"/>
    <n v="17"/>
    <n v="510000"/>
    <n v="444000"/>
    <n v="0"/>
    <n v="954000"/>
    <n v="954095.18290000001"/>
    <n v="954549.49239999999"/>
  </r>
  <r>
    <s v="Mon May 15 19:35:39 CEST 2023"/>
    <n v="179"/>
    <n v="40"/>
    <n v="150"/>
    <n v="0.5"/>
    <n v="0.9"/>
    <s v="false"/>
    <s v="false"/>
    <n v="1000"/>
    <s v="Barthold_148_2m_Low_Low.txt"/>
    <x v="3"/>
    <x v="0"/>
    <x v="0"/>
    <n v="470"/>
    <n v="20"/>
    <n v="0.5"/>
    <n v="483.97487039999999"/>
    <n v="1.133667676"/>
    <n v="17"/>
    <n v="510000"/>
    <n v="444000"/>
    <n v="0"/>
    <n v="954000"/>
    <n v="968464.53659999999"/>
    <n v="970868.5686"/>
  </r>
  <r>
    <s v="Mon May 15 19:38:50 CEST 2023"/>
    <n v="191"/>
    <n v="40"/>
    <n v="150"/>
    <n v="0.5"/>
    <n v="0.9"/>
    <s v="false"/>
    <s v="false"/>
    <n v="1000"/>
    <s v="Barthold_148_2m_Low_Low.txt"/>
    <x v="3"/>
    <x v="0"/>
    <x v="0"/>
    <n v="470"/>
    <n v="20"/>
    <n v="0.5"/>
    <n v="469.52437200000003"/>
    <n v="0.66891492100000005"/>
    <n v="18"/>
    <n v="540000"/>
    <n v="444000"/>
    <n v="0"/>
    <n v="984000"/>
    <n v="984000"/>
    <n v="984000"/>
  </r>
  <r>
    <s v="Mon May 15 19:42:23 CEST 2023"/>
    <n v="212"/>
    <n v="40"/>
    <n v="150"/>
    <n v="0.5"/>
    <n v="0.9"/>
    <s v="false"/>
    <s v="false"/>
    <n v="1000"/>
    <s v="Barthold_148_2m_Low_Medium.txt"/>
    <x v="3"/>
    <x v="0"/>
    <x v="1"/>
    <n v="470"/>
    <n v="20"/>
    <n v="0.5"/>
    <n v="484.65356029999998"/>
    <n v="1.321798375"/>
    <n v="25"/>
    <n v="750000"/>
    <n v="444000"/>
    <n v="0"/>
    <n v="1194000"/>
    <n v="1212076.8230000001"/>
    <n v="1217212.6599999999"/>
  </r>
  <r>
    <s v="Mon May 15 19:45:38 CEST 2023"/>
    <n v="195"/>
    <n v="40"/>
    <n v="150"/>
    <n v="0.5"/>
    <n v="0.9"/>
    <s v="false"/>
    <s v="false"/>
    <n v="1000"/>
    <s v="Barthold_148_2m_Low_Medium.txt"/>
    <x v="3"/>
    <x v="0"/>
    <x v="1"/>
    <n v="470"/>
    <n v="20"/>
    <n v="0.5"/>
    <n v="471.59457259999999"/>
    <n v="1.5386729729999999"/>
    <n v="24"/>
    <n v="750000"/>
    <n v="459000"/>
    <n v="0"/>
    <n v="1209000"/>
    <n v="1209000"/>
    <n v="1209278.3230000001"/>
  </r>
  <r>
    <s v="Mon May 15 19:49:02 CEST 2023"/>
    <n v="203"/>
    <n v="40"/>
    <n v="150"/>
    <n v="0.5"/>
    <n v="0.9"/>
    <s v="false"/>
    <s v="false"/>
    <n v="1000"/>
    <s v="Barthold_148_2m_Low_Medium.txt"/>
    <x v="3"/>
    <x v="0"/>
    <x v="1"/>
    <n v="470"/>
    <n v="20"/>
    <n v="0.5"/>
    <n v="489.24381269999998"/>
    <n v="1.123364912"/>
    <n v="24"/>
    <n v="720000"/>
    <n v="444000"/>
    <n v="0"/>
    <n v="1164000"/>
    <n v="1193458.324"/>
    <n v="1203027.389"/>
  </r>
  <r>
    <s v="Mon May 15 19:52:26 CEST 2023"/>
    <n v="204"/>
    <n v="40"/>
    <n v="150"/>
    <n v="0.5"/>
    <n v="0.9"/>
    <s v="false"/>
    <s v="false"/>
    <n v="1000"/>
    <s v="Barthold_148_2m_Low_Medium.txt"/>
    <x v="3"/>
    <x v="0"/>
    <x v="1"/>
    <n v="470"/>
    <n v="20"/>
    <n v="0.5"/>
    <n v="487.94727519999998"/>
    <n v="1.434844432"/>
    <n v="24"/>
    <n v="720000"/>
    <n v="444000"/>
    <n v="0"/>
    <n v="1164000"/>
    <n v="1191628.1710000001"/>
    <n v="1197945.6640000001"/>
  </r>
  <r>
    <s v="Mon May 15 19:55:46 CEST 2023"/>
    <n v="199"/>
    <n v="40"/>
    <n v="150"/>
    <n v="0.5"/>
    <n v="0.9"/>
    <s v="false"/>
    <s v="false"/>
    <n v="1000"/>
    <s v="Barthold_148_2m_Low_Medium.txt"/>
    <x v="3"/>
    <x v="0"/>
    <x v="1"/>
    <n v="470"/>
    <n v="20"/>
    <n v="0.5"/>
    <n v="480.95678509999999"/>
    <n v="1.3015190459999999"/>
    <n v="25"/>
    <n v="750000"/>
    <n v="444000"/>
    <n v="0"/>
    <n v="1194000"/>
    <n v="1207268.4809999999"/>
    <n v="1206977.9140000001"/>
  </r>
  <r>
    <s v="Mon May 15 19:59:01 CEST 2023"/>
    <n v="194"/>
    <n v="40"/>
    <n v="150"/>
    <n v="0.5"/>
    <n v="0.9"/>
    <s v="false"/>
    <s v="false"/>
    <n v="1000"/>
    <s v="Barthold_148_2m_Low_Medium.txt"/>
    <x v="3"/>
    <x v="0"/>
    <x v="1"/>
    <n v="470"/>
    <n v="20"/>
    <n v="0.5"/>
    <n v="476.7097493"/>
    <n v="1.123785101"/>
    <n v="26"/>
    <n v="780000"/>
    <n v="444000"/>
    <n v="0"/>
    <n v="1224000"/>
    <n v="1226582.2379999999"/>
    <n v="1228989.17"/>
  </r>
  <r>
    <s v="Mon May 15 20:02:26 CEST 2023"/>
    <n v="205"/>
    <n v="40"/>
    <n v="150"/>
    <n v="0.5"/>
    <n v="0.9"/>
    <s v="false"/>
    <s v="false"/>
    <n v="1000"/>
    <s v="Barthold_148_2m_Low_Medium.txt"/>
    <x v="3"/>
    <x v="0"/>
    <x v="1"/>
    <n v="470"/>
    <n v="20"/>
    <n v="0.5"/>
    <n v="473.43488389999999"/>
    <n v="1.6576150780000001"/>
    <n v="26"/>
    <n v="780000"/>
    <n v="444000"/>
    <n v="0"/>
    <n v="1224000"/>
    <n v="1224190.0120000001"/>
    <n v="1225307.4939999999"/>
  </r>
  <r>
    <s v="Mon May 15 20:05:54 CEST 2023"/>
    <n v="207"/>
    <n v="40"/>
    <n v="150"/>
    <n v="0.5"/>
    <n v="0.9"/>
    <s v="false"/>
    <s v="false"/>
    <n v="1000"/>
    <s v="Barthold_148_2m_Low_Medium.txt"/>
    <x v="3"/>
    <x v="0"/>
    <x v="1"/>
    <n v="470"/>
    <n v="20"/>
    <n v="0.5"/>
    <n v="485.04906929999999"/>
    <n v="1.260280166"/>
    <n v="25"/>
    <n v="750000"/>
    <n v="444000"/>
    <n v="0"/>
    <n v="1194000"/>
    <n v="1217412.0649999999"/>
    <n v="1218482.6200000001"/>
  </r>
  <r>
    <s v="Mon May 15 20:09:18 CEST 2023"/>
    <n v="203"/>
    <n v="40"/>
    <n v="150"/>
    <n v="0.5"/>
    <n v="0.9"/>
    <s v="false"/>
    <s v="false"/>
    <n v="1000"/>
    <s v="Barthold_148_2m_Low_Medium.txt"/>
    <x v="3"/>
    <x v="0"/>
    <x v="1"/>
    <n v="470"/>
    <n v="20"/>
    <n v="0.5"/>
    <n v="485.2071866"/>
    <n v="1.5744226910000001"/>
    <n v="25"/>
    <n v="750000"/>
    <n v="444000"/>
    <n v="0"/>
    <n v="1194000"/>
    <n v="1212037.264"/>
    <n v="1218999.79"/>
  </r>
  <r>
    <s v="Mon May 15 20:12:43 CEST 2023"/>
    <n v="204"/>
    <n v="40"/>
    <n v="150"/>
    <n v="0.5"/>
    <n v="0.9"/>
    <s v="false"/>
    <s v="false"/>
    <n v="1000"/>
    <s v="Barthold_148_2m_Low_Medium.txt"/>
    <x v="3"/>
    <x v="0"/>
    <x v="1"/>
    <n v="470"/>
    <n v="20"/>
    <n v="0.5"/>
    <n v="482.70583679999999"/>
    <n v="1.2099617"/>
    <n v="24"/>
    <n v="750000"/>
    <n v="453000"/>
    <n v="0"/>
    <n v="1203000"/>
    <n v="1217748.7990000001"/>
    <n v="1220583.5460000001"/>
  </r>
  <r>
    <s v="Mon May 15 20:16:08 CEST 2023"/>
    <n v="204"/>
    <n v="40"/>
    <n v="150"/>
    <n v="0.5"/>
    <n v="0.9"/>
    <s v="false"/>
    <s v="false"/>
    <n v="1000"/>
    <s v="Barthold_148_2m_Low_Medium.txt"/>
    <x v="3"/>
    <x v="0"/>
    <x v="1"/>
    <n v="470"/>
    <n v="20"/>
    <n v="0.5"/>
    <n v="483.09067920000001"/>
    <n v="0.91981807599999998"/>
    <n v="25"/>
    <n v="750000"/>
    <n v="444000"/>
    <n v="0"/>
    <n v="1194000"/>
    <n v="1208474.2180000001"/>
    <n v="1212525.203"/>
  </r>
  <r>
    <s v="Mon May 15 20:19:34 CEST 2023"/>
    <n v="206"/>
    <n v="40"/>
    <n v="150"/>
    <n v="0.5"/>
    <n v="0.9"/>
    <s v="false"/>
    <s v="false"/>
    <n v="1000"/>
    <s v="Barthold_148_2m_Low_Medium.txt"/>
    <x v="3"/>
    <x v="0"/>
    <x v="1"/>
    <n v="470"/>
    <n v="20"/>
    <n v="0.5"/>
    <n v="473.94870470000001"/>
    <n v="0.81079290400000004"/>
    <n v="25"/>
    <n v="750000"/>
    <n v="444000"/>
    <n v="0"/>
    <n v="1194000"/>
    <n v="1194710.1410000001"/>
    <n v="1195685.574"/>
  </r>
  <r>
    <s v="Mon May 15 20:22:59 CEST 2023"/>
    <n v="204"/>
    <n v="40"/>
    <n v="150"/>
    <n v="0.5"/>
    <n v="0.9"/>
    <s v="false"/>
    <s v="false"/>
    <n v="1000"/>
    <s v="Barthold_148_2m_Low_Medium.txt"/>
    <x v="3"/>
    <x v="0"/>
    <x v="1"/>
    <n v="470"/>
    <n v="20"/>
    <n v="0.5"/>
    <n v="482.53841599999998"/>
    <n v="1.385789983"/>
    <n v="25"/>
    <n v="750000"/>
    <n v="444000"/>
    <n v="0"/>
    <n v="1194000"/>
    <n v="1204988.44"/>
    <n v="1210995.1089999999"/>
  </r>
  <r>
    <s v="Mon May 15 20:26:28 CEST 2023"/>
    <n v="208"/>
    <n v="40"/>
    <n v="150"/>
    <n v="0.5"/>
    <n v="0.9"/>
    <s v="false"/>
    <s v="false"/>
    <n v="1000"/>
    <s v="Barthold_148_2m_Low_Medium.txt"/>
    <x v="3"/>
    <x v="0"/>
    <x v="1"/>
    <n v="470"/>
    <n v="20"/>
    <n v="0.5"/>
    <n v="483.9500213"/>
    <n v="0.66947760000000001"/>
    <n v="24"/>
    <n v="720000"/>
    <n v="444000"/>
    <n v="0"/>
    <n v="1164000"/>
    <n v="1183591.5049999999"/>
    <n v="1184508.6470000001"/>
  </r>
  <r>
    <s v="Mon May 15 20:29:53 CEST 2023"/>
    <n v="204"/>
    <n v="40"/>
    <n v="150"/>
    <n v="0.5"/>
    <n v="0.9"/>
    <s v="false"/>
    <s v="false"/>
    <n v="1000"/>
    <s v="Barthold_148_2m_Low_Medium.txt"/>
    <x v="3"/>
    <x v="0"/>
    <x v="1"/>
    <n v="470"/>
    <n v="20"/>
    <n v="0.5"/>
    <n v="483.21449430000001"/>
    <n v="1.0907084039999999"/>
    <n v="25"/>
    <n v="750000"/>
    <n v="444000"/>
    <n v="0"/>
    <n v="1194000"/>
    <n v="1211074.5830000001"/>
    <n v="1212877.2919999999"/>
  </r>
  <r>
    <s v="Mon May 15 20:33:20 CEST 2023"/>
    <n v="206"/>
    <n v="40"/>
    <n v="150"/>
    <n v="0.5"/>
    <n v="0.9"/>
    <s v="false"/>
    <s v="false"/>
    <n v="1000"/>
    <s v="Barthold_148_2m_Low_Medium.txt"/>
    <x v="3"/>
    <x v="0"/>
    <x v="1"/>
    <n v="470"/>
    <n v="20"/>
    <n v="0.5"/>
    <n v="475.70848790000002"/>
    <n v="1.2741912040000001"/>
    <n v="26"/>
    <n v="780000"/>
    <n v="444000"/>
    <n v="0"/>
    <n v="1224000"/>
    <n v="1225432.7180000001"/>
    <n v="1227611.253"/>
  </r>
  <r>
    <s v="Mon May 15 20:36:40 CEST 2023"/>
    <n v="200"/>
    <n v="40"/>
    <n v="150"/>
    <n v="0.5"/>
    <n v="0.9"/>
    <s v="false"/>
    <s v="false"/>
    <n v="1000"/>
    <s v="Barthold_148_2m_Low_Medium.txt"/>
    <x v="3"/>
    <x v="0"/>
    <x v="1"/>
    <n v="470"/>
    <n v="20"/>
    <n v="0.5"/>
    <n v="490.36794400000002"/>
    <n v="1.4806144569999999"/>
    <n v="23"/>
    <n v="720000"/>
    <n v="456000"/>
    <n v="0"/>
    <n v="1176000"/>
    <n v="1213866.615"/>
    <n v="1220170.8729999999"/>
  </r>
  <r>
    <s v="Mon May 15 20:40:09 CEST 2023"/>
    <n v="208"/>
    <n v="40"/>
    <n v="150"/>
    <n v="0.5"/>
    <n v="0.9"/>
    <s v="false"/>
    <s v="false"/>
    <n v="1000"/>
    <s v="Barthold_148_2m_Low_Medium.txt"/>
    <x v="3"/>
    <x v="0"/>
    <x v="1"/>
    <n v="470"/>
    <n v="20"/>
    <n v="0.5"/>
    <n v="477.47332390000003"/>
    <n v="0.78963625599999998"/>
    <n v="26"/>
    <n v="780000"/>
    <n v="444000"/>
    <n v="0"/>
    <n v="1224000"/>
    <n v="1229533.4569999999"/>
    <n v="1230189.325"/>
  </r>
  <r>
    <s v="Mon May 15 20:43:42 CEST 2023"/>
    <n v="213"/>
    <n v="40"/>
    <n v="150"/>
    <n v="0.5"/>
    <n v="0.9"/>
    <s v="false"/>
    <s v="false"/>
    <n v="1000"/>
    <s v="Barthold_148_2m_Low_Medium.txt"/>
    <x v="3"/>
    <x v="0"/>
    <x v="1"/>
    <n v="470"/>
    <n v="20"/>
    <n v="0.5"/>
    <n v="482.51189169999998"/>
    <n v="1.041399154"/>
    <n v="26"/>
    <n v="780000"/>
    <n v="444000"/>
    <n v="0"/>
    <n v="1224000"/>
    <n v="1240012.223"/>
    <n v="1241348.4890000001"/>
  </r>
  <r>
    <s v="Mon May 15 20:47:04 CEST 2023"/>
    <n v="202"/>
    <n v="40"/>
    <n v="150"/>
    <n v="0.5"/>
    <n v="0.9"/>
    <s v="false"/>
    <s v="false"/>
    <n v="1000"/>
    <s v="Barthold_148_2m_Low_Medium.txt"/>
    <x v="3"/>
    <x v="0"/>
    <x v="1"/>
    <n v="470"/>
    <n v="20"/>
    <n v="0.5"/>
    <n v="485.4513293"/>
    <n v="1.1190523299999999"/>
    <n v="27"/>
    <n v="810000"/>
    <n v="444000"/>
    <n v="0"/>
    <n v="1254000"/>
    <n v="1281938.1939999999"/>
    <n v="1281105.8799999999"/>
  </r>
  <r>
    <s v="Mon May 15 20:50:55 CEST 2023"/>
    <n v="230"/>
    <n v="40"/>
    <n v="150"/>
    <n v="0.5"/>
    <n v="0.9"/>
    <s v="false"/>
    <s v="false"/>
    <n v="1000"/>
    <s v="Barthold_148_2m_Low_High.txt"/>
    <x v="3"/>
    <x v="0"/>
    <x v="2"/>
    <n v="470"/>
    <n v="20"/>
    <n v="0.5"/>
    <n v="486.00857350000001"/>
    <n v="1.7460237919999999"/>
    <n v="32"/>
    <n v="960000"/>
    <n v="444000"/>
    <n v="0"/>
    <n v="1404000"/>
    <n v="1431131.115"/>
    <n v="1436576.6680000001"/>
  </r>
  <r>
    <s v="Mon May 15 20:54:34 CEST 2023"/>
    <n v="218"/>
    <n v="40"/>
    <n v="150"/>
    <n v="0.5"/>
    <n v="0.9"/>
    <s v="false"/>
    <s v="false"/>
    <n v="1000"/>
    <s v="Barthold_148_2m_Low_High.txt"/>
    <x v="3"/>
    <x v="0"/>
    <x v="2"/>
    <n v="470"/>
    <n v="20"/>
    <n v="0.5"/>
    <n v="487.36757979999999"/>
    <n v="1.337874819"/>
    <n v="32"/>
    <n v="960000"/>
    <n v="444000"/>
    <n v="0"/>
    <n v="1404000"/>
    <n v="1434685.2790000001"/>
    <n v="1442342.4620000001"/>
  </r>
  <r>
    <s v="Mon May 15 20:58:11 CEST 2023"/>
    <n v="217"/>
    <n v="40"/>
    <n v="150"/>
    <n v="0.5"/>
    <n v="0.9"/>
    <s v="false"/>
    <s v="false"/>
    <n v="1000"/>
    <s v="Barthold_148_2m_Low_High.txt"/>
    <x v="3"/>
    <x v="0"/>
    <x v="2"/>
    <n v="470"/>
    <n v="20"/>
    <n v="0.5"/>
    <n v="485.84568419999999"/>
    <n v="1.5979642650000001"/>
    <n v="30"/>
    <n v="930000"/>
    <n v="459000"/>
    <n v="0"/>
    <n v="1389000"/>
    <n v="1408386.7609999999"/>
    <n v="1420576.102"/>
  </r>
  <r>
    <s v="Mon May 15 21:02:00 CEST 2023"/>
    <n v="228"/>
    <n v="40"/>
    <n v="150"/>
    <n v="0.5"/>
    <n v="0.9"/>
    <s v="false"/>
    <s v="false"/>
    <n v="1000"/>
    <s v="Barthold_148_2m_Low_High.txt"/>
    <x v="3"/>
    <x v="0"/>
    <x v="2"/>
    <n v="470"/>
    <n v="20"/>
    <n v="0.5"/>
    <n v="484.44874099999998"/>
    <n v="1.516124067"/>
    <n v="32"/>
    <n v="990000"/>
    <n v="480000"/>
    <n v="0"/>
    <n v="1470000"/>
    <n v="1491524.013"/>
    <n v="1497785.078"/>
  </r>
  <r>
    <s v="Mon May 15 21:05:43 CEST 2023"/>
    <n v="223"/>
    <n v="40"/>
    <n v="150"/>
    <n v="0.5"/>
    <n v="0.9"/>
    <s v="false"/>
    <s v="false"/>
    <n v="1000"/>
    <s v="Barthold_148_2m_Low_High.txt"/>
    <x v="3"/>
    <x v="0"/>
    <x v="2"/>
    <n v="470"/>
    <n v="20"/>
    <n v="0.5"/>
    <n v="487.02653659999999"/>
    <n v="1.9607870169999999"/>
    <n v="30"/>
    <n v="960000"/>
    <n v="474000"/>
    <n v="0"/>
    <n v="1434000"/>
    <n v="1455636.942"/>
    <n v="1471638.825"/>
  </r>
  <r>
    <s v="Mon May 15 21:09:36 CEST 2023"/>
    <n v="232"/>
    <n v="40"/>
    <n v="150"/>
    <n v="0.5"/>
    <n v="0.9"/>
    <s v="false"/>
    <s v="false"/>
    <n v="1000"/>
    <s v="Barthold_148_2m_Low_High.txt"/>
    <x v="3"/>
    <x v="0"/>
    <x v="2"/>
    <n v="470"/>
    <n v="20"/>
    <n v="0.5"/>
    <n v="479.3175339"/>
    <n v="1.3240776400000001"/>
    <n v="31"/>
    <n v="960000"/>
    <n v="465000"/>
    <n v="0"/>
    <n v="1425000"/>
    <n v="1431862.9550000001"/>
    <n v="1436200.8529999999"/>
  </r>
  <r>
    <s v="Mon May 15 21:13:13 CEST 2023"/>
    <n v="216"/>
    <n v="40"/>
    <n v="150"/>
    <n v="0.5"/>
    <n v="0.9"/>
    <s v="false"/>
    <s v="false"/>
    <n v="1000"/>
    <s v="Barthold_148_2m_Low_High.txt"/>
    <x v="3"/>
    <x v="0"/>
    <x v="2"/>
    <n v="470"/>
    <n v="20"/>
    <n v="0.5"/>
    <n v="483.61874649999999"/>
    <n v="1.2477747589999999"/>
    <n v="31"/>
    <n v="960000"/>
    <n v="471000"/>
    <n v="0"/>
    <n v="1431000"/>
    <n v="1449444.4739999999"/>
    <n v="1455029.6910000001"/>
  </r>
  <r>
    <s v="Mon May 15 21:17:01 CEST 2023"/>
    <n v="228"/>
    <n v="40"/>
    <n v="150"/>
    <n v="0.5"/>
    <n v="0.9"/>
    <s v="false"/>
    <s v="false"/>
    <n v="1000"/>
    <s v="Barthold_148_2m_Low_High.txt"/>
    <x v="3"/>
    <x v="0"/>
    <x v="2"/>
    <n v="470"/>
    <n v="20"/>
    <n v="0.5"/>
    <n v="482.28018700000001"/>
    <n v="1.321997074"/>
    <n v="29"/>
    <n v="930000"/>
    <n v="462000"/>
    <n v="0"/>
    <n v="1392000"/>
    <n v="1405531.237"/>
    <n v="1411005.683"/>
  </r>
  <r>
    <s v="Mon May 15 21:20:35 CEST 2023"/>
    <n v="213"/>
    <n v="40"/>
    <n v="150"/>
    <n v="0.5"/>
    <n v="0.9"/>
    <s v="false"/>
    <s v="false"/>
    <n v="1000"/>
    <s v="Barthold_148_2m_Low_High.txt"/>
    <x v="3"/>
    <x v="0"/>
    <x v="2"/>
    <n v="470"/>
    <n v="20"/>
    <n v="0.5"/>
    <n v="481.776768"/>
    <n v="1.8394300770000001"/>
    <n v="30"/>
    <n v="960000"/>
    <n v="486000"/>
    <n v="0"/>
    <n v="1446000"/>
    <n v="1461072.774"/>
    <n v="1464157.4480000001"/>
  </r>
  <r>
    <s v="Mon May 15 21:24:11 CEST 2023"/>
    <n v="215"/>
    <n v="40"/>
    <n v="150"/>
    <n v="0.5"/>
    <n v="0.9"/>
    <s v="false"/>
    <s v="false"/>
    <n v="1000"/>
    <s v="Barthold_148_2m_Low_High.txt"/>
    <x v="3"/>
    <x v="0"/>
    <x v="2"/>
    <n v="470"/>
    <n v="20"/>
    <n v="0.5"/>
    <n v="483.43755199999998"/>
    <n v="1.076511387"/>
    <n v="29"/>
    <n v="930000"/>
    <n v="486000"/>
    <n v="0"/>
    <n v="1416000"/>
    <n v="1434086.8019999999"/>
    <n v="1439149.2990000001"/>
  </r>
  <r>
    <s v="Mon May 15 21:27:40 CEST 2023"/>
    <n v="208"/>
    <n v="40"/>
    <n v="150"/>
    <n v="0.5"/>
    <n v="0.9"/>
    <s v="false"/>
    <s v="false"/>
    <n v="1000"/>
    <s v="Barthold_148_2m_Low_High.txt"/>
    <x v="3"/>
    <x v="0"/>
    <x v="2"/>
    <n v="470"/>
    <n v="20"/>
    <n v="0.5"/>
    <n v="484.60082340000002"/>
    <n v="0.99939134100000004"/>
    <n v="30"/>
    <n v="930000"/>
    <n v="465000"/>
    <n v="0"/>
    <n v="1395000"/>
    <n v="1416660.135"/>
    <n v="1421925.463"/>
  </r>
  <r>
    <s v="Mon May 15 21:31:22 CEST 2023"/>
    <n v="222"/>
    <n v="40"/>
    <n v="150"/>
    <n v="0.5"/>
    <n v="0.9"/>
    <s v="false"/>
    <s v="false"/>
    <n v="1000"/>
    <s v="Barthold_148_2m_Low_High.txt"/>
    <x v="3"/>
    <x v="0"/>
    <x v="2"/>
    <n v="470"/>
    <n v="20"/>
    <n v="0.5"/>
    <n v="483.52977579999998"/>
    <n v="1.399947603"/>
    <n v="30"/>
    <n v="960000"/>
    <n v="474000"/>
    <n v="0"/>
    <n v="1434000"/>
    <n v="1449120.9950000001"/>
    <n v="1457766.4669999999"/>
  </r>
  <r>
    <s v="Mon May 15 21:35:15 CEST 2023"/>
    <n v="232"/>
    <n v="40"/>
    <n v="150"/>
    <n v="0.5"/>
    <n v="0.9"/>
    <s v="false"/>
    <s v="false"/>
    <n v="1000"/>
    <s v="Barthold_148_2m_Low_High.txt"/>
    <x v="3"/>
    <x v="0"/>
    <x v="2"/>
    <n v="470"/>
    <n v="20"/>
    <n v="0.5"/>
    <n v="485.81102049999998"/>
    <n v="1.712822909"/>
    <n v="32"/>
    <n v="960000"/>
    <n v="444000"/>
    <n v="0"/>
    <n v="1404000"/>
    <n v="1425536.86"/>
    <n v="1435777.6070000001"/>
  </r>
  <r>
    <s v="Mon May 15 21:39:05 CEST 2023"/>
    <n v="229"/>
    <n v="40"/>
    <n v="150"/>
    <n v="0.5"/>
    <n v="0.9"/>
    <s v="false"/>
    <s v="false"/>
    <n v="1000"/>
    <s v="Barthold_148_2m_Low_High.txt"/>
    <x v="3"/>
    <x v="0"/>
    <x v="2"/>
    <n v="470"/>
    <n v="20"/>
    <n v="0.5"/>
    <n v="486.16515120000003"/>
    <n v="1.63812924"/>
    <n v="33"/>
    <n v="990000"/>
    <n v="444000"/>
    <n v="0"/>
    <n v="1434000"/>
    <n v="1462027.15"/>
    <n v="1467926.8060000001"/>
  </r>
  <r>
    <s v="Mon May 15 21:42:50 CEST 2023"/>
    <n v="225"/>
    <n v="40"/>
    <n v="150"/>
    <n v="0.5"/>
    <n v="0.9"/>
    <s v="false"/>
    <s v="false"/>
    <n v="1000"/>
    <s v="Barthold_148_2m_Low_High.txt"/>
    <x v="3"/>
    <x v="0"/>
    <x v="2"/>
    <n v="470"/>
    <n v="20"/>
    <n v="0.5"/>
    <n v="480.06838190000002"/>
    <n v="2.068266393"/>
    <n v="30"/>
    <n v="960000"/>
    <n v="468000"/>
    <n v="0"/>
    <n v="1428000"/>
    <n v="1435139.3729999999"/>
    <n v="1441106.3529999999"/>
  </r>
  <r>
    <s v="Mon May 15 21:46:34 CEST 2023"/>
    <n v="224"/>
    <n v="40"/>
    <n v="150"/>
    <n v="0.5"/>
    <n v="0.9"/>
    <s v="false"/>
    <s v="false"/>
    <n v="1000"/>
    <s v="Barthold_148_2m_Low_High.txt"/>
    <x v="3"/>
    <x v="0"/>
    <x v="2"/>
    <n v="470"/>
    <n v="20"/>
    <n v="0.5"/>
    <n v="488.23731930000002"/>
    <n v="1.3423020889999999"/>
    <n v="29"/>
    <n v="930000"/>
    <n v="477000"/>
    <n v="0"/>
    <n v="1407000"/>
    <n v="1441190.192"/>
    <n v="1449369.2109999999"/>
  </r>
  <r>
    <s v="Mon May 15 21:50:12 CEST 2023"/>
    <n v="217"/>
    <n v="40"/>
    <n v="150"/>
    <n v="0.5"/>
    <n v="0.9"/>
    <s v="false"/>
    <s v="false"/>
    <n v="1000"/>
    <s v="Barthold_148_2m_Low_High.txt"/>
    <x v="3"/>
    <x v="0"/>
    <x v="2"/>
    <n v="470"/>
    <n v="20"/>
    <n v="0.5"/>
    <n v="490.17068949999998"/>
    <n v="1.483811314"/>
    <n v="29"/>
    <n v="930000"/>
    <n v="474000"/>
    <n v="0"/>
    <n v="1404000"/>
    <n v="1450790.82"/>
    <n v="1455718.1370000001"/>
  </r>
  <r>
    <s v="Mon May 15 21:53:59 CEST 2023"/>
    <n v="226"/>
    <n v="40"/>
    <n v="150"/>
    <n v="0.5"/>
    <n v="0.9"/>
    <s v="false"/>
    <s v="false"/>
    <n v="1000"/>
    <s v="Barthold_148_2m_Low_High.txt"/>
    <x v="3"/>
    <x v="0"/>
    <x v="2"/>
    <n v="470"/>
    <n v="20"/>
    <n v="0.5"/>
    <n v="477.52081809999999"/>
    <n v="1.6102356250000001"/>
    <n v="33"/>
    <n v="990000"/>
    <n v="444000"/>
    <n v="0"/>
    <n v="1434000"/>
    <n v="1439947.9779999999"/>
    <n v="1441343.6780000001"/>
  </r>
  <r>
    <s v="Mon May 15 21:57:37 CEST 2023"/>
    <n v="218"/>
    <n v="40"/>
    <n v="150"/>
    <n v="0.5"/>
    <n v="0.9"/>
    <s v="false"/>
    <s v="false"/>
    <n v="1000"/>
    <s v="Barthold_148_2m_Low_High.txt"/>
    <x v="3"/>
    <x v="0"/>
    <x v="2"/>
    <n v="470"/>
    <n v="20"/>
    <n v="0.5"/>
    <n v="481.82253429999997"/>
    <n v="1.958694438"/>
    <n v="29"/>
    <n v="930000"/>
    <n v="480000"/>
    <n v="0"/>
    <n v="1410000"/>
    <n v="1419317.0649999999"/>
    <n v="1427843.2749999999"/>
  </r>
  <r>
    <s v="Mon May 15 22:01:28 CEST 2023"/>
    <n v="230"/>
    <n v="40"/>
    <n v="150"/>
    <n v="0.5"/>
    <n v="0.9"/>
    <s v="false"/>
    <s v="false"/>
    <n v="1000"/>
    <s v="Barthold_148_2m_Low_High.txt"/>
    <x v="3"/>
    <x v="0"/>
    <x v="2"/>
    <n v="470"/>
    <n v="20"/>
    <n v="0.5"/>
    <n v="486.39161000000001"/>
    <n v="1.3784948020000001"/>
    <n v="32"/>
    <n v="960000"/>
    <n v="444000"/>
    <n v="0"/>
    <n v="1404000"/>
    <n v="1434130.9879999999"/>
    <n v="1438154.2390000001"/>
  </r>
  <r>
    <s v="Tue May 16 15:39:08 CEST 2023"/>
    <n v="246"/>
    <n v="40"/>
    <n v="150"/>
    <n v="0.5"/>
    <n v="0.9"/>
    <s v="false"/>
    <s v="false"/>
    <n v="1000"/>
    <s v="Barthold_148_2m_Medium_Low.txt"/>
    <x v="3"/>
    <x v="1"/>
    <x v="0"/>
    <n v="470"/>
    <n v="20"/>
    <n v="0.5"/>
    <n v="471.863893633462"/>
    <n v="1.0032659162451201"/>
    <n v="20"/>
    <n v="600000"/>
    <n v="444000"/>
    <n v="0"/>
    <n v="1044000"/>
    <n v="1044008.83146074"/>
    <n v="1044328.3802493199"/>
  </r>
  <r>
    <s v="Tue May 16 15:43:15 CEST 2023"/>
    <n v="246"/>
    <n v="40"/>
    <n v="150"/>
    <n v="0.5"/>
    <n v="0.9"/>
    <s v="false"/>
    <s v="false"/>
    <n v="1000"/>
    <s v="Barthold_148_2m_Medium_Low.txt"/>
    <x v="3"/>
    <x v="1"/>
    <x v="0"/>
    <n v="470"/>
    <n v="20"/>
    <n v="0.5"/>
    <n v="478.82477544532799"/>
    <n v="0.88401154473752197"/>
    <n v="20"/>
    <n v="600000"/>
    <n v="444000"/>
    <n v="0"/>
    <n v="1044000"/>
    <n v="1050476.96835064"/>
    <n v="1051361.0896128099"/>
  </r>
  <r>
    <s v="Tue May 16 15:47:51 CEST 2023"/>
    <n v="275"/>
    <n v="40"/>
    <n v="150"/>
    <n v="0.5"/>
    <n v="0.9"/>
    <s v="false"/>
    <s v="false"/>
    <n v="1000"/>
    <s v="Barthold_148_2m_Medium_Low.txt"/>
    <x v="3"/>
    <x v="1"/>
    <x v="0"/>
    <n v="470"/>
    <n v="20"/>
    <n v="0.5"/>
    <n v="485.87989860397101"/>
    <n v="1.08491718005321"/>
    <n v="21"/>
    <n v="630000"/>
    <n v="444000"/>
    <n v="0"/>
    <n v="1074000"/>
    <n v="1097609.7828901999"/>
    <n v="1098520.76477756"/>
  </r>
  <r>
    <s v="Tue May 16 15:52:21 CEST 2023"/>
    <n v="269"/>
    <n v="40"/>
    <n v="150"/>
    <n v="0.5"/>
    <n v="0.9"/>
    <s v="false"/>
    <s v="false"/>
    <n v="1000"/>
    <s v="Barthold_148_2m_Medium_Low.txt"/>
    <x v="3"/>
    <x v="1"/>
    <x v="0"/>
    <n v="470"/>
    <n v="20"/>
    <n v="0.5"/>
    <n v="470.93196762550502"/>
    <n v="1.2045625181335899"/>
    <n v="20"/>
    <n v="600000"/>
    <n v="444000"/>
    <n v="0"/>
    <n v="1044000"/>
    <n v="1044000"/>
    <n v="1044082.09872845"/>
  </r>
  <r>
    <s v="Tue May 16 15:56:59 CEST 2023"/>
    <n v="277"/>
    <n v="40"/>
    <n v="150"/>
    <n v="0.5"/>
    <n v="0.9"/>
    <s v="false"/>
    <s v="false"/>
    <n v="1000"/>
    <s v="Barthold_148_2m_Medium_Low.txt"/>
    <x v="3"/>
    <x v="1"/>
    <x v="0"/>
    <n v="470"/>
    <n v="20"/>
    <n v="0.5"/>
    <n v="475.581207631354"/>
    <n v="0.78488373947516898"/>
    <n v="20"/>
    <n v="600000"/>
    <n v="444000"/>
    <n v="0"/>
    <n v="1044000"/>
    <n v="1046202.55307831"/>
    <n v="1046944.3615467401"/>
  </r>
  <r>
    <s v="Tue May 16 16:00:35 CEST 2023"/>
    <n v="216"/>
    <n v="40"/>
    <n v="150"/>
    <n v="0.5"/>
    <n v="0.9"/>
    <s v="false"/>
    <s v="false"/>
    <n v="1000"/>
    <s v="Barthold_148_2m_Medium_Low.txt"/>
    <x v="3"/>
    <x v="1"/>
    <x v="0"/>
    <n v="470"/>
    <n v="20"/>
    <n v="0.5"/>
    <n v="485.49329824990599"/>
    <n v="0.76024116284837395"/>
    <n v="19"/>
    <n v="570000"/>
    <n v="444000"/>
    <n v="0"/>
    <n v="1014000"/>
    <n v="1035279.43815255"/>
    <n v="1036037.38186779"/>
  </r>
  <r>
    <s v="Tue May 16 16:05:07 CEST 2023"/>
    <n v="271"/>
    <n v="40"/>
    <n v="150"/>
    <n v="0.5"/>
    <n v="0.9"/>
    <s v="false"/>
    <s v="false"/>
    <n v="1000"/>
    <s v="Barthold_148_2m_Medium_Low.txt"/>
    <x v="3"/>
    <x v="1"/>
    <x v="0"/>
    <n v="470"/>
    <n v="20"/>
    <n v="0.5"/>
    <n v="479.70358227500702"/>
    <n v="0.93315730870644498"/>
    <n v="20"/>
    <n v="600000"/>
    <n v="444000"/>
    <n v="0"/>
    <n v="1044000"/>
    <n v="1050820.47706045"/>
    <n v="1052900.1835547599"/>
  </r>
  <r>
    <s v="Tue May 16 16:09:50 CEST 2023"/>
    <n v="283"/>
    <n v="40"/>
    <n v="150"/>
    <n v="0.5"/>
    <n v="0.9"/>
    <s v="false"/>
    <s v="false"/>
    <n v="1000"/>
    <s v="Barthold_148_2m_Medium_Low.txt"/>
    <x v="3"/>
    <x v="1"/>
    <x v="0"/>
    <n v="470"/>
    <n v="20"/>
    <n v="0.5"/>
    <n v="468.57181408258998"/>
    <n v="0.69918956931410903"/>
    <n v="20"/>
    <n v="600000"/>
    <n v="444000"/>
    <n v="0"/>
    <n v="1044000"/>
    <n v="1044000"/>
    <n v="1044000"/>
  </r>
  <r>
    <s v="Tue May 16 16:14:16 CEST 2023"/>
    <n v="265"/>
    <n v="40"/>
    <n v="150"/>
    <n v="0.5"/>
    <n v="0.9"/>
    <s v="false"/>
    <s v="false"/>
    <n v="1000"/>
    <s v="Barthold_148_2m_Medium_Low.txt"/>
    <x v="3"/>
    <x v="1"/>
    <x v="0"/>
    <n v="470"/>
    <n v="20"/>
    <n v="0.5"/>
    <n v="476.659533290946"/>
    <n v="0.80758323614619199"/>
    <n v="20"/>
    <n v="600000"/>
    <n v="444000"/>
    <n v="0"/>
    <n v="1044000"/>
    <n v="1047994.4834568"/>
    <n v="1048192.01055083"/>
  </r>
  <r>
    <s v="Tue May 16 16:18:46 CEST 2023"/>
    <n v="269"/>
    <n v="40"/>
    <n v="150"/>
    <n v="0.5"/>
    <n v="0.9"/>
    <s v="false"/>
    <s v="false"/>
    <n v="1000"/>
    <s v="Barthold_148_2m_Medium_Low.txt"/>
    <x v="3"/>
    <x v="1"/>
    <x v="0"/>
    <n v="470"/>
    <n v="20"/>
    <n v="0.5"/>
    <n v="469.19619508448"/>
    <n v="0.97965883427353295"/>
    <n v="21"/>
    <n v="630000"/>
    <n v="444000"/>
    <n v="0"/>
    <n v="1074000"/>
    <n v="1074000"/>
    <n v="1074000"/>
  </r>
  <r>
    <s v="Tue May 16 16:23:13 CEST 2023"/>
    <n v="266"/>
    <n v="40"/>
    <n v="150"/>
    <n v="0.5"/>
    <n v="0.9"/>
    <s v="false"/>
    <s v="false"/>
    <n v="1000"/>
    <s v="Barthold_148_2m_Medium_Low.txt"/>
    <x v="3"/>
    <x v="1"/>
    <x v="0"/>
    <n v="470"/>
    <n v="20"/>
    <n v="0.5"/>
    <n v="474.69130443639301"/>
    <n v="1.04436674356106"/>
    <n v="20"/>
    <n v="600000"/>
    <n v="444000"/>
    <n v="0"/>
    <n v="1044000"/>
    <n v="1044890.91299889"/>
    <n v="1046080.28104633"/>
  </r>
  <r>
    <s v="Tue May 16 16:27:35 CEST 2023"/>
    <n v="261"/>
    <n v="40"/>
    <n v="150"/>
    <n v="0.5"/>
    <n v="0.9"/>
    <s v="false"/>
    <s v="false"/>
    <n v="1000"/>
    <s v="Barthold_148_2m_Medium_Low.txt"/>
    <x v="3"/>
    <x v="1"/>
    <x v="0"/>
    <n v="470"/>
    <n v="20"/>
    <n v="0.5"/>
    <n v="484.518674663642"/>
    <n v="1.19433894440654"/>
    <n v="19"/>
    <n v="570000"/>
    <n v="444000"/>
    <n v="0"/>
    <n v="1014000"/>
    <n v="1036509.1520725799"/>
    <n v="1033352.01455722"/>
  </r>
  <r>
    <s v="Tue May 16 16:31:52 CEST 2023"/>
    <n v="257"/>
    <n v="40"/>
    <n v="150"/>
    <n v="0.5"/>
    <n v="0.9"/>
    <s v="false"/>
    <s v="false"/>
    <n v="1000"/>
    <s v="Barthold_148_2m_Medium_Low.txt"/>
    <x v="3"/>
    <x v="1"/>
    <x v="0"/>
    <n v="470"/>
    <n v="20"/>
    <n v="0.5"/>
    <n v="480.84533778280797"/>
    <n v="0.69348398717065896"/>
    <n v="19"/>
    <n v="570000"/>
    <n v="444000"/>
    <n v="0"/>
    <n v="1014000"/>
    <n v="1024602.44479548"/>
    <n v="1024798.37487966"/>
  </r>
  <r>
    <s v="Tue May 16 16:35:09 CEST 2023"/>
    <n v="196"/>
    <n v="40"/>
    <n v="150"/>
    <n v="0.5"/>
    <n v="0.9"/>
    <s v="false"/>
    <s v="false"/>
    <n v="1000"/>
    <s v="Barthold_148_2m_Medium_Low.txt"/>
    <x v="3"/>
    <x v="1"/>
    <x v="0"/>
    <n v="470"/>
    <n v="20"/>
    <n v="0.5"/>
    <n v="487.99076114793098"/>
    <n v="0.35185561955024502"/>
    <n v="19"/>
    <n v="570000"/>
    <n v="444000"/>
    <n v="0"/>
    <n v="1014000"/>
    <n v="1045516.57651669"/>
    <n v="1043714.69728342"/>
  </r>
  <r>
    <s v="Tue May 16 16:38:41 CEST 2023"/>
    <n v="211"/>
    <n v="40"/>
    <n v="150"/>
    <n v="0.5"/>
    <n v="0.9"/>
    <s v="false"/>
    <s v="false"/>
    <n v="1000"/>
    <s v="Barthold_148_2m_Medium_Low.txt"/>
    <x v="3"/>
    <x v="1"/>
    <x v="0"/>
    <n v="470"/>
    <n v="20"/>
    <n v="0.5"/>
    <n v="470.04922003584801"/>
    <n v="0.87487915372230396"/>
    <n v="20"/>
    <n v="600000"/>
    <n v="444000"/>
    <n v="0"/>
    <n v="1044000"/>
    <n v="1044000"/>
    <n v="1044000.22899111"/>
  </r>
  <r>
    <s v="Tue May 16 16:43:04 CEST 2023"/>
    <n v="262"/>
    <n v="40"/>
    <n v="150"/>
    <n v="0.5"/>
    <n v="0.9"/>
    <s v="false"/>
    <s v="false"/>
    <n v="1000"/>
    <s v="Barthold_148_2m_Medium_Low.txt"/>
    <x v="3"/>
    <x v="1"/>
    <x v="0"/>
    <n v="470"/>
    <n v="20"/>
    <n v="0.5"/>
    <n v="473.62185386317401"/>
    <n v="0.89292779697215496"/>
    <n v="20"/>
    <n v="600000"/>
    <n v="444000"/>
    <n v="0"/>
    <n v="1044000"/>
    <n v="1044853.70625722"/>
    <n v="1045239.92844943"/>
  </r>
  <r>
    <s v="Tue May 16 16:47:35 CEST 2023"/>
    <n v="270"/>
    <n v="40"/>
    <n v="150"/>
    <n v="0.5"/>
    <n v="0.9"/>
    <s v="false"/>
    <s v="false"/>
    <n v="1000"/>
    <s v="Barthold_148_2m_Medium_Low.txt"/>
    <x v="3"/>
    <x v="1"/>
    <x v="0"/>
    <n v="470"/>
    <n v="20"/>
    <n v="0.5"/>
    <n v="469.36284239788898"/>
    <n v="1.0610851824963301"/>
    <n v="20"/>
    <n v="600000"/>
    <n v="444000"/>
    <n v="0"/>
    <n v="1044000"/>
    <n v="1044000"/>
    <n v="1044000"/>
  </r>
  <r>
    <s v="Tue May 16 16:52:10 CEST 2023"/>
    <n v="274"/>
    <n v="40"/>
    <n v="150"/>
    <n v="0.5"/>
    <n v="0.9"/>
    <s v="false"/>
    <s v="false"/>
    <n v="1000"/>
    <s v="Barthold_148_2m_Medium_Low.txt"/>
    <x v="3"/>
    <x v="1"/>
    <x v="0"/>
    <n v="470"/>
    <n v="20"/>
    <n v="0.5"/>
    <n v="471.96413517116099"/>
    <n v="0.96206201306641104"/>
    <n v="20"/>
    <n v="600000"/>
    <n v="444000"/>
    <n v="0"/>
    <n v="1044000"/>
    <n v="1044000.45487055"/>
    <n v="1044364.65109617"/>
  </r>
  <r>
    <s v="Tue May 16 16:56:42 CEST 2023"/>
    <n v="272"/>
    <n v="40"/>
    <n v="150"/>
    <n v="0.5"/>
    <n v="0.9"/>
    <s v="false"/>
    <s v="false"/>
    <n v="1000"/>
    <s v="Barthold_148_2m_Medium_Low.txt"/>
    <x v="3"/>
    <x v="1"/>
    <x v="0"/>
    <n v="470"/>
    <n v="20"/>
    <n v="0.5"/>
    <n v="483.14119769162602"/>
    <n v="1.1966158013274499"/>
    <n v="20"/>
    <n v="600000"/>
    <n v="444000"/>
    <n v="0"/>
    <n v="1044000"/>
    <n v="1060170.5232040701"/>
    <n v="1060323.17647336"/>
  </r>
  <r>
    <s v="Tue May 16 17:00:34 CEST 2023"/>
    <n v="231"/>
    <n v="40"/>
    <n v="150"/>
    <n v="0.5"/>
    <n v="0.9"/>
    <s v="false"/>
    <s v="false"/>
    <n v="1000"/>
    <s v="Barthold_148_2m_Medium_Low.txt"/>
    <x v="3"/>
    <x v="1"/>
    <x v="0"/>
    <n v="470"/>
    <n v="20"/>
    <n v="0.5"/>
    <n v="485.01986669905102"/>
    <n v="1.00120807294905"/>
    <n v="19"/>
    <n v="570000"/>
    <n v="444000"/>
    <n v="0"/>
    <n v="1014000"/>
    <n v="1032665.66698541"/>
    <n v="1034711.15846052"/>
  </r>
  <r>
    <s v="Fri May 12 18:09:20 CEST 2023"/>
    <n v="336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80.4328069"/>
    <n v="1.028967009"/>
    <n v="30"/>
    <n v="900000"/>
    <n v="444000"/>
    <n v="0"/>
    <n v="1344000"/>
    <n v="1354325.3840000001"/>
    <n v="1357244.51"/>
  </r>
  <r>
    <s v="Fri May 12 18:15:09 CEST 2023"/>
    <n v="348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90.62630059999998"/>
    <n v="1.6305277060000001"/>
    <n v="30"/>
    <n v="900000"/>
    <n v="444000"/>
    <n v="0"/>
    <n v="1344000"/>
    <n v="1386905.6740000001"/>
    <n v="1395769.77"/>
  </r>
  <r>
    <s v="Fri May 12 18:20:55 CEST 2023"/>
    <n v="345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81.89283970000002"/>
    <n v="1.08123514"/>
    <n v="31"/>
    <n v="930000"/>
    <n v="444000"/>
    <n v="0"/>
    <n v="1374000"/>
    <n v="1388240.7490000001"/>
    <n v="1391595.1159999999"/>
  </r>
  <r>
    <s v="Fri May 12 18:26:04 CEST 2023"/>
    <n v="308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80.17910160000002"/>
    <n v="1.0713695519999999"/>
    <n v="31"/>
    <n v="930000"/>
    <n v="444000"/>
    <n v="0"/>
    <n v="1374000"/>
    <n v="1385959.301"/>
    <n v="1386889.6140000001"/>
  </r>
  <r>
    <s v="Fri May 12 18:31:46 CEST 2023"/>
    <n v="341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70.27069920000002"/>
    <n v="1.1296869439999999"/>
    <n v="31"/>
    <n v="930000"/>
    <n v="444000"/>
    <n v="0"/>
    <n v="1374000"/>
    <n v="1374000"/>
    <n v="1374009.1159999999"/>
  </r>
  <r>
    <s v="Fri May 12 18:37:22 CEST 2023"/>
    <n v="335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75.7844652"/>
    <n v="1.1264878359999999"/>
    <n v="30"/>
    <n v="900000"/>
    <n v="444000"/>
    <n v="0"/>
    <n v="1344000"/>
    <n v="1346402.4909999999"/>
    <n v="1348071.5519999999"/>
  </r>
  <r>
    <s v="Fri May 12 18:43:12 CEST 2023"/>
    <n v="350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79.62861379999998"/>
    <n v="1.1136959449999999"/>
    <n v="31"/>
    <n v="930000"/>
    <n v="444000"/>
    <n v="0"/>
    <n v="1374000"/>
    <n v="1381414.3289999999"/>
    <n v="1385533.166"/>
  </r>
  <r>
    <s v="Fri May 12 18:49:00 CEST 2023"/>
    <n v="347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84.18810769999999"/>
    <n v="1.0487526460000001"/>
    <n v="31"/>
    <n v="930000"/>
    <n v="444000"/>
    <n v="0"/>
    <n v="1374000"/>
    <n v="1394548.956"/>
    <n v="1399042.0549999999"/>
  </r>
  <r>
    <s v="Fri May 12 18:54:43 CEST 2023"/>
    <n v="342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77.1048543"/>
    <n v="1.2215804180000001"/>
    <n v="30"/>
    <n v="900000"/>
    <n v="444000"/>
    <n v="0"/>
    <n v="1344000"/>
    <n v="1349015.794"/>
    <n v="1350142.4820000001"/>
  </r>
  <r>
    <s v="Fri May 12 19:00:13 CEST 2023"/>
    <n v="329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76.35442640000002"/>
    <n v="0.99774448900000001"/>
    <n v="29"/>
    <n v="900000"/>
    <n v="465000"/>
    <n v="0"/>
    <n v="1365000"/>
    <n v="1368265.6629999999"/>
    <n v="1369990.219"/>
  </r>
  <r>
    <s v="Fri May 12 19:05:50 CEST 2023"/>
    <n v="336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84.2445505"/>
    <n v="1.132878601"/>
    <n v="29"/>
    <n v="900000"/>
    <n v="474000"/>
    <n v="0"/>
    <n v="1374000"/>
    <n v="1398672.827"/>
    <n v="1399241.6950000001"/>
  </r>
  <r>
    <s v="Fri May 12 19:11:27 CEST 2023"/>
    <n v="336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75.10586599999999"/>
    <n v="1.75875063"/>
    <n v="31"/>
    <n v="930000"/>
    <n v="444000"/>
    <n v="0"/>
    <n v="1374000"/>
    <n v="1377217.2439999999"/>
    <n v="1377243.0959999999"/>
  </r>
  <r>
    <s v="Fri May 12 19:17:12 CEST 2023"/>
    <n v="345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81.06273249999998"/>
    <n v="1.5202096940000001"/>
    <n v="31"/>
    <n v="930000"/>
    <n v="444000"/>
    <n v="0"/>
    <n v="1374000"/>
    <n v="1383025.1159999999"/>
    <n v="1389224.598"/>
  </r>
  <r>
    <s v="Fri May 12 19:22:46 CEST 2023"/>
    <n v="333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82.90139850000003"/>
    <n v="1.3074820140000001"/>
    <n v="30"/>
    <n v="900000"/>
    <n v="444000"/>
    <n v="0"/>
    <n v="1344000"/>
    <n v="1358091.0120000001"/>
    <n v="1364253.8289999999"/>
  </r>
  <r>
    <s v="Fri May 12 19:28:28 CEST 2023"/>
    <n v="341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77.43371439999999"/>
    <n v="0.72425532400000003"/>
    <n v="31"/>
    <n v="930000"/>
    <n v="444000"/>
    <n v="0"/>
    <n v="1374000"/>
    <n v="1379937.3540000001"/>
    <n v="1380874.368"/>
  </r>
  <r>
    <s v="Fri May 12 19:34:00 CEST 2023"/>
    <n v="331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80.62379950000002"/>
    <n v="1.276395688"/>
    <n v="30"/>
    <n v="900000"/>
    <n v="444000"/>
    <n v="0"/>
    <n v="1344000"/>
    <n v="1364015.6310000001"/>
    <n v="1357733.8810000001"/>
  </r>
  <r>
    <s v="Fri May 12 19:39:46 CEST 2023"/>
    <n v="346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81.2824607"/>
    <n v="1.024984482"/>
    <n v="31"/>
    <n v="930000"/>
    <n v="444000"/>
    <n v="0"/>
    <n v="1374000"/>
    <n v="1389172.61"/>
    <n v="1389835.3870000001"/>
  </r>
  <r>
    <s v="Fri May 12 19:45:24 CEST 2023"/>
    <n v="337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81.55649579999999"/>
    <n v="1.1029665660000001"/>
    <n v="30"/>
    <n v="930000"/>
    <n v="462000"/>
    <n v="0"/>
    <n v="1392000"/>
    <n v="1403044.351"/>
    <n v="1408831.6170000001"/>
  </r>
  <r>
    <s v="Fri May 12 19:51:14 CEST 2023"/>
    <n v="350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79.83474219999999"/>
    <n v="1.193503108"/>
    <n v="30"/>
    <n v="900000"/>
    <n v="444000"/>
    <n v="0"/>
    <n v="1344000"/>
    <n v="1350506.42"/>
    <n v="1355769.54"/>
  </r>
  <r>
    <s v="Fri May 12 19:56:51 CEST 2023"/>
    <n v="336"/>
    <n v="40"/>
    <n v="150"/>
    <n v="0.5"/>
    <n v="0.9"/>
    <s v="false"/>
    <s v="false"/>
    <n v="1000"/>
    <s v="Barthold_148_2m_Medium_Medium.txt"/>
    <x v="3"/>
    <x v="1"/>
    <x v="1"/>
    <n v="470"/>
    <n v="20"/>
    <n v="0.5"/>
    <n v="482.7502361"/>
    <n v="1.0556928759999999"/>
    <n v="30"/>
    <n v="900000"/>
    <n v="444000"/>
    <n v="0"/>
    <n v="1344000"/>
    <n v="1362342.173"/>
    <n v="1363781.9909999999"/>
  </r>
  <r>
    <s v="Fri May 12 20:03:42 CEST 2023"/>
    <n v="411"/>
    <n v="40"/>
    <n v="150"/>
    <n v="0.5"/>
    <n v="0.9"/>
    <s v="false"/>
    <s v="false"/>
    <n v="1000"/>
    <s v="Barthold_148_2m_Medium_High.txt"/>
    <x v="3"/>
    <x v="1"/>
    <x v="2"/>
    <n v="470"/>
    <n v="20"/>
    <n v="0.5"/>
    <n v="481.77640839999998"/>
    <n v="1.5526655389999999"/>
    <n v="44"/>
    <n v="1410000"/>
    <n v="483000"/>
    <n v="0"/>
    <n v="1893000"/>
    <n v="1904937.2039999999"/>
    <n v="1916768.9839999999"/>
  </r>
  <r>
    <s v="Fri May 12 20:08:11 CEST 2023"/>
    <n v="268"/>
    <n v="40"/>
    <n v="150"/>
    <n v="0.5"/>
    <n v="0.9"/>
    <s v="false"/>
    <s v="false"/>
    <n v="1000"/>
    <s v="Barthold_148_2m_Medium_High.txt"/>
    <x v="3"/>
    <x v="1"/>
    <x v="2"/>
    <n v="470"/>
    <n v="20"/>
    <n v="0.5"/>
    <n v="486.1113095"/>
    <n v="1.2398312650000001"/>
    <n v="45"/>
    <n v="1410000"/>
    <n v="480000"/>
    <n v="0"/>
    <n v="1890000"/>
    <n v="1925819.0449999999"/>
    <n v="1934417.8740000001"/>
  </r>
  <r>
    <s v="Fri May 12 20:12:28 CEST 2023"/>
    <n v="256"/>
    <n v="40"/>
    <n v="150"/>
    <n v="0.5"/>
    <n v="0.9"/>
    <s v="false"/>
    <s v="false"/>
    <n v="1000"/>
    <s v="Barthold_148_2m_Medium_High.txt"/>
    <x v="3"/>
    <x v="1"/>
    <x v="2"/>
    <n v="470"/>
    <n v="20"/>
    <n v="0.5"/>
    <n v="485.50618279999998"/>
    <n v="2.3098936960000001"/>
    <n v="39"/>
    <n v="1320000"/>
    <n v="534000"/>
    <n v="0"/>
    <n v="1854000"/>
    <n v="1876466.6910000001"/>
    <n v="1894360.246"/>
  </r>
  <r>
    <s v="Fri May 12 20:16:57 CEST 2023"/>
    <n v="268"/>
    <n v="40"/>
    <n v="150"/>
    <n v="0.5"/>
    <n v="0.9"/>
    <s v="false"/>
    <s v="false"/>
    <n v="1000"/>
    <s v="Barthold_148_2m_Medium_High.txt"/>
    <x v="3"/>
    <x v="1"/>
    <x v="2"/>
    <n v="470"/>
    <n v="20"/>
    <n v="0.5"/>
    <n v="481.60079949999999"/>
    <n v="1.885270679"/>
    <n v="43"/>
    <n v="1380000"/>
    <n v="492000"/>
    <n v="0"/>
    <n v="1872000"/>
    <n v="1881190.0930000001"/>
    <n v="1894809.51"/>
  </r>
  <r>
    <s v="Fri May 12 20:21:33 CEST 2023"/>
    <n v="275"/>
    <n v="40"/>
    <n v="150"/>
    <n v="0.5"/>
    <n v="0.9"/>
    <s v="false"/>
    <s v="false"/>
    <n v="1000"/>
    <s v="Barthold_148_2m_Medium_High.txt"/>
    <x v="3"/>
    <x v="1"/>
    <x v="2"/>
    <n v="470"/>
    <n v="20"/>
    <n v="0.5"/>
    <n v="476.4108296"/>
    <n v="0.65872840200000005"/>
    <n v="47"/>
    <n v="1470000"/>
    <n v="489000"/>
    <n v="0"/>
    <n v="1959000"/>
    <n v="1964535.2320000001"/>
    <n v="1966289.4909999999"/>
  </r>
  <r>
    <s v="Fri May 12 20:26:12 CEST 2023"/>
    <n v="278"/>
    <n v="40"/>
    <n v="150"/>
    <n v="0.5"/>
    <n v="0.9"/>
    <s v="false"/>
    <s v="false"/>
    <n v="1000"/>
    <s v="Barthold_148_2m_Medium_High.txt"/>
    <x v="3"/>
    <x v="1"/>
    <x v="2"/>
    <n v="470"/>
    <n v="20"/>
    <n v="0.5"/>
    <n v="478.03649869999998"/>
    <n v="1.7315179000000001"/>
    <n v="49"/>
    <n v="1530000"/>
    <n v="477000"/>
    <n v="0"/>
    <n v="2007000"/>
    <n v="2011658.2290000001"/>
    <n v="2018735.8729999999"/>
  </r>
  <r>
    <s v="Fri May 12 20:30:28 CEST 2023"/>
    <n v="256"/>
    <n v="40"/>
    <n v="150"/>
    <n v="0.5"/>
    <n v="0.9"/>
    <s v="false"/>
    <s v="false"/>
    <n v="1000"/>
    <s v="Barthold_148_2m_Medium_High.txt"/>
    <x v="3"/>
    <x v="1"/>
    <x v="2"/>
    <n v="470"/>
    <n v="20"/>
    <n v="0.5"/>
    <n v="485.45829309999999"/>
    <n v="1.175008657"/>
    <n v="42"/>
    <n v="1350000"/>
    <n v="507000"/>
    <n v="0"/>
    <n v="1857000"/>
    <n v="1888266.227"/>
    <n v="1897176.237"/>
  </r>
  <r>
    <s v="Fri May 12 20:34:56 CEST 2023"/>
    <n v="267"/>
    <n v="40"/>
    <n v="150"/>
    <n v="0.5"/>
    <n v="0.9"/>
    <s v="false"/>
    <s v="false"/>
    <n v="1000"/>
    <s v="Barthold_148_2m_Medium_High.txt"/>
    <x v="3"/>
    <x v="1"/>
    <x v="2"/>
    <n v="470"/>
    <n v="20"/>
    <n v="0.5"/>
    <n v="482.91154560000001"/>
    <n v="1.2879755959999999"/>
    <n v="42"/>
    <n v="1380000"/>
    <n v="519000"/>
    <n v="0"/>
    <n v="1899000"/>
    <n v="1922460.9410000001"/>
    <n v="1927662.608"/>
  </r>
  <r>
    <s v="Fri May 12 20:39:26 CEST 2023"/>
    <n v="269"/>
    <n v="40"/>
    <n v="150"/>
    <n v="0.5"/>
    <n v="0.9"/>
    <s v="false"/>
    <s v="false"/>
    <n v="1000"/>
    <s v="Barthold_148_2m_Medium_High.txt"/>
    <x v="3"/>
    <x v="1"/>
    <x v="2"/>
    <n v="470"/>
    <n v="20"/>
    <n v="0.5"/>
    <n v="483.38625760000002"/>
    <n v="1.4369316480000001"/>
    <n v="43"/>
    <n v="1380000"/>
    <n v="498000"/>
    <n v="0"/>
    <n v="1878000"/>
    <n v="1897688.62"/>
    <n v="1908468.3"/>
  </r>
  <r>
    <s v="Fri May 12 20:43:40 CEST 2023"/>
    <n v="254"/>
    <n v="40"/>
    <n v="150"/>
    <n v="0.5"/>
    <n v="0.9"/>
    <s v="false"/>
    <s v="false"/>
    <n v="1000"/>
    <s v="Barthold_148_2m_Medium_High.txt"/>
    <x v="3"/>
    <x v="1"/>
    <x v="2"/>
    <n v="470"/>
    <n v="20"/>
    <n v="0.5"/>
    <n v="478.22074750000002"/>
    <n v="1.659203132"/>
    <n v="42"/>
    <n v="1380000"/>
    <n v="531000"/>
    <n v="0"/>
    <n v="1911000"/>
    <n v="1916992.432"/>
    <n v="1922692.7749999999"/>
  </r>
  <r>
    <s v="Fri May 12 20:48:10 CEST 2023"/>
    <n v="269"/>
    <n v="40"/>
    <n v="150"/>
    <n v="0.5"/>
    <n v="0.9"/>
    <s v="false"/>
    <s v="false"/>
    <n v="1000"/>
    <s v="Barthold_148_2m_Medium_High.txt"/>
    <x v="3"/>
    <x v="1"/>
    <x v="2"/>
    <n v="470"/>
    <n v="20"/>
    <n v="0.5"/>
    <n v="479.52944869999999"/>
    <n v="2.250787656"/>
    <n v="46"/>
    <n v="1470000"/>
    <n v="483000"/>
    <n v="0"/>
    <n v="1953000"/>
    <n v="1957955.882"/>
    <n v="1969057.284"/>
  </r>
  <r>
    <s v="Fri May 12 20:52:42 CEST 2023"/>
    <n v="272"/>
    <n v="40"/>
    <n v="150"/>
    <n v="0.5"/>
    <n v="0.9"/>
    <s v="false"/>
    <s v="false"/>
    <n v="1000"/>
    <s v="Barthold_148_2m_Medium_High.txt"/>
    <x v="3"/>
    <x v="1"/>
    <x v="2"/>
    <n v="470"/>
    <n v="20"/>
    <n v="0.5"/>
    <n v="483.0640942"/>
    <n v="1.8248365580000001"/>
    <n v="44"/>
    <n v="1410000"/>
    <n v="477000"/>
    <n v="0"/>
    <n v="1887000"/>
    <n v="1907685.8489999999"/>
    <n v="1916158.4739999999"/>
  </r>
  <r>
    <s v="Fri May 12 20:57:02 CEST 2023"/>
    <n v="259"/>
    <n v="40"/>
    <n v="150"/>
    <n v="0.5"/>
    <n v="0.9"/>
    <s v="false"/>
    <s v="false"/>
    <n v="1000"/>
    <s v="Barthold_148_2m_Medium_High.txt"/>
    <x v="3"/>
    <x v="1"/>
    <x v="2"/>
    <n v="470"/>
    <n v="20"/>
    <n v="0.5"/>
    <n v="488.02966750000002"/>
    <n v="2.4575757610000002"/>
    <n v="43"/>
    <n v="1410000"/>
    <n v="513000"/>
    <n v="0"/>
    <n v="1923000"/>
    <n v="1959460.5279999999"/>
    <n v="1979596.425"/>
  </r>
  <r>
    <s v="Fri May 12 21:01:28 CEST 2023"/>
    <n v="265"/>
    <n v="40"/>
    <n v="150"/>
    <n v="0.5"/>
    <n v="0.9"/>
    <s v="false"/>
    <s v="false"/>
    <n v="1000"/>
    <s v="Barthold_148_2m_Medium_High.txt"/>
    <x v="3"/>
    <x v="1"/>
    <x v="2"/>
    <n v="470"/>
    <n v="20"/>
    <n v="0.5"/>
    <n v="481.44957190000002"/>
    <n v="2.1081694180000001"/>
    <n v="45"/>
    <n v="1410000"/>
    <n v="492000"/>
    <n v="0"/>
    <n v="1902000"/>
    <n v="1920111.6259999999"/>
    <n v="1924574.7679999999"/>
  </r>
  <r>
    <s v="Fri May 12 21:05:49 CEST 2023"/>
    <n v="260"/>
    <n v="40"/>
    <n v="150"/>
    <n v="0.5"/>
    <n v="0.9"/>
    <s v="false"/>
    <s v="false"/>
    <n v="1000"/>
    <s v="Barthold_148_2m_Medium_High.txt"/>
    <x v="3"/>
    <x v="1"/>
    <x v="2"/>
    <n v="470"/>
    <n v="20"/>
    <n v="0.5"/>
    <n v="477.78597289999999"/>
    <n v="1.514478781"/>
    <n v="44"/>
    <n v="1440000"/>
    <n v="537000"/>
    <n v="0"/>
    <n v="1977000"/>
    <n v="1980772.8049999999"/>
    <n v="1987850.9240000001"/>
  </r>
  <r>
    <s v="Fri May 12 21:10:22 CEST 2023"/>
    <n v="273"/>
    <n v="40"/>
    <n v="150"/>
    <n v="0.5"/>
    <n v="0.9"/>
    <s v="false"/>
    <s v="false"/>
    <n v="1000"/>
    <s v="Barthold_148_2m_Medium_High.txt"/>
    <x v="3"/>
    <x v="1"/>
    <x v="2"/>
    <n v="470"/>
    <n v="20"/>
    <n v="0.5"/>
    <n v="480.57925710000001"/>
    <n v="2.5120045150000001"/>
    <n v="47"/>
    <n v="1470000"/>
    <n v="477000"/>
    <n v="0"/>
    <n v="1947000"/>
    <n v="1960234.223"/>
    <n v="1966729.25"/>
  </r>
  <r>
    <s v="Fri May 12 21:14:49 CEST 2023"/>
    <n v="266"/>
    <n v="40"/>
    <n v="150"/>
    <n v="0.5"/>
    <n v="0.9"/>
    <s v="false"/>
    <s v="false"/>
    <n v="1000"/>
    <s v="Barthold_148_2m_Medium_High.txt"/>
    <x v="3"/>
    <x v="1"/>
    <x v="2"/>
    <n v="470"/>
    <n v="20"/>
    <n v="0.5"/>
    <n v="486.9124668"/>
    <n v="1.6885506239999999"/>
    <n v="43"/>
    <n v="1380000"/>
    <n v="489000"/>
    <n v="0"/>
    <n v="1869000"/>
    <n v="1905118.23"/>
    <n v="1917401.352"/>
  </r>
  <r>
    <s v="Fri May 12 21:19:07 CEST 2023"/>
    <n v="257"/>
    <n v="40"/>
    <n v="150"/>
    <n v="0.5"/>
    <n v="0.9"/>
    <s v="false"/>
    <s v="false"/>
    <n v="1000"/>
    <s v="Barthold_148_2m_Medium_High.txt"/>
    <x v="3"/>
    <x v="1"/>
    <x v="2"/>
    <n v="470"/>
    <n v="20"/>
    <n v="0.5"/>
    <n v="485.0435119"/>
    <n v="2.141047548"/>
    <n v="42"/>
    <n v="1380000"/>
    <n v="531000"/>
    <n v="0"/>
    <n v="1911000"/>
    <n v="1941825.612"/>
    <n v="1950155.56"/>
  </r>
  <r>
    <s v="Fri May 12 21:23:21 CEST 2023"/>
    <n v="253"/>
    <n v="40"/>
    <n v="150"/>
    <n v="0.5"/>
    <n v="0.9"/>
    <s v="false"/>
    <s v="false"/>
    <n v="1000"/>
    <s v="Barthold_148_2m_Medium_High.txt"/>
    <x v="3"/>
    <x v="1"/>
    <x v="2"/>
    <n v="470"/>
    <n v="20"/>
    <n v="0.5"/>
    <n v="480.60896750000001"/>
    <n v="2.3383468270000001"/>
    <n v="40"/>
    <n v="1350000"/>
    <n v="540000"/>
    <n v="0"/>
    <n v="1890000"/>
    <n v="1896063.9990000001"/>
    <n v="1909259.3810000001"/>
  </r>
  <r>
    <s v="Fri May 12 21:27:51 CEST 2023"/>
    <n v="270"/>
    <n v="40"/>
    <n v="150"/>
    <n v="0.5"/>
    <n v="0.9"/>
    <s v="false"/>
    <s v="false"/>
    <n v="1000"/>
    <s v="Barthold_148_2m_Medium_High.txt"/>
    <x v="3"/>
    <x v="1"/>
    <x v="2"/>
    <n v="470"/>
    <n v="20"/>
    <n v="0.5"/>
    <n v="489.03785449999998"/>
    <n v="1.142858814"/>
    <n v="45"/>
    <n v="1410000"/>
    <n v="489000"/>
    <n v="0"/>
    <n v="1899000"/>
    <n v="1956087.2990000001"/>
    <n v="1961315.3810000001"/>
  </r>
  <r>
    <s v="Tue May 16 17:05:14 CEST 2023"/>
    <n v="280"/>
    <n v="40"/>
    <n v="150"/>
    <n v="0.5"/>
    <n v="0.9"/>
    <s v="false"/>
    <s v="false"/>
    <n v="1000"/>
    <s v="Barthold_148_2m_High_Low.txt"/>
    <x v="3"/>
    <x v="2"/>
    <x v="0"/>
    <n v="470"/>
    <n v="20"/>
    <n v="0.5"/>
    <n v="484.75102449939698"/>
    <n v="1.0987475061624801"/>
    <n v="21"/>
    <n v="630000"/>
    <n v="444000"/>
    <n v="0"/>
    <n v="1074000"/>
    <n v="1096539.42750998"/>
    <n v="1095158.4051916399"/>
  </r>
  <r>
    <s v="Tue May 16 17:09:59 CEST 2023"/>
    <n v="284"/>
    <n v="40"/>
    <n v="150"/>
    <n v="0.5"/>
    <n v="0.9"/>
    <s v="false"/>
    <s v="false"/>
    <n v="1000"/>
    <s v="Barthold_148_2m_High_Low.txt"/>
    <x v="3"/>
    <x v="2"/>
    <x v="0"/>
    <n v="470"/>
    <n v="20"/>
    <n v="0.5"/>
    <n v="484.51414807132801"/>
    <n v="1.2182751512961201"/>
    <n v="21"/>
    <n v="630000"/>
    <n v="444000"/>
    <n v="0"/>
    <n v="1074000"/>
    <n v="1095605.63290092"/>
    <n v="1094484.3251072799"/>
  </r>
  <r>
    <s v="Tue May 16 17:14:34 CEST 2023"/>
    <n v="274"/>
    <n v="40"/>
    <n v="150"/>
    <n v="0.5"/>
    <n v="0.9"/>
    <s v="false"/>
    <s v="false"/>
    <n v="1000"/>
    <s v="Barthold_148_2m_High_Low.txt"/>
    <x v="3"/>
    <x v="2"/>
    <x v="0"/>
    <n v="470"/>
    <n v="20"/>
    <n v="0.5"/>
    <n v="477.58119867650203"/>
    <n v="0.91003902750828802"/>
    <n v="22"/>
    <n v="660000"/>
    <n v="444000"/>
    <n v="0"/>
    <n v="1104000"/>
    <n v="1109374.9186162101"/>
    <n v="1109744.85550053"/>
  </r>
  <r>
    <s v="Tue May 16 17:18:07 CEST 2023"/>
    <n v="213"/>
    <n v="40"/>
    <n v="150"/>
    <n v="0.5"/>
    <n v="0.9"/>
    <s v="false"/>
    <s v="false"/>
    <n v="1000"/>
    <s v="Barthold_148_2m_High_Low.txt"/>
    <x v="3"/>
    <x v="2"/>
    <x v="0"/>
    <n v="470"/>
    <n v="20"/>
    <n v="0.5"/>
    <n v="480.626198672849"/>
    <n v="1.29392689396997"/>
    <n v="22"/>
    <n v="660000"/>
    <n v="444000"/>
    <n v="0"/>
    <n v="1104000"/>
    <n v="1113279.32567936"/>
    <n v="1115286.4981848099"/>
  </r>
  <r>
    <s v="Tue May 16 17:22:23 CEST 2023"/>
    <n v="255"/>
    <n v="40"/>
    <n v="150"/>
    <n v="0.5"/>
    <n v="0.9"/>
    <s v="false"/>
    <s v="false"/>
    <n v="1000"/>
    <s v="Barthold_148_2m_High_Low.txt"/>
    <x v="3"/>
    <x v="2"/>
    <x v="0"/>
    <n v="470"/>
    <n v="20"/>
    <n v="0.5"/>
    <n v="484.100134979666"/>
    <n v="0.82892467106550705"/>
    <n v="22"/>
    <n v="660000"/>
    <n v="444000"/>
    <n v="0"/>
    <n v="1104000"/>
    <n v="1120815.2834376399"/>
    <n v="1123872.3804721599"/>
  </r>
  <r>
    <s v="Tue May 16 17:27:15 CEST 2023"/>
    <n v="292"/>
    <n v="40"/>
    <n v="150"/>
    <n v="0.5"/>
    <n v="0.9"/>
    <s v="false"/>
    <s v="false"/>
    <n v="1000"/>
    <s v="Barthold_148_2m_High_Low.txt"/>
    <x v="3"/>
    <x v="2"/>
    <x v="0"/>
    <n v="470"/>
    <n v="20"/>
    <n v="0.5"/>
    <n v="487.57453952653901"/>
    <n v="0.48074640294696702"/>
    <n v="21"/>
    <n v="630000"/>
    <n v="444000"/>
    <n v="0"/>
    <n v="1074000"/>
    <n v="1100917.8094269"/>
    <n v="1104033.5362696201"/>
  </r>
  <r>
    <s v="Tue May 16 17:31:49 CEST 2023"/>
    <n v="274"/>
    <n v="40"/>
    <n v="150"/>
    <n v="0.5"/>
    <n v="0.9"/>
    <s v="false"/>
    <s v="false"/>
    <n v="1000"/>
    <s v="Barthold_148_2m_High_Low.txt"/>
    <x v="3"/>
    <x v="2"/>
    <x v="0"/>
    <n v="470"/>
    <n v="20"/>
    <n v="0.5"/>
    <n v="478.47850121682001"/>
    <n v="0.68939389553429797"/>
    <n v="21"/>
    <n v="630000"/>
    <n v="444000"/>
    <n v="0"/>
    <n v="1074000"/>
    <n v="1079905.79674826"/>
    <n v="1080989.9929033001"/>
  </r>
  <r>
    <s v="Tue May 16 17:36:39 CEST 2023"/>
    <n v="289"/>
    <n v="40"/>
    <n v="150"/>
    <n v="0.5"/>
    <n v="0.9"/>
    <s v="false"/>
    <s v="false"/>
    <n v="1000"/>
    <s v="Barthold_148_2m_High_Low.txt"/>
    <x v="3"/>
    <x v="2"/>
    <x v="0"/>
    <n v="470"/>
    <n v="20"/>
    <n v="0.5"/>
    <n v="479.22905370627001"/>
    <n v="1.1529543717364501"/>
    <n v="22"/>
    <n v="660000"/>
    <n v="444000"/>
    <n v="0"/>
    <n v="1104000"/>
    <n v="1110620.81781286"/>
    <n v="1112513.6873946399"/>
  </r>
  <r>
    <s v="Tue May 16 17:41:23 CEST 2023"/>
    <n v="283"/>
    <n v="40"/>
    <n v="150"/>
    <n v="0.5"/>
    <n v="0.9"/>
    <s v="false"/>
    <s v="false"/>
    <n v="1000"/>
    <s v="Barthold_148_2m_High_Low.txt"/>
    <x v="3"/>
    <x v="2"/>
    <x v="0"/>
    <n v="470"/>
    <n v="20"/>
    <n v="0.5"/>
    <n v="470.66290472096398"/>
    <n v="1.2738291122789001"/>
    <n v="23"/>
    <n v="690000"/>
    <n v="444000"/>
    <n v="0"/>
    <n v="1134000"/>
    <n v="1134000"/>
    <n v="1134045.1179707299"/>
  </r>
  <r>
    <s v="Tue May 16 17:46:14 CEST 2023"/>
    <n v="291"/>
    <n v="40"/>
    <n v="150"/>
    <n v="0.5"/>
    <n v="0.9"/>
    <s v="false"/>
    <s v="false"/>
    <n v="1000"/>
    <s v="Barthold_148_2m_High_Low.txt"/>
    <x v="3"/>
    <x v="2"/>
    <x v="0"/>
    <n v="470"/>
    <n v="20"/>
    <n v="0.5"/>
    <n v="467.193704150862"/>
    <n v="0.91849225881716501"/>
    <n v="22"/>
    <n v="660000"/>
    <n v="444000"/>
    <n v="0"/>
    <n v="1104000"/>
    <n v="1104000"/>
    <n v="1104000"/>
  </r>
  <r>
    <s v="Tue May 16 17:50:57 CEST 2023"/>
    <n v="282"/>
    <n v="40"/>
    <n v="150"/>
    <n v="0.5"/>
    <n v="0.9"/>
    <s v="false"/>
    <s v="false"/>
    <n v="1000"/>
    <s v="Barthold_148_2m_High_Low.txt"/>
    <x v="3"/>
    <x v="2"/>
    <x v="0"/>
    <n v="470"/>
    <n v="20"/>
    <n v="0.5"/>
    <n v="476.07867104248197"/>
    <n v="1.6477464078998501"/>
    <n v="22"/>
    <n v="660000"/>
    <n v="444000"/>
    <n v="0"/>
    <n v="1104000"/>
    <n v="1105450.60007363"/>
    <n v="1107693.3514507499"/>
  </r>
  <r>
    <s v="Tue May 16 17:55:18 CEST 2023"/>
    <n v="260"/>
    <n v="40"/>
    <n v="150"/>
    <n v="0.5"/>
    <n v="0.9"/>
    <s v="false"/>
    <s v="false"/>
    <n v="1000"/>
    <s v="Barthold_148_2m_High_Low.txt"/>
    <x v="3"/>
    <x v="2"/>
    <x v="0"/>
    <n v="470"/>
    <n v="20"/>
    <n v="0.5"/>
    <n v="478.96099656680599"/>
    <n v="0.84618615403534503"/>
    <n v="22"/>
    <n v="660000"/>
    <n v="444000"/>
    <n v="0"/>
    <n v="1104000"/>
    <n v="1112092.55867466"/>
    <n v="1112026.31084248"/>
  </r>
  <r>
    <s v="Tue May 16 17:59:43 CEST 2023"/>
    <n v="265"/>
    <n v="40"/>
    <n v="150"/>
    <n v="0.5"/>
    <n v="0.9"/>
    <s v="false"/>
    <s v="false"/>
    <n v="1000"/>
    <s v="Barthold_148_2m_High_Low.txt"/>
    <x v="3"/>
    <x v="2"/>
    <x v="0"/>
    <n v="470"/>
    <n v="20"/>
    <n v="0.5"/>
    <n v="474.014734737504"/>
    <n v="1.1578928389384799"/>
    <n v="22"/>
    <n v="660000"/>
    <n v="444000"/>
    <n v="0"/>
    <n v="1104000"/>
    <n v="1104629.29754405"/>
    <n v="1105611.07984552"/>
  </r>
  <r>
    <s v="Tue May 16 18:04:27 CEST 2023"/>
    <n v="284"/>
    <n v="40"/>
    <n v="150"/>
    <n v="0.5"/>
    <n v="0.9"/>
    <s v="false"/>
    <s v="false"/>
    <n v="1000"/>
    <s v="Barthold_148_2m_High_Low.txt"/>
    <x v="3"/>
    <x v="2"/>
    <x v="0"/>
    <n v="470"/>
    <n v="20"/>
    <n v="0.5"/>
    <n v="477.90701800104"/>
    <n v="0.654743747730966"/>
    <n v="22"/>
    <n v="660000"/>
    <n v="444000"/>
    <n v="0"/>
    <n v="1104000"/>
    <n v="1109568.28149699"/>
    <n v="1110249.2630846801"/>
  </r>
  <r>
    <s v="Tue May 16 18:09:11 CEST 2023"/>
    <n v="283"/>
    <n v="40"/>
    <n v="150"/>
    <n v="0.5"/>
    <n v="0.9"/>
    <s v="false"/>
    <s v="false"/>
    <n v="1000"/>
    <s v="Barthold_148_2m_High_Low.txt"/>
    <x v="3"/>
    <x v="2"/>
    <x v="0"/>
    <n v="470"/>
    <n v="20"/>
    <n v="0.5"/>
    <n v="479.47185125132597"/>
    <n v="0.73654172212017099"/>
    <n v="22"/>
    <n v="660000"/>
    <n v="444000"/>
    <n v="0"/>
    <n v="1104000"/>
    <n v="1110615.96430331"/>
    <n v="1112967.53522901"/>
  </r>
  <r>
    <s v="Tue May 16 18:13:54 CEST 2023"/>
    <n v="282"/>
    <n v="40"/>
    <n v="150"/>
    <n v="0.5"/>
    <n v="0.9"/>
    <s v="false"/>
    <s v="false"/>
    <n v="1000"/>
    <s v="Barthold_148_2m_High_Low.txt"/>
    <x v="3"/>
    <x v="2"/>
    <x v="0"/>
    <n v="470"/>
    <n v="20"/>
    <n v="0.5"/>
    <n v="482.69337783073303"/>
    <n v="0.716670843644449"/>
    <n v="22"/>
    <n v="660000"/>
    <n v="444000"/>
    <n v="0"/>
    <n v="1104000"/>
    <n v="1116854.2716775399"/>
    <n v="1120104.8901939399"/>
  </r>
  <r>
    <s v="Tue May 16 18:18:40 CEST 2023"/>
    <n v="285"/>
    <n v="40"/>
    <n v="150"/>
    <n v="0.5"/>
    <n v="0.9"/>
    <s v="false"/>
    <s v="false"/>
    <n v="1000"/>
    <s v="Barthold_148_2m_High_Low.txt"/>
    <x v="3"/>
    <x v="2"/>
    <x v="0"/>
    <n v="470"/>
    <n v="20"/>
    <n v="0.5"/>
    <n v="481.18707369689503"/>
    <n v="0.90986674846761595"/>
    <n v="22"/>
    <n v="660000"/>
    <n v="444000"/>
    <n v="0"/>
    <n v="1104000"/>
    <n v="1115286.8973360199"/>
    <n v="1116509.3963025201"/>
  </r>
  <r>
    <s v="Tue May 16 18:22:44 CEST 2023"/>
    <n v="243"/>
    <n v="40"/>
    <n v="150"/>
    <n v="0.5"/>
    <n v="0.9"/>
    <s v="false"/>
    <s v="false"/>
    <n v="1000"/>
    <s v="Barthold_148_2m_High_Low.txt"/>
    <x v="3"/>
    <x v="2"/>
    <x v="0"/>
    <n v="470"/>
    <n v="20"/>
    <n v="0.5"/>
    <n v="477.17638281465003"/>
    <n v="0.76216102559314103"/>
    <n v="22"/>
    <n v="660000"/>
    <n v="444000"/>
    <n v="0"/>
    <n v="1104000"/>
    <n v="1107778.3270199499"/>
    <n v="1109147.7156372799"/>
  </r>
  <r>
    <s v="Tue May 16 18:27:33 CEST 2023"/>
    <n v="288"/>
    <n v="40"/>
    <n v="150"/>
    <n v="0.5"/>
    <n v="0.9"/>
    <s v="false"/>
    <s v="false"/>
    <n v="1000"/>
    <s v="Barthold_148_2m_High_Low.txt"/>
    <x v="3"/>
    <x v="2"/>
    <x v="0"/>
    <n v="470"/>
    <n v="20"/>
    <n v="0.5"/>
    <n v="479.25631758574701"/>
    <n v="1.06184942126282"/>
    <n v="22"/>
    <n v="660000"/>
    <n v="444000"/>
    <n v="0"/>
    <n v="1104000"/>
    <n v="1111189.48262963"/>
    <n v="1112564.06287315"/>
  </r>
  <r>
    <s v="Tue May 16 18:32:33 CEST 2023"/>
    <n v="300"/>
    <n v="40"/>
    <n v="150"/>
    <n v="0.5"/>
    <n v="0.9"/>
    <s v="false"/>
    <s v="false"/>
    <n v="1000"/>
    <s v="Barthold_148_2m_High_Low.txt"/>
    <x v="3"/>
    <x v="2"/>
    <x v="0"/>
    <n v="470"/>
    <n v="20"/>
    <n v="0.5"/>
    <n v="483.12992778297001"/>
    <n v="0.89120958526202898"/>
    <n v="21"/>
    <n v="630000"/>
    <n v="444000"/>
    <n v="0"/>
    <n v="1074000"/>
    <n v="1088866.97033683"/>
    <n v="1090763.4435356599"/>
  </r>
  <r>
    <s v="Fri May 12 21:31:58 CEST 2023"/>
    <n v="246"/>
    <n v="40"/>
    <n v="150"/>
    <n v="0.5"/>
    <n v="0.9"/>
    <s v="false"/>
    <s v="false"/>
    <n v="1000"/>
    <s v="Barthold_148_2m_High_Medium.txt"/>
    <x v="3"/>
    <x v="2"/>
    <x v="1"/>
    <n v="470"/>
    <n v="20"/>
    <n v="0.5"/>
    <n v="484.6608445"/>
    <n v="0.88784461599999998"/>
    <n v="38"/>
    <n v="1200000"/>
    <n v="483000"/>
    <n v="0"/>
    <n v="1683000"/>
    <n v="1713578.416"/>
    <n v="1715751.89"/>
  </r>
  <r>
    <s v="Fri May 12 21:36:14 CEST 2023"/>
    <n v="255"/>
    <n v="40"/>
    <n v="150"/>
    <n v="0.5"/>
    <n v="0.9"/>
    <s v="false"/>
    <s v="false"/>
    <n v="1000"/>
    <s v="Barthold_148_2m_High_Medium.txt"/>
    <x v="3"/>
    <x v="2"/>
    <x v="1"/>
    <n v="470"/>
    <n v="20"/>
    <n v="0.5"/>
    <n v="485.684979"/>
    <n v="1.485565515"/>
    <n v="36"/>
    <n v="1170000"/>
    <n v="483000"/>
    <n v="0"/>
    <n v="1653000"/>
    <n v="1677462.318"/>
    <n v="1689819.257"/>
  </r>
  <r>
    <s v="Fri May 12 21:40:38 CEST 2023"/>
    <n v="264"/>
    <n v="40"/>
    <n v="150"/>
    <n v="0.5"/>
    <n v="0.9"/>
    <s v="false"/>
    <s v="false"/>
    <n v="1000"/>
    <s v="Barthold_148_2m_High_Medium.txt"/>
    <x v="3"/>
    <x v="2"/>
    <x v="1"/>
    <n v="470"/>
    <n v="20"/>
    <n v="0.5"/>
    <n v="482.63134669999999"/>
    <n v="1.3958937680000001"/>
    <n v="43"/>
    <n v="1290000"/>
    <n v="444000"/>
    <n v="0"/>
    <n v="1734000"/>
    <n v="1752720.567"/>
    <n v="1759048.5549999999"/>
  </r>
  <r>
    <s v="Fri May 12 21:44:56 CEST 2023"/>
    <n v="257"/>
    <n v="40"/>
    <n v="150"/>
    <n v="0.5"/>
    <n v="0.9"/>
    <s v="false"/>
    <s v="false"/>
    <n v="1000"/>
    <s v="Barthold_148_2m_High_Medium.txt"/>
    <x v="3"/>
    <x v="2"/>
    <x v="1"/>
    <n v="470"/>
    <n v="20"/>
    <n v="0.5"/>
    <n v="475.31488830000001"/>
    <n v="1.7056688689999999"/>
    <n v="40"/>
    <n v="1260000"/>
    <n v="483000"/>
    <n v="0"/>
    <n v="1743000"/>
    <n v="1747945.8060000001"/>
    <n v="1747457.7930000001"/>
  </r>
  <r>
    <s v="Fri May 12 21:49:15 CEST 2023"/>
    <n v="258"/>
    <n v="40"/>
    <n v="150"/>
    <n v="0.5"/>
    <n v="0.9"/>
    <s v="false"/>
    <s v="false"/>
    <n v="1000"/>
    <s v="Barthold_148_2m_High_Medium.txt"/>
    <x v="3"/>
    <x v="2"/>
    <x v="1"/>
    <n v="470"/>
    <n v="20"/>
    <n v="0.5"/>
    <n v="482.05675669999999"/>
    <n v="1.0983189799999999"/>
    <n v="41"/>
    <n v="1230000"/>
    <n v="444000"/>
    <n v="0"/>
    <n v="1674000"/>
    <n v="1694843.666"/>
    <n v="1696031.838"/>
  </r>
  <r>
    <s v="Fri May 12 21:53:38 CEST 2023"/>
    <n v="263"/>
    <n v="40"/>
    <n v="150"/>
    <n v="0.5"/>
    <n v="0.9"/>
    <s v="false"/>
    <s v="false"/>
    <n v="1000"/>
    <s v="Barthold_148_2m_High_Medium.txt"/>
    <x v="3"/>
    <x v="2"/>
    <x v="1"/>
    <n v="470"/>
    <n v="20"/>
    <n v="0.5"/>
    <n v="478.65323469999998"/>
    <n v="1.2578378530000001"/>
    <n v="40"/>
    <n v="1230000"/>
    <n v="465000"/>
    <n v="0"/>
    <n v="1695000"/>
    <n v="1705802.953"/>
    <n v="1706491.0830000001"/>
  </r>
  <r>
    <s v="Fri May 12 21:57:36 CEST 2023"/>
    <n v="237"/>
    <n v="40"/>
    <n v="150"/>
    <n v="0.5"/>
    <n v="0.9"/>
    <s v="false"/>
    <s v="false"/>
    <n v="1000"/>
    <s v="Barthold_148_2m_High_Medium.txt"/>
    <x v="3"/>
    <x v="2"/>
    <x v="1"/>
    <n v="470"/>
    <n v="20"/>
    <n v="0.5"/>
    <n v="477.98820799999999"/>
    <n v="1.186521682"/>
    <n v="36"/>
    <n v="1200000"/>
    <n v="531000"/>
    <n v="0"/>
    <n v="1731000"/>
    <n v="1738862.7050000001"/>
    <n v="1741000.693"/>
  </r>
  <r>
    <s v="Fri May 12 22:01:43 CEST 2023"/>
    <n v="246"/>
    <n v="40"/>
    <n v="150"/>
    <n v="0.5"/>
    <n v="0.9"/>
    <s v="false"/>
    <s v="false"/>
    <n v="1000"/>
    <s v="Barthold_148_2m_High_Medium.txt"/>
    <x v="3"/>
    <x v="2"/>
    <x v="1"/>
    <n v="470"/>
    <n v="20"/>
    <n v="0.5"/>
    <n v="473.69353239999998"/>
    <n v="0.89550512400000004"/>
    <n v="37"/>
    <n v="1200000"/>
    <n v="522000"/>
    <n v="0"/>
    <n v="1722000"/>
    <n v="1723117.9080000001"/>
    <n v="1724126.92"/>
  </r>
  <r>
    <s v="Fri May 12 22:05:58 CEST 2023"/>
    <n v="255"/>
    <n v="40"/>
    <n v="150"/>
    <n v="0.5"/>
    <n v="0.9"/>
    <s v="false"/>
    <s v="false"/>
    <n v="1000"/>
    <s v="Barthold_148_2m_High_Medium.txt"/>
    <x v="3"/>
    <x v="2"/>
    <x v="1"/>
    <n v="470"/>
    <n v="20"/>
    <n v="0.5"/>
    <n v="483.17773790000001"/>
    <n v="1.386522442"/>
    <n v="40"/>
    <n v="1230000"/>
    <n v="471000"/>
    <n v="0"/>
    <n v="1701000"/>
    <n v="1721107.44"/>
    <n v="1727743.628"/>
  </r>
  <r>
    <s v="Fri May 12 22:10:11 CEST 2023"/>
    <n v="251"/>
    <n v="40"/>
    <n v="150"/>
    <n v="0.5"/>
    <n v="0.9"/>
    <s v="false"/>
    <s v="false"/>
    <n v="1000"/>
    <s v="Barthold_148_2m_High_Medium.txt"/>
    <x v="3"/>
    <x v="2"/>
    <x v="1"/>
    <n v="470"/>
    <n v="20"/>
    <n v="0.5"/>
    <n v="484.19995280000001"/>
    <n v="1.1150418950000001"/>
    <n v="38"/>
    <n v="1200000"/>
    <n v="477000"/>
    <n v="0"/>
    <n v="1677000"/>
    <n v="1706771.169"/>
    <n v="1707615.4850000001"/>
  </r>
  <r>
    <s v="Fri May 12 22:14:26 CEST 2023"/>
    <n v="254"/>
    <n v="40"/>
    <n v="150"/>
    <n v="0.5"/>
    <n v="0.9"/>
    <s v="false"/>
    <s v="false"/>
    <n v="1000"/>
    <s v="Barthold_148_2m_High_Medium.txt"/>
    <x v="3"/>
    <x v="2"/>
    <x v="1"/>
    <n v="470"/>
    <n v="20"/>
    <n v="0.5"/>
    <n v="481.92146020000001"/>
    <n v="1.0594563690000001"/>
    <n v="40"/>
    <n v="1230000"/>
    <n v="474000"/>
    <n v="0"/>
    <n v="1704000"/>
    <n v="1723403.8030000001"/>
    <n v="1725926.17"/>
  </r>
  <r>
    <s v="Fri May 12 22:18:43 CEST 2023"/>
    <n v="256"/>
    <n v="40"/>
    <n v="150"/>
    <n v="0.5"/>
    <n v="0.9"/>
    <s v="false"/>
    <s v="false"/>
    <n v="1000"/>
    <s v="Barthold_148_2m_High_Medium.txt"/>
    <x v="3"/>
    <x v="2"/>
    <x v="1"/>
    <n v="470"/>
    <n v="20"/>
    <n v="0.5"/>
    <n v="479.1403818"/>
    <n v="1.1510228119999999"/>
    <n v="42"/>
    <n v="1260000"/>
    <n v="444000"/>
    <n v="0"/>
    <n v="1704000"/>
    <n v="1718345.32"/>
    <n v="1716889.395"/>
  </r>
  <r>
    <s v="Fri May 12 22:22:43 CEST 2023"/>
    <n v="240"/>
    <n v="40"/>
    <n v="150"/>
    <n v="0.5"/>
    <n v="0.9"/>
    <s v="false"/>
    <s v="false"/>
    <n v="1000"/>
    <s v="Barthold_148_2m_High_Medium.txt"/>
    <x v="3"/>
    <x v="2"/>
    <x v="1"/>
    <n v="470"/>
    <n v="20"/>
    <n v="0.5"/>
    <n v="483.93881290000002"/>
    <n v="0.80083979900000002"/>
    <n v="34"/>
    <n v="1140000"/>
    <n v="537000"/>
    <n v="0"/>
    <n v="1677000"/>
    <n v="1703202.273"/>
    <n v="1706499.79"/>
  </r>
  <r>
    <s v="Fri May 12 22:27:05 CEST 2023"/>
    <n v="261"/>
    <n v="40"/>
    <n v="150"/>
    <n v="0.5"/>
    <n v="0.9"/>
    <s v="false"/>
    <s v="false"/>
    <n v="1000"/>
    <s v="Barthold_148_2m_High_Medium.txt"/>
    <x v="3"/>
    <x v="2"/>
    <x v="1"/>
    <n v="470"/>
    <n v="20"/>
    <n v="0.5"/>
    <n v="480.827945"/>
    <n v="1.2028615030000001"/>
    <n v="39"/>
    <n v="1230000"/>
    <n v="483000"/>
    <n v="0"/>
    <n v="1713000"/>
    <n v="1725015.0279999999"/>
    <n v="1731183.7609999999"/>
  </r>
  <r>
    <s v="Fri May 12 22:31:20 CEST 2023"/>
    <n v="255"/>
    <n v="40"/>
    <n v="150"/>
    <n v="0.5"/>
    <n v="0.9"/>
    <s v="false"/>
    <s v="false"/>
    <n v="1000"/>
    <s v="Barthold_148_2m_High_Medium.txt"/>
    <x v="3"/>
    <x v="2"/>
    <x v="1"/>
    <n v="470"/>
    <n v="20"/>
    <n v="0.5"/>
    <n v="484.78035419999998"/>
    <n v="1.1736064070000001"/>
    <n v="40"/>
    <n v="1230000"/>
    <n v="465000"/>
    <n v="0"/>
    <n v="1695000"/>
    <n v="1720943.8559999999"/>
    <n v="1728525.3770000001"/>
  </r>
  <r>
    <s v="Fri May 12 22:35:32 CEST 2023"/>
    <n v="251"/>
    <n v="40"/>
    <n v="150"/>
    <n v="0.5"/>
    <n v="0.9"/>
    <s v="false"/>
    <s v="false"/>
    <n v="1000"/>
    <s v="Barthold_148_2m_High_Medium.txt"/>
    <x v="3"/>
    <x v="2"/>
    <x v="1"/>
    <n v="470"/>
    <n v="20"/>
    <n v="0.5"/>
    <n v="477.85880350000002"/>
    <n v="1.299669161"/>
    <n v="38"/>
    <n v="1200000"/>
    <n v="486000"/>
    <n v="0"/>
    <n v="1686000"/>
    <n v="1692113.203"/>
    <n v="1695427.6769999999"/>
  </r>
  <r>
    <s v="Fri May 12 22:39:30 CEST 2023"/>
    <n v="238"/>
    <n v="40"/>
    <n v="150"/>
    <n v="0.5"/>
    <n v="0.9"/>
    <s v="false"/>
    <s v="false"/>
    <n v="1000"/>
    <s v="Barthold_148_2m_High_Medium.txt"/>
    <x v="3"/>
    <x v="2"/>
    <x v="1"/>
    <n v="470"/>
    <n v="20"/>
    <n v="0.5"/>
    <n v="477.12714149999999"/>
    <n v="2.5839671370000001"/>
    <n v="35"/>
    <n v="1170000"/>
    <n v="555000"/>
    <n v="0"/>
    <n v="1725000"/>
    <n v="1727238.2220000001"/>
    <n v="1732933.3049999999"/>
  </r>
  <r>
    <s v="Fri May 12 22:43:52 CEST 2023"/>
    <n v="262"/>
    <n v="40"/>
    <n v="150"/>
    <n v="0.5"/>
    <n v="0.9"/>
    <s v="false"/>
    <s v="false"/>
    <n v="1000"/>
    <s v="Barthold_148_2m_High_Medium.txt"/>
    <x v="3"/>
    <x v="2"/>
    <x v="1"/>
    <n v="470"/>
    <n v="20"/>
    <n v="0.5"/>
    <n v="471.98751479999999"/>
    <n v="1.3140172560000001"/>
    <n v="40"/>
    <n v="1260000"/>
    <n v="492000"/>
    <n v="0"/>
    <n v="1752000"/>
    <n v="1753077.8829999999"/>
    <n v="1752626.598"/>
  </r>
  <r>
    <s v="Fri May 12 22:48:05 CEST 2023"/>
    <n v="252"/>
    <n v="40"/>
    <n v="150"/>
    <n v="0.5"/>
    <n v="0.9"/>
    <s v="false"/>
    <s v="false"/>
    <n v="1000"/>
    <s v="Barthold_148_2m_High_Medium.txt"/>
    <x v="3"/>
    <x v="2"/>
    <x v="1"/>
    <n v="470"/>
    <n v="20"/>
    <n v="0.5"/>
    <n v="490.5898158"/>
    <n v="1.262709839"/>
    <n v="37"/>
    <n v="1200000"/>
    <n v="498000"/>
    <n v="0"/>
    <n v="1698000"/>
    <n v="1746443.23"/>
    <n v="1763174.3770000001"/>
  </r>
  <r>
    <s v="Fri May 12 22:52:22 CEST 2023"/>
    <n v="256"/>
    <n v="40"/>
    <n v="150"/>
    <n v="0.5"/>
    <n v="0.9"/>
    <s v="false"/>
    <s v="false"/>
    <n v="1000"/>
    <s v="Barthold_148_2m_High_Medium.txt"/>
    <x v="3"/>
    <x v="2"/>
    <x v="1"/>
    <n v="470"/>
    <n v="20"/>
    <n v="0.5"/>
    <n v="485.32369899999998"/>
    <n v="1.1501180639999999"/>
    <n v="40"/>
    <n v="1260000"/>
    <n v="480000"/>
    <n v="0"/>
    <n v="1740000"/>
    <n v="1772335.152"/>
    <n v="1776992.2509999999"/>
  </r>
  <r>
    <s v="Fri May 12 22:57:27 CEST 2023"/>
    <n v="304"/>
    <n v="40"/>
    <n v="150"/>
    <n v="0.5"/>
    <n v="0.9"/>
    <s v="false"/>
    <s v="false"/>
    <n v="1000"/>
    <s v="Barthold_148_2m_High_High.txt"/>
    <x v="3"/>
    <x v="2"/>
    <x v="2"/>
    <n v="470"/>
    <n v="20"/>
    <n v="0.5"/>
    <n v="481.09904770000003"/>
    <n v="1.5452276979999999"/>
    <n v="58"/>
    <n v="1860000"/>
    <n v="513000"/>
    <n v="0"/>
    <n v="2373000"/>
    <n v="2396672.7250000001"/>
    <n v="2399466.923"/>
  </r>
  <r>
    <s v="Fri May 12 23:02:35 CEST 2023"/>
    <n v="307"/>
    <n v="40"/>
    <n v="150"/>
    <n v="0.5"/>
    <n v="0.9"/>
    <s v="false"/>
    <s v="false"/>
    <n v="1000"/>
    <s v="Barthold_148_2m_High_High.txt"/>
    <x v="3"/>
    <x v="2"/>
    <x v="2"/>
    <n v="470"/>
    <n v="20"/>
    <n v="0.5"/>
    <n v="480.43907660000002"/>
    <n v="1.6914171039999999"/>
    <n v="55"/>
    <n v="1800000"/>
    <n v="528000"/>
    <n v="0"/>
    <n v="2328000"/>
    <n v="2346980.6949999998"/>
    <n v="2350968.9649999999"/>
  </r>
  <r>
    <s v="Fri May 12 23:07:35 CEST 2023"/>
    <n v="299"/>
    <n v="40"/>
    <n v="150"/>
    <n v="0.5"/>
    <n v="0.9"/>
    <s v="false"/>
    <s v="false"/>
    <n v="1000"/>
    <s v="Barthold_148_2m_High_High.txt"/>
    <x v="3"/>
    <x v="2"/>
    <x v="2"/>
    <n v="470"/>
    <n v="20"/>
    <n v="0.5"/>
    <n v="477.12110569999999"/>
    <n v="2.511459339"/>
    <n v="55"/>
    <n v="1830000"/>
    <n v="531000"/>
    <n v="0"/>
    <n v="2361000"/>
    <n v="2369210.9900000002"/>
    <n v="2371839.8960000002"/>
  </r>
  <r>
    <s v="Fri May 12 23:12:54 CEST 2023"/>
    <n v="318"/>
    <n v="40"/>
    <n v="150"/>
    <n v="0.5"/>
    <n v="0.9"/>
    <s v="false"/>
    <s v="false"/>
    <n v="1000"/>
    <s v="Barthold_148_2m_High_High.txt"/>
    <x v="3"/>
    <x v="2"/>
    <x v="2"/>
    <n v="470"/>
    <n v="20"/>
    <n v="0.5"/>
    <n v="484.06411500000002"/>
    <n v="1.534611325"/>
    <n v="57"/>
    <n v="1830000"/>
    <n v="501000"/>
    <n v="0"/>
    <n v="2331000"/>
    <n v="2363215.1830000002"/>
    <n v="2372744.7030000002"/>
  </r>
  <r>
    <s v="Fri May 12 23:17:43 CEST 2023"/>
    <n v="289"/>
    <n v="40"/>
    <n v="150"/>
    <n v="0.5"/>
    <n v="0.9"/>
    <s v="false"/>
    <s v="false"/>
    <n v="1000"/>
    <s v="Barthold_148_2m_High_High.txt"/>
    <x v="3"/>
    <x v="2"/>
    <x v="2"/>
    <n v="470"/>
    <n v="20"/>
    <n v="0.5"/>
    <n v="485.8748688"/>
    <n v="1.686394594"/>
    <n v="51"/>
    <n v="1740000"/>
    <n v="579000"/>
    <n v="0"/>
    <n v="2319000"/>
    <n v="2353553.2999999998"/>
    <n v="2371912.139"/>
  </r>
  <r>
    <s v="Fri May 12 23:22:41 CEST 2023"/>
    <n v="297"/>
    <n v="40"/>
    <n v="150"/>
    <n v="0.5"/>
    <n v="0.9"/>
    <s v="false"/>
    <s v="false"/>
    <n v="1000"/>
    <s v="Barthold_148_2m_High_High.txt"/>
    <x v="3"/>
    <x v="2"/>
    <x v="2"/>
    <n v="470"/>
    <n v="20"/>
    <n v="0.5"/>
    <n v="483.53011700000002"/>
    <n v="1.6268303669999999"/>
    <n v="52"/>
    <n v="1770000"/>
    <n v="552000"/>
    <n v="0"/>
    <n v="2322000"/>
    <n v="2345028.4219999998"/>
    <n v="2360485.7179999999"/>
  </r>
  <r>
    <s v="Fri May 12 23:27:53 CEST 2023"/>
    <n v="312"/>
    <n v="40"/>
    <n v="150"/>
    <n v="0.5"/>
    <n v="0.9"/>
    <s v="false"/>
    <s v="false"/>
    <n v="1000"/>
    <s v="Barthold_148_2m_High_High.txt"/>
    <x v="3"/>
    <x v="2"/>
    <x v="2"/>
    <n v="470"/>
    <n v="20"/>
    <n v="0.5"/>
    <n v="487.39212650000002"/>
    <n v="1.5957171210000001"/>
    <n v="55"/>
    <n v="1800000"/>
    <n v="528000"/>
    <n v="0"/>
    <n v="2328000"/>
    <n v="2391359.7009999999"/>
    <n v="2391756.23"/>
  </r>
  <r>
    <s v="Fri May 12 23:33:15 CEST 2023"/>
    <n v="321"/>
    <n v="40"/>
    <n v="150"/>
    <n v="0.5"/>
    <n v="0.9"/>
    <s v="false"/>
    <s v="false"/>
    <n v="1000"/>
    <s v="Barthold_148_2m_High_High.txt"/>
    <x v="3"/>
    <x v="2"/>
    <x v="2"/>
    <n v="470"/>
    <n v="20"/>
    <n v="0.5"/>
    <n v="483.42906699999997"/>
    <n v="1.964293165"/>
    <n v="61"/>
    <n v="1920000"/>
    <n v="483000"/>
    <n v="0"/>
    <n v="2403000"/>
    <n v="2424436.7069999999"/>
    <n v="2442235.5490000001"/>
  </r>
  <r>
    <s v="Fri May 12 23:38:15 CEST 2023"/>
    <n v="300"/>
    <n v="40"/>
    <n v="150"/>
    <n v="0.5"/>
    <n v="0.9"/>
    <s v="false"/>
    <s v="false"/>
    <n v="1000"/>
    <s v="Barthold_148_2m_High_High.txt"/>
    <x v="3"/>
    <x v="2"/>
    <x v="2"/>
    <n v="470"/>
    <n v="20"/>
    <n v="0.5"/>
    <n v="485.8647469"/>
    <n v="1.3251706409999999"/>
    <n v="52"/>
    <n v="1770000"/>
    <n v="570000"/>
    <n v="0"/>
    <n v="2340000"/>
    <n v="2383873.6869999999"/>
    <n v="2393323.2280000001"/>
  </r>
  <r>
    <s v="Fri May 12 23:43:26 CEST 2023"/>
    <n v="310"/>
    <n v="40"/>
    <n v="150"/>
    <n v="0.5"/>
    <n v="0.9"/>
    <s v="false"/>
    <s v="false"/>
    <n v="1000"/>
    <s v="Barthold_148_2m_High_High.txt"/>
    <x v="3"/>
    <x v="2"/>
    <x v="2"/>
    <n v="470"/>
    <n v="20"/>
    <n v="0.5"/>
    <n v="486.90061009999999"/>
    <n v="1.5929274929999999"/>
    <n v="57"/>
    <n v="1830000"/>
    <n v="498000"/>
    <n v="0"/>
    <n v="2328000"/>
    <n v="2367432.227"/>
    <n v="2388203.5389999999"/>
  </r>
  <r>
    <s v="Fri May 12 23:48:40 CEST 2023"/>
    <n v="313"/>
    <n v="40"/>
    <n v="150"/>
    <n v="0.5"/>
    <n v="0.9"/>
    <s v="false"/>
    <s v="false"/>
    <n v="1000"/>
    <s v="Barthold_148_2m_High_High.txt"/>
    <x v="3"/>
    <x v="2"/>
    <x v="2"/>
    <n v="470"/>
    <n v="20"/>
    <n v="0.5"/>
    <n v="487.29907600000001"/>
    <n v="1.98756355"/>
    <n v="56"/>
    <n v="1800000"/>
    <n v="492000"/>
    <n v="0"/>
    <n v="2292000"/>
    <n v="2329300.9410000001"/>
    <n v="2354100.4440000001"/>
  </r>
  <r>
    <s v="Fri May 12 23:53:51 CEST 2023"/>
    <n v="311"/>
    <n v="40"/>
    <n v="150"/>
    <n v="0.5"/>
    <n v="0.9"/>
    <s v="false"/>
    <s v="false"/>
    <n v="1000"/>
    <s v="Barthold_148_2m_High_High.txt"/>
    <x v="3"/>
    <x v="2"/>
    <x v="2"/>
    <n v="470"/>
    <n v="20"/>
    <n v="0.5"/>
    <n v="485.167169"/>
    <n v="1.775183033"/>
    <n v="55"/>
    <n v="1800000"/>
    <n v="534000"/>
    <n v="0"/>
    <n v="2334000"/>
    <n v="2370248.7390000001"/>
    <n v="2382612.0780000002"/>
  </r>
  <r>
    <s v="Fri May 12 23:59:11 CEST 2023"/>
    <n v="319"/>
    <n v="40"/>
    <n v="150"/>
    <n v="0.5"/>
    <n v="0.9"/>
    <s v="false"/>
    <s v="false"/>
    <n v="1000"/>
    <s v="Barthold_148_2m_High_High.txt"/>
    <x v="3"/>
    <x v="2"/>
    <x v="2"/>
    <n v="470"/>
    <n v="20"/>
    <n v="0.5"/>
    <n v="487.2202312"/>
    <n v="1.66205103"/>
    <n v="56"/>
    <n v="1800000"/>
    <n v="513000"/>
    <n v="0"/>
    <n v="2313000"/>
    <n v="2368463.969"/>
    <n v="2375099.466"/>
  </r>
  <r>
    <s v="Sat May 13 00:04:08 CEST 2023"/>
    <n v="296"/>
    <n v="40"/>
    <n v="150"/>
    <n v="0.5"/>
    <n v="0.9"/>
    <s v="false"/>
    <s v="false"/>
    <n v="1000"/>
    <s v="Barthold_148_2m_High_High.txt"/>
    <x v="3"/>
    <x v="2"/>
    <x v="2"/>
    <n v="470"/>
    <n v="20"/>
    <n v="0.5"/>
    <n v="485.91436679999998"/>
    <n v="2.066092786"/>
    <n v="51"/>
    <n v="1740000"/>
    <n v="585000"/>
    <n v="0"/>
    <n v="2325000"/>
    <n v="2359429.8220000002"/>
    <n v="2378313.3489999999"/>
  </r>
  <r>
    <s v="Sat May 13 00:09:20 CEST 2023"/>
    <n v="311"/>
    <n v="40"/>
    <n v="150"/>
    <n v="0.5"/>
    <n v="0.9"/>
    <s v="false"/>
    <s v="false"/>
    <n v="1000"/>
    <s v="Barthold_148_2m_High_High.txt"/>
    <x v="3"/>
    <x v="2"/>
    <x v="2"/>
    <n v="470"/>
    <n v="20"/>
    <n v="0.5"/>
    <n v="485.99311729999999"/>
    <n v="2.4524359740000001"/>
    <n v="55"/>
    <n v="1800000"/>
    <n v="522000"/>
    <n v="0"/>
    <n v="2322000"/>
    <n v="2353278.12"/>
    <n v="2375772.8110000002"/>
  </r>
  <r>
    <s v="Sat May 13 00:14:34 CEST 2023"/>
    <n v="314"/>
    <n v="40"/>
    <n v="150"/>
    <n v="0.5"/>
    <n v="0.9"/>
    <s v="false"/>
    <s v="false"/>
    <n v="1000"/>
    <s v="Barthold_148_2m_High_High.txt"/>
    <x v="3"/>
    <x v="2"/>
    <x v="2"/>
    <n v="470"/>
    <n v="20"/>
    <n v="0.5"/>
    <n v="480.66458729999999"/>
    <n v="1.23992919"/>
    <n v="55"/>
    <n v="1800000"/>
    <n v="528000"/>
    <n v="0"/>
    <n v="2328000"/>
    <n v="2348216.8470000001"/>
    <n v="2351972.06"/>
  </r>
  <r>
    <s v="Sat May 13 00:19:33 CEST 2023"/>
    <n v="298"/>
    <n v="40"/>
    <n v="150"/>
    <n v="0.5"/>
    <n v="0.9"/>
    <s v="false"/>
    <s v="false"/>
    <n v="1000"/>
    <s v="Barthold_148_2m_High_High.txt"/>
    <x v="3"/>
    <x v="2"/>
    <x v="2"/>
    <n v="470"/>
    <n v="20"/>
    <n v="0.5"/>
    <n v="484.22299179999999"/>
    <n v="1.896100262"/>
    <n v="52"/>
    <n v="1770000"/>
    <n v="603000"/>
    <n v="0"/>
    <n v="2373000"/>
    <n v="2408098.5460000001"/>
    <n v="2416462.4240000001"/>
  </r>
  <r>
    <s v="Sat May 13 00:24:57 CEST 2023"/>
    <n v="323"/>
    <n v="40"/>
    <n v="150"/>
    <n v="0.5"/>
    <n v="0.9"/>
    <s v="false"/>
    <s v="false"/>
    <n v="1000"/>
    <s v="Barthold_148_2m_High_High.txt"/>
    <x v="3"/>
    <x v="2"/>
    <x v="2"/>
    <n v="470"/>
    <n v="20"/>
    <n v="0.5"/>
    <n v="484.94807750000001"/>
    <n v="1.4338218540000001"/>
    <n v="57"/>
    <n v="1830000"/>
    <n v="495000"/>
    <n v="0"/>
    <n v="2325000"/>
    <n v="2362710.0520000001"/>
    <n v="2372035.733"/>
  </r>
  <r>
    <s v="Sat May 13 00:29:46 CEST 2023"/>
    <n v="288"/>
    <n v="40"/>
    <n v="150"/>
    <n v="0.5"/>
    <n v="0.9"/>
    <s v="false"/>
    <s v="false"/>
    <n v="1000"/>
    <s v="Barthold_148_2m_High_High.txt"/>
    <x v="3"/>
    <x v="2"/>
    <x v="2"/>
    <n v="470"/>
    <n v="20"/>
    <n v="0.5"/>
    <n v="488.8041604"/>
    <n v="2.0130422719999999"/>
    <n v="50"/>
    <n v="1740000"/>
    <n v="558000"/>
    <n v="0"/>
    <n v="2298000"/>
    <n v="2352120.4300000002"/>
    <n v="2371568.5499999998"/>
  </r>
  <r>
    <s v="Sat May 13 00:34:55 CEST 2023"/>
    <n v="309"/>
    <n v="40"/>
    <n v="150"/>
    <n v="0.5"/>
    <n v="0.9"/>
    <s v="false"/>
    <s v="false"/>
    <n v="1000"/>
    <s v="Barthold_148_2m_High_High.txt"/>
    <x v="3"/>
    <x v="2"/>
    <x v="2"/>
    <n v="470"/>
    <n v="20"/>
    <n v="0.5"/>
    <n v="486.69704910000002"/>
    <n v="1.208835243"/>
    <n v="52"/>
    <n v="1740000"/>
    <n v="528000"/>
    <n v="0"/>
    <n v="2268000"/>
    <n v="2324570.2080000001"/>
    <n v="2325247.5329999998"/>
  </r>
  <r>
    <s v="Mon May 15 22:10:38 CEST 2023"/>
    <n v="549"/>
    <n v="40"/>
    <n v="150"/>
    <n v="0.5"/>
    <n v="0.9"/>
    <s v="false"/>
    <s v="false"/>
    <n v="1000"/>
    <s v="Scholl_297_2m_Low_Low.txt"/>
    <x v="4"/>
    <x v="0"/>
    <x v="0"/>
    <n v="1515"/>
    <n v="20"/>
    <n v="0.5"/>
    <n v="1538.53971"/>
    <n v="2.778055835"/>
    <n v="61"/>
    <n v="1860000"/>
    <n v="918000"/>
    <n v="0"/>
    <n v="2778000"/>
    <n v="2789182.7319999998"/>
    <n v="2791413.409"/>
  </r>
  <r>
    <s v="Mon May 15 22:20:00 CEST 2023"/>
    <n v="561"/>
    <n v="40"/>
    <n v="150"/>
    <n v="0.5"/>
    <n v="0.9"/>
    <s v="false"/>
    <s v="false"/>
    <n v="1000"/>
    <s v="Scholl_297_2m_Low_Low.txt"/>
    <x v="4"/>
    <x v="0"/>
    <x v="0"/>
    <n v="1515"/>
    <n v="20"/>
    <n v="0.5"/>
    <n v="1541.7829340000001"/>
    <n v="2.2937769440000002"/>
    <n v="60"/>
    <n v="1800000"/>
    <n v="891000"/>
    <n v="0"/>
    <n v="2691000"/>
    <n v="2704158.4879999999"/>
    <n v="2707820.338"/>
  </r>
  <r>
    <s v="Mon May 15 22:29:36 CEST 2023"/>
    <n v="575"/>
    <n v="40"/>
    <n v="150"/>
    <n v="0.5"/>
    <n v="0.9"/>
    <s v="false"/>
    <s v="false"/>
    <n v="1000"/>
    <s v="Scholl_297_2m_Low_Low.txt"/>
    <x v="4"/>
    <x v="0"/>
    <x v="0"/>
    <n v="1515"/>
    <n v="20"/>
    <n v="0.5"/>
    <n v="1534.511221"/>
    <n v="3.618280237"/>
    <n v="62"/>
    <n v="1860000"/>
    <n v="891000"/>
    <n v="0"/>
    <n v="2751000"/>
    <n v="2756071.486"/>
    <n v="2760125.6579999998"/>
  </r>
  <r>
    <s v="Mon May 15 22:38:50 CEST 2023"/>
    <n v="553"/>
    <n v="40"/>
    <n v="150"/>
    <n v="0.5"/>
    <n v="0.9"/>
    <s v="false"/>
    <s v="false"/>
    <n v="1000"/>
    <s v="Scholl_297_2m_Low_Low.txt"/>
    <x v="4"/>
    <x v="0"/>
    <x v="0"/>
    <n v="1515"/>
    <n v="20"/>
    <n v="0.5"/>
    <n v="1542.654401"/>
    <n v="2.6913099909999998"/>
    <n v="61"/>
    <n v="1830000"/>
    <n v="891000"/>
    <n v="0"/>
    <n v="2721000"/>
    <n v="2733654.11"/>
    <n v="2739132.6719999998"/>
  </r>
  <r>
    <s v="Mon May 15 22:47:58 CEST 2023"/>
    <n v="546"/>
    <n v="40"/>
    <n v="150"/>
    <n v="0.5"/>
    <n v="0.9"/>
    <s v="false"/>
    <s v="false"/>
    <n v="1000"/>
    <s v="Scholl_297_2m_Low_Low.txt"/>
    <x v="4"/>
    <x v="0"/>
    <x v="0"/>
    <n v="1515"/>
    <n v="20"/>
    <n v="0.5"/>
    <n v="1556.5997970000001"/>
    <n v="2.5925092709999999"/>
    <n v="60"/>
    <n v="1800000"/>
    <n v="891000"/>
    <n v="0"/>
    <n v="2691000"/>
    <n v="2725031.6680000001"/>
    <n v="2731578.9539999999"/>
  </r>
  <r>
    <s v="Mon May 15 22:57:33 CEST 2023"/>
    <n v="575"/>
    <n v="40"/>
    <n v="150"/>
    <n v="0.5"/>
    <n v="0.9"/>
    <s v="false"/>
    <s v="false"/>
    <n v="1000"/>
    <s v="Scholl_297_2m_Low_Low.txt"/>
    <x v="4"/>
    <x v="0"/>
    <x v="0"/>
    <n v="1515"/>
    <n v="20"/>
    <n v="0.5"/>
    <n v="1518.2686980000001"/>
    <n v="2.6575303379999999"/>
    <n v="63"/>
    <n v="1890000"/>
    <n v="891000"/>
    <n v="0"/>
    <n v="2781000"/>
    <n v="2781006.9040000001"/>
    <n v="2781258.9139999999"/>
  </r>
  <r>
    <s v="Mon May 15 23:07:01 CEST 2023"/>
    <n v="567"/>
    <n v="40"/>
    <n v="150"/>
    <n v="0.5"/>
    <n v="0.9"/>
    <s v="false"/>
    <s v="false"/>
    <n v="1000"/>
    <s v="Scholl_297_2m_Low_Low.txt"/>
    <x v="4"/>
    <x v="0"/>
    <x v="0"/>
    <n v="1515"/>
    <n v="20"/>
    <n v="0.5"/>
    <n v="1525.1147249999999"/>
    <n v="2.7849208929999998"/>
    <n v="61"/>
    <n v="1830000"/>
    <n v="891000"/>
    <n v="0"/>
    <n v="2721000"/>
    <n v="2721791.9169999999"/>
    <n v="2723425.7239999999"/>
  </r>
  <r>
    <s v="Mon May 15 23:16:37 CEST 2023"/>
    <n v="575"/>
    <n v="40"/>
    <n v="150"/>
    <n v="0.5"/>
    <n v="0.9"/>
    <s v="false"/>
    <s v="false"/>
    <n v="1000"/>
    <s v="Scholl_297_2m_Low_Low.txt"/>
    <x v="4"/>
    <x v="0"/>
    <x v="0"/>
    <n v="1515"/>
    <n v="20"/>
    <n v="0.5"/>
    <n v="1547.070021"/>
    <n v="3.2943709409999999"/>
    <n v="61"/>
    <n v="1830000"/>
    <n v="891000"/>
    <n v="0"/>
    <n v="2721000"/>
    <n v="2741276.5720000002"/>
    <n v="2745385.5049999999"/>
  </r>
  <r>
    <s v="Mon May 15 23:26:12 CEST 2023"/>
    <n v="574"/>
    <n v="40"/>
    <n v="150"/>
    <n v="0.5"/>
    <n v="0.9"/>
    <s v="false"/>
    <s v="false"/>
    <n v="1000"/>
    <s v="Scholl_297_2m_Low_Low.txt"/>
    <x v="4"/>
    <x v="0"/>
    <x v="0"/>
    <n v="1515"/>
    <n v="20"/>
    <n v="0.5"/>
    <n v="1547.1110060000001"/>
    <n v="2.9655319150000001"/>
    <n v="63"/>
    <n v="1890000"/>
    <n v="891000"/>
    <n v="0"/>
    <n v="2781000"/>
    <n v="2799187.2820000001"/>
    <n v="2805986.966"/>
  </r>
  <r>
    <s v="Mon May 15 23:35:38 CEST 2023"/>
    <n v="565"/>
    <n v="40"/>
    <n v="150"/>
    <n v="0.5"/>
    <n v="0.9"/>
    <s v="false"/>
    <s v="false"/>
    <n v="1000"/>
    <s v="Scholl_297_2m_Low_Low.txt"/>
    <x v="4"/>
    <x v="0"/>
    <x v="0"/>
    <n v="1515"/>
    <n v="20"/>
    <n v="0.5"/>
    <n v="1556.825914"/>
    <n v="4.4718109960000003"/>
    <n v="61"/>
    <n v="1830000"/>
    <n v="891000"/>
    <n v="0"/>
    <n v="2721000"/>
    <n v="2751629.4739999999"/>
    <n v="2762478.6060000001"/>
  </r>
  <r>
    <s v="Mon May 15 23:45:02 CEST 2023"/>
    <n v="563"/>
    <n v="40"/>
    <n v="150"/>
    <n v="0.5"/>
    <n v="0.9"/>
    <s v="false"/>
    <s v="false"/>
    <n v="1000"/>
    <s v="Scholl_297_2m_Low_Low.txt"/>
    <x v="4"/>
    <x v="0"/>
    <x v="0"/>
    <n v="1515"/>
    <n v="20"/>
    <n v="0.5"/>
    <n v="1560.0580460000001"/>
    <n v="3.6604744920000001"/>
    <n v="62"/>
    <n v="1860000"/>
    <n v="891000"/>
    <n v="0"/>
    <n v="2751000"/>
    <n v="2800386.426"/>
    <n v="2799667.61"/>
  </r>
  <r>
    <s v="Mon May 15 23:54:26 CEST 2023"/>
    <n v="563"/>
    <n v="40"/>
    <n v="150"/>
    <n v="0.5"/>
    <n v="0.9"/>
    <s v="false"/>
    <s v="false"/>
    <n v="1000"/>
    <s v="Scholl_297_2m_Low_Low.txt"/>
    <x v="4"/>
    <x v="0"/>
    <x v="0"/>
    <n v="1515"/>
    <n v="20"/>
    <n v="0.5"/>
    <n v="1546.325932"/>
    <n v="3.9569021260000001"/>
    <n v="64"/>
    <n v="1920000"/>
    <n v="891000"/>
    <n v="0"/>
    <n v="2811000"/>
    <n v="2831340.4610000001"/>
    <n v="2835036.63"/>
  </r>
  <r>
    <s v="Tue May 16 00:03:49 CEST 2023"/>
    <n v="562"/>
    <n v="40"/>
    <n v="150"/>
    <n v="0.5"/>
    <n v="0.9"/>
    <s v="false"/>
    <s v="false"/>
    <n v="1000"/>
    <s v="Scholl_297_2m_Low_Low.txt"/>
    <x v="4"/>
    <x v="0"/>
    <x v="0"/>
    <n v="1515"/>
    <n v="20"/>
    <n v="0.5"/>
    <n v="1541.9177360000001"/>
    <n v="2.6911692139999999"/>
    <n v="63"/>
    <n v="1890000"/>
    <n v="891000"/>
    <n v="0"/>
    <n v="2781000"/>
    <n v="2793407.2620000001"/>
    <n v="2798558.3130000001"/>
  </r>
  <r>
    <s v="Tue May 16 00:12:59 CEST 2023"/>
    <n v="549"/>
    <n v="40"/>
    <n v="150"/>
    <n v="0.5"/>
    <n v="0.9"/>
    <s v="false"/>
    <s v="false"/>
    <n v="1000"/>
    <s v="Scholl_297_2m_Low_Low.txt"/>
    <x v="4"/>
    <x v="0"/>
    <x v="0"/>
    <n v="1515"/>
    <n v="20"/>
    <n v="0.5"/>
    <n v="1552.811999"/>
    <n v="3.767117142"/>
    <n v="60"/>
    <n v="1830000"/>
    <n v="915000"/>
    <n v="0"/>
    <n v="2745000"/>
    <n v="2774098.4939999999"/>
    <n v="2779198.4440000001"/>
  </r>
  <r>
    <s v="Tue May 16 00:22:32 CEST 2023"/>
    <n v="573"/>
    <n v="40"/>
    <n v="150"/>
    <n v="0.5"/>
    <n v="0.9"/>
    <s v="false"/>
    <s v="false"/>
    <n v="1000"/>
    <s v="Scholl_297_2m_Low_Low.txt"/>
    <x v="4"/>
    <x v="0"/>
    <x v="0"/>
    <n v="1515"/>
    <n v="20"/>
    <n v="0.5"/>
    <n v="1517.5358080000001"/>
    <n v="2.9910987439999999"/>
    <n v="64"/>
    <n v="1920000"/>
    <n v="891000"/>
    <n v="0"/>
    <n v="2811000"/>
    <n v="2811000"/>
    <n v="2811157.5060000001"/>
  </r>
  <r>
    <s v="Tue May 16 00:32:05 CEST 2023"/>
    <n v="572"/>
    <n v="40"/>
    <n v="150"/>
    <n v="0.5"/>
    <n v="0.9"/>
    <s v="false"/>
    <s v="false"/>
    <n v="1000"/>
    <s v="Scholl_297_2m_Low_Low.txt"/>
    <x v="4"/>
    <x v="0"/>
    <x v="0"/>
    <n v="1515"/>
    <n v="20"/>
    <n v="0.5"/>
    <n v="1528.243444"/>
    <n v="3.0241524489999998"/>
    <n v="65"/>
    <n v="1950000"/>
    <n v="891000"/>
    <n v="0"/>
    <n v="2841000"/>
    <n v="2843482.6379999998"/>
    <n v="2845341.8810000001"/>
  </r>
  <r>
    <s v="Tue May 16 00:41:39 CEST 2023"/>
    <n v="573"/>
    <n v="40"/>
    <n v="150"/>
    <n v="0.5"/>
    <n v="0.9"/>
    <s v="false"/>
    <s v="false"/>
    <n v="1000"/>
    <s v="Scholl_297_2m_Low_Low.txt"/>
    <x v="4"/>
    <x v="0"/>
    <x v="0"/>
    <n v="1515"/>
    <n v="20"/>
    <n v="0.5"/>
    <n v="1551.1445249999999"/>
    <n v="2.2886847819999998"/>
    <n v="60"/>
    <n v="1830000"/>
    <n v="909000"/>
    <n v="0"/>
    <n v="2739000"/>
    <n v="2772517.2230000002"/>
    <n v="2770180.4079999998"/>
  </r>
  <r>
    <s v="Tue May 16 00:50:56 CEST 2023"/>
    <n v="556"/>
    <n v="40"/>
    <n v="150"/>
    <n v="0.5"/>
    <n v="0.9"/>
    <s v="false"/>
    <s v="false"/>
    <n v="1000"/>
    <s v="Scholl_297_2m_Low_Low.txt"/>
    <x v="4"/>
    <x v="0"/>
    <x v="0"/>
    <n v="1515"/>
    <n v="20"/>
    <n v="0.5"/>
    <n v="1547.3515219999999"/>
    <n v="3.1546579700000001"/>
    <n v="62"/>
    <n v="1860000"/>
    <n v="891000"/>
    <n v="0"/>
    <n v="2751000"/>
    <n v="2769437.47"/>
    <n v="2776089.0809999998"/>
  </r>
  <r>
    <s v="Tue May 16 01:00:21 CEST 2023"/>
    <n v="564"/>
    <n v="40"/>
    <n v="150"/>
    <n v="0.5"/>
    <n v="0.9"/>
    <s v="false"/>
    <s v="false"/>
    <n v="1000"/>
    <s v="Scholl_297_2m_Low_Low.txt"/>
    <x v="4"/>
    <x v="0"/>
    <x v="0"/>
    <n v="1515"/>
    <n v="20"/>
    <n v="0.5"/>
    <n v="1525.959368"/>
    <n v="1.6585670370000001"/>
    <n v="61"/>
    <n v="1830000"/>
    <n v="891000"/>
    <n v="0"/>
    <n v="2721000"/>
    <n v="2722634.182"/>
    <n v="2723847.7659999998"/>
  </r>
  <r>
    <s v="Tue May 16 01:09:53 CEST 2023"/>
    <n v="571"/>
    <n v="40"/>
    <n v="150"/>
    <n v="0.5"/>
    <n v="0.9"/>
    <s v="false"/>
    <s v="false"/>
    <n v="1000"/>
    <s v="Scholl_297_2m_Low_Low.txt"/>
    <x v="4"/>
    <x v="0"/>
    <x v="0"/>
    <n v="1515"/>
    <n v="20"/>
    <n v="0.5"/>
    <n v="1554.1440299999999"/>
    <n v="2.4178755760000001"/>
    <n v="61"/>
    <n v="1830000"/>
    <n v="891000"/>
    <n v="0"/>
    <n v="2721000"/>
    <n v="2760189.2749999999"/>
    <n v="2757329.912"/>
  </r>
  <r>
    <s v="Tue May 16 01:20:21 CEST 2023"/>
    <n v="628"/>
    <n v="40"/>
    <n v="150"/>
    <n v="0.5"/>
    <n v="0.9"/>
    <s v="false"/>
    <s v="false"/>
    <n v="1000"/>
    <s v="Scholl_297_2m_Low_Medium.txt"/>
    <x v="4"/>
    <x v="0"/>
    <x v="1"/>
    <n v="1515"/>
    <n v="20"/>
    <n v="0.5"/>
    <n v="1543.0726440000001"/>
    <n v="3.3941415890000002"/>
    <n v="77"/>
    <n v="2370000"/>
    <n v="945000"/>
    <n v="0"/>
    <n v="3315000"/>
    <n v="3328556.673"/>
    <n v="3337764.3319999999"/>
  </r>
  <r>
    <s v="Tue May 16 01:30:34 CEST 2023"/>
    <n v="611"/>
    <n v="40"/>
    <n v="150"/>
    <n v="0.5"/>
    <n v="0.9"/>
    <s v="false"/>
    <s v="false"/>
    <n v="1000"/>
    <s v="Scholl_297_2m_Low_Medium.txt"/>
    <x v="4"/>
    <x v="0"/>
    <x v="1"/>
    <n v="1515"/>
    <n v="20"/>
    <n v="0.5"/>
    <n v="1549.0143049999999"/>
    <n v="4.4255999020000001"/>
    <n v="76"/>
    <n v="2370000"/>
    <n v="963000"/>
    <n v="0"/>
    <n v="3333000"/>
    <n v="3363420.1749999998"/>
    <n v="3366601.855"/>
  </r>
  <r>
    <s v="Tue May 16 01:41:03 CEST 2023"/>
    <n v="629"/>
    <n v="40"/>
    <n v="150"/>
    <n v="0.5"/>
    <n v="0.9"/>
    <s v="false"/>
    <s v="false"/>
    <n v="1000"/>
    <s v="Scholl_297_2m_Low_Medium.txt"/>
    <x v="4"/>
    <x v="0"/>
    <x v="1"/>
    <n v="1515"/>
    <n v="20"/>
    <n v="0.5"/>
    <n v="1546.7528420000001"/>
    <n v="4.3557645430000003"/>
    <n v="75"/>
    <n v="2340000"/>
    <n v="942000"/>
    <n v="0"/>
    <n v="3282000"/>
    <n v="3300734.9959999998"/>
    <n v="3310834.24"/>
  </r>
  <r>
    <s v="Tue May 16 01:51:42 CEST 2023"/>
    <n v="637"/>
    <n v="40"/>
    <n v="150"/>
    <n v="0.5"/>
    <n v="0.9"/>
    <s v="false"/>
    <s v="false"/>
    <n v="1000"/>
    <s v="Scholl_297_2m_Low_Medium.txt"/>
    <x v="4"/>
    <x v="0"/>
    <x v="1"/>
    <n v="1515"/>
    <n v="20"/>
    <n v="0.5"/>
    <n v="1545.29447"/>
    <n v="3.95291747"/>
    <n v="78"/>
    <n v="2340000"/>
    <n v="891000"/>
    <n v="0"/>
    <n v="3231000"/>
    <n v="3249449.1159999999"/>
    <n v="3256838.5660000001"/>
  </r>
  <r>
    <s v="Tue May 16 02:01:57 CEST 2023"/>
    <n v="615"/>
    <n v="40"/>
    <n v="150"/>
    <n v="0.5"/>
    <n v="0.9"/>
    <s v="false"/>
    <s v="false"/>
    <n v="1000"/>
    <s v="Scholl_297_2m_Low_Medium.txt"/>
    <x v="4"/>
    <x v="0"/>
    <x v="1"/>
    <n v="1515"/>
    <n v="20"/>
    <n v="0.5"/>
    <n v="1555.8350009999999"/>
    <n v="3.3913613389999999"/>
    <n v="75"/>
    <n v="2280000"/>
    <n v="918000"/>
    <n v="0"/>
    <n v="3198000"/>
    <n v="3241948.2250000001"/>
    <n v="3244467.395"/>
  </r>
  <r>
    <s v="Tue May 16 02:12:26 CEST 2023"/>
    <n v="628"/>
    <n v="40"/>
    <n v="150"/>
    <n v="0.5"/>
    <n v="0.9"/>
    <s v="false"/>
    <s v="false"/>
    <n v="1000"/>
    <s v="Scholl_297_2m_Low_Medium.txt"/>
    <x v="4"/>
    <x v="0"/>
    <x v="1"/>
    <n v="1515"/>
    <n v="20"/>
    <n v="0.5"/>
    <n v="1556.0237549999999"/>
    <n v="4.3441383419999999"/>
    <n v="72"/>
    <n v="2280000"/>
    <n v="966000"/>
    <n v="0"/>
    <n v="3246000"/>
    <n v="3281584.8420000002"/>
    <n v="3293601.8760000002"/>
  </r>
  <r>
    <s v="Tue May 16 02:23:07 CEST 2023"/>
    <n v="640"/>
    <n v="40"/>
    <n v="150"/>
    <n v="0.5"/>
    <n v="0.9"/>
    <s v="false"/>
    <s v="false"/>
    <n v="1000"/>
    <s v="Scholl_297_2m_Low_Medium.txt"/>
    <x v="4"/>
    <x v="0"/>
    <x v="1"/>
    <n v="1515"/>
    <n v="20"/>
    <n v="0.5"/>
    <n v="1559.2474010000001"/>
    <n v="3.2557236500000002"/>
    <n v="80"/>
    <n v="2430000"/>
    <n v="918000"/>
    <n v="0"/>
    <n v="3348000"/>
    <n v="3387065.4679999999"/>
    <n v="3405117.0430000001"/>
  </r>
  <r>
    <s v="Tue May 16 02:33:36 CEST 2023"/>
    <n v="627"/>
    <n v="40"/>
    <n v="150"/>
    <n v="0.5"/>
    <n v="0.9"/>
    <s v="false"/>
    <s v="false"/>
    <n v="1000"/>
    <s v="Scholl_297_2m_Low_Medium.txt"/>
    <x v="4"/>
    <x v="0"/>
    <x v="1"/>
    <n v="1515"/>
    <n v="20"/>
    <n v="0.5"/>
    <n v="1559.9240150000001"/>
    <n v="3.5798813890000001"/>
    <n v="77"/>
    <n v="2340000"/>
    <n v="912000"/>
    <n v="0"/>
    <n v="3252000"/>
    <n v="3299826.5180000002"/>
    <n v="3309188.986"/>
  </r>
  <r>
    <s v="Tue May 16 02:43:53 CEST 2023"/>
    <n v="616"/>
    <n v="40"/>
    <n v="150"/>
    <n v="0.5"/>
    <n v="0.9"/>
    <s v="false"/>
    <s v="false"/>
    <n v="1000"/>
    <s v="Scholl_297_2m_Low_Medium.txt"/>
    <x v="4"/>
    <x v="0"/>
    <x v="1"/>
    <n v="1515"/>
    <n v="20"/>
    <n v="0.5"/>
    <n v="1556.3938700000001"/>
    <n v="2.4182186560000001"/>
    <n v="76"/>
    <n v="2340000"/>
    <n v="933000"/>
    <n v="0"/>
    <n v="3273000"/>
    <n v="3314402.0070000002"/>
    <n v="3321867.8020000001"/>
  </r>
  <r>
    <s v="Tue May 16 02:54:05 CEST 2023"/>
    <n v="611"/>
    <n v="40"/>
    <n v="150"/>
    <n v="0.5"/>
    <n v="0.9"/>
    <s v="false"/>
    <s v="false"/>
    <n v="1000"/>
    <s v="Scholl_297_2m_Low_Medium.txt"/>
    <x v="4"/>
    <x v="0"/>
    <x v="1"/>
    <n v="1515"/>
    <n v="20"/>
    <n v="0.5"/>
    <n v="1548.899126"/>
    <n v="2.444209351"/>
    <n v="78"/>
    <n v="2400000"/>
    <n v="930000"/>
    <n v="0"/>
    <n v="3330000"/>
    <n v="3361114.4720000001"/>
    <n v="3363344.6349999998"/>
  </r>
  <r>
    <s v="Tue May 16 03:04:34 CEST 2023"/>
    <n v="628"/>
    <n v="40"/>
    <n v="150"/>
    <n v="0.5"/>
    <n v="0.9"/>
    <s v="false"/>
    <s v="false"/>
    <n v="1000"/>
    <s v="Scholl_297_2m_Low_Medium.txt"/>
    <x v="4"/>
    <x v="0"/>
    <x v="1"/>
    <n v="1515"/>
    <n v="20"/>
    <n v="0.5"/>
    <n v="1555.9552630000001"/>
    <n v="4.6263436779999996"/>
    <n v="79"/>
    <n v="2400000"/>
    <n v="906000"/>
    <n v="0"/>
    <n v="3306000"/>
    <n v="3334023.8790000002"/>
    <n v="3354320.0109999999"/>
  </r>
  <r>
    <s v="Tue May 16 03:15:15 CEST 2023"/>
    <n v="640"/>
    <n v="40"/>
    <n v="150"/>
    <n v="0.5"/>
    <n v="0.9"/>
    <s v="false"/>
    <s v="false"/>
    <n v="1000"/>
    <s v="Scholl_297_2m_Low_Medium.txt"/>
    <x v="4"/>
    <x v="0"/>
    <x v="1"/>
    <n v="1515"/>
    <n v="20"/>
    <n v="0.5"/>
    <n v="1553.208087"/>
    <n v="3.7765111039999999"/>
    <n v="79"/>
    <n v="2400000"/>
    <n v="906000"/>
    <n v="0"/>
    <n v="3306000"/>
    <n v="3333530.1009999998"/>
    <n v="3348055.0520000001"/>
  </r>
  <r>
    <s v="Tue May 16 03:25:42 CEST 2023"/>
    <n v="626"/>
    <n v="40"/>
    <n v="150"/>
    <n v="0.5"/>
    <n v="0.9"/>
    <s v="false"/>
    <s v="false"/>
    <n v="1000"/>
    <s v="Scholl_297_2m_Low_Medium.txt"/>
    <x v="4"/>
    <x v="0"/>
    <x v="1"/>
    <n v="1515"/>
    <n v="20"/>
    <n v="0.5"/>
    <n v="1574.74098"/>
    <n v="3.272922967"/>
    <n v="78"/>
    <n v="2370000"/>
    <n v="912000"/>
    <n v="0"/>
    <n v="3282000"/>
    <n v="3364093.2650000001"/>
    <n v="3384067.6189999999"/>
  </r>
  <r>
    <s v="Tue May 16 03:36:02 CEST 2023"/>
    <n v="618"/>
    <n v="40"/>
    <n v="150"/>
    <n v="0.5"/>
    <n v="0.9"/>
    <s v="false"/>
    <s v="false"/>
    <n v="1000"/>
    <s v="Scholl_297_2m_Low_Medium.txt"/>
    <x v="4"/>
    <x v="0"/>
    <x v="1"/>
    <n v="1515"/>
    <n v="20"/>
    <n v="0.5"/>
    <n v="1548.3934730000001"/>
    <n v="3.695545015"/>
    <n v="75"/>
    <n v="2340000"/>
    <n v="942000"/>
    <n v="0"/>
    <n v="3282000"/>
    <n v="3304834.557"/>
    <n v="3313890.8790000002"/>
  </r>
  <r>
    <s v="Tue May 16 03:46:30 CEST 2023"/>
    <n v="627"/>
    <n v="40"/>
    <n v="150"/>
    <n v="0.5"/>
    <n v="0.9"/>
    <s v="false"/>
    <s v="false"/>
    <n v="1000"/>
    <s v="Scholl_297_2m_Low_Medium.txt"/>
    <x v="4"/>
    <x v="0"/>
    <x v="1"/>
    <n v="1515"/>
    <n v="20"/>
    <n v="0.5"/>
    <n v="1550.2705149999999"/>
    <n v="2.3385003150000001"/>
    <n v="78"/>
    <n v="2370000"/>
    <n v="906000"/>
    <n v="0"/>
    <n v="3276000"/>
    <n v="3308241.7459999998"/>
    <n v="3311511.7629999998"/>
  </r>
  <r>
    <s v="Tue May 16 03:57:19 CEST 2023"/>
    <n v="648"/>
    <n v="40"/>
    <n v="150"/>
    <n v="0.5"/>
    <n v="0.9"/>
    <s v="false"/>
    <s v="false"/>
    <n v="1000"/>
    <s v="Scholl_297_2m_Low_Medium.txt"/>
    <x v="4"/>
    <x v="0"/>
    <x v="1"/>
    <n v="1515"/>
    <n v="20"/>
    <n v="0.5"/>
    <n v="1557.1523589999999"/>
    <n v="3.5892664359999999"/>
    <n v="79"/>
    <n v="2370000"/>
    <n v="891000"/>
    <n v="0"/>
    <n v="3261000"/>
    <n v="3299834.7990000001"/>
    <n v="3311489.2940000002"/>
  </r>
  <r>
    <s v="Tue May 16 04:07:54 CEST 2023"/>
    <n v="635"/>
    <n v="40"/>
    <n v="150"/>
    <n v="0.5"/>
    <n v="0.9"/>
    <s v="false"/>
    <s v="false"/>
    <n v="1000"/>
    <s v="Scholl_297_2m_Low_Medium.txt"/>
    <x v="4"/>
    <x v="0"/>
    <x v="1"/>
    <n v="1515"/>
    <n v="20"/>
    <n v="0.5"/>
    <n v="1532.8367940000001"/>
    <n v="3.6552796879999998"/>
    <n v="78"/>
    <n v="2370000"/>
    <n v="912000"/>
    <n v="0"/>
    <n v="3282000"/>
    <n v="3285888.926"/>
    <n v="3291098.648"/>
  </r>
  <r>
    <s v="Tue May 16 04:18:13 CEST 2023"/>
    <n v="617"/>
    <n v="40"/>
    <n v="150"/>
    <n v="0.5"/>
    <n v="0.9"/>
    <s v="false"/>
    <s v="false"/>
    <n v="1000"/>
    <s v="Scholl_297_2m_Low_Medium.txt"/>
    <x v="4"/>
    <x v="0"/>
    <x v="1"/>
    <n v="1515"/>
    <n v="20"/>
    <n v="0.5"/>
    <n v="1563.046141"/>
    <n v="3.264285627"/>
    <n v="74"/>
    <n v="2280000"/>
    <n v="942000"/>
    <n v="0"/>
    <n v="3222000"/>
    <n v="3271918.6719999998"/>
    <n v="3286810.7850000001"/>
  </r>
  <r>
    <s v="Tue May 16 04:28:11 CEST 2023"/>
    <n v="598"/>
    <n v="40"/>
    <n v="150"/>
    <n v="0.5"/>
    <n v="0.9"/>
    <s v="false"/>
    <s v="false"/>
    <n v="1000"/>
    <s v="Scholl_297_2m_Low_Medium.txt"/>
    <x v="4"/>
    <x v="0"/>
    <x v="1"/>
    <n v="1515"/>
    <n v="20"/>
    <n v="0.5"/>
    <n v="1549.268583"/>
    <n v="1.772235424"/>
    <n v="73"/>
    <n v="2280000"/>
    <n v="957000"/>
    <n v="0"/>
    <n v="3237000"/>
    <n v="3270604.8739999998"/>
    <n v="3270123.7659999998"/>
  </r>
  <r>
    <s v="Tue May 16 04:38:23 CEST 2023"/>
    <n v="610"/>
    <n v="40"/>
    <n v="150"/>
    <n v="0.5"/>
    <n v="0.9"/>
    <s v="false"/>
    <s v="false"/>
    <n v="1000"/>
    <s v="Scholl_297_2m_Low_Medium.txt"/>
    <x v="4"/>
    <x v="0"/>
    <x v="1"/>
    <n v="1515"/>
    <n v="20"/>
    <n v="0.5"/>
    <n v="1533.1858810000001"/>
    <n v="3.0275842229999999"/>
    <n v="76"/>
    <n v="2310000"/>
    <n v="912000"/>
    <n v="0"/>
    <n v="3222000"/>
    <n v="3226799.3160000001"/>
    <n v="3231285.3640000001"/>
  </r>
  <r>
    <s v="Tue May 16 04:49:48 CEST 2023"/>
    <n v="685"/>
    <n v="40"/>
    <n v="150"/>
    <n v="0.5"/>
    <n v="0.9"/>
    <s v="false"/>
    <s v="false"/>
    <n v="1000"/>
    <s v="Scholl_297_2m_Low_High.txt"/>
    <x v="4"/>
    <x v="0"/>
    <x v="2"/>
    <n v="1515"/>
    <n v="20"/>
    <n v="0.5"/>
    <n v="1562.606718"/>
    <n v="4.2490713009999999"/>
    <n v="85"/>
    <n v="2760000"/>
    <n v="1008000"/>
    <n v="0"/>
    <n v="3768000"/>
    <n v="3833301.7450000001"/>
    <n v="3842413.5660000001"/>
  </r>
  <r>
    <s v="Tue May 16 05:00:56 CEST 2023"/>
    <n v="667"/>
    <n v="40"/>
    <n v="150"/>
    <n v="0.5"/>
    <n v="0.9"/>
    <s v="false"/>
    <s v="false"/>
    <n v="1000"/>
    <s v="Scholl_297_2m_Low_High.txt"/>
    <x v="4"/>
    <x v="0"/>
    <x v="2"/>
    <n v="1515"/>
    <n v="20"/>
    <n v="0.5"/>
    <n v="1549.6997449999999"/>
    <n v="4.9777647439999999"/>
    <n v="85"/>
    <n v="2790000"/>
    <n v="1029000"/>
    <n v="0"/>
    <n v="3819000"/>
    <n v="3839438.8810000001"/>
    <n v="3859068.8569999998"/>
  </r>
  <r>
    <s v="Tue May 16 05:12:50 CEST 2023"/>
    <n v="713"/>
    <n v="40"/>
    <n v="150"/>
    <n v="0.5"/>
    <n v="0.9"/>
    <s v="false"/>
    <s v="false"/>
    <n v="1000"/>
    <s v="Scholl_297_2m_Low_High.txt"/>
    <x v="4"/>
    <x v="0"/>
    <x v="2"/>
    <n v="1515"/>
    <n v="20"/>
    <n v="0.5"/>
    <n v="1561.385933"/>
    <n v="3.1691109850000001"/>
    <n v="95"/>
    <n v="2940000"/>
    <n v="936000"/>
    <n v="0"/>
    <n v="3876000"/>
    <n v="3931075.3930000002"/>
    <n v="3948670.9909999999"/>
  </r>
  <r>
    <s v="Tue May 16 05:23:42 CEST 2023"/>
    <n v="650"/>
    <n v="40"/>
    <n v="150"/>
    <n v="0.5"/>
    <n v="0.9"/>
    <s v="false"/>
    <s v="false"/>
    <n v="1000"/>
    <s v="Scholl_297_2m_Low_High.txt"/>
    <x v="4"/>
    <x v="0"/>
    <x v="2"/>
    <n v="1515"/>
    <n v="20"/>
    <n v="0.5"/>
    <n v="1562.534138"/>
    <n v="5.7480580999999997"/>
    <n v="81"/>
    <n v="2760000"/>
    <n v="1083000"/>
    <n v="0"/>
    <n v="3843000"/>
    <n v="3901890.764"/>
    <n v="3918663.4879999999"/>
  </r>
  <r>
    <s v="Tue May 16 05:35:14 CEST 2023"/>
    <n v="691"/>
    <n v="40"/>
    <n v="150"/>
    <n v="0.5"/>
    <n v="0.9"/>
    <s v="false"/>
    <s v="false"/>
    <n v="1000"/>
    <s v="Scholl_297_2m_Low_High.txt"/>
    <x v="4"/>
    <x v="0"/>
    <x v="2"/>
    <n v="1515"/>
    <n v="20"/>
    <n v="0.5"/>
    <n v="1554.443299"/>
    <n v="3.3050788510000002"/>
    <n v="89"/>
    <n v="2880000"/>
    <n v="1008000"/>
    <n v="0"/>
    <n v="3888000"/>
    <n v="3924823.4210000001"/>
    <n v="3940708.1120000002"/>
  </r>
  <r>
    <s v="Tue May 16 05:47:02 CEST 2023"/>
    <n v="707"/>
    <n v="40"/>
    <n v="150"/>
    <n v="0.5"/>
    <n v="0.9"/>
    <s v="false"/>
    <s v="false"/>
    <n v="1000"/>
    <s v="Scholl_297_2m_Low_High.txt"/>
    <x v="4"/>
    <x v="0"/>
    <x v="2"/>
    <n v="1515"/>
    <n v="20"/>
    <n v="0.5"/>
    <n v="1558.200529"/>
    <n v="3.6223398919999998"/>
    <n v="94"/>
    <n v="2940000"/>
    <n v="960000"/>
    <n v="0"/>
    <n v="3900000"/>
    <n v="3948083.4849999999"/>
    <n v="3963423.1"/>
  </r>
  <r>
    <s v="Tue May 16 05:58:31 CEST 2023"/>
    <n v="689"/>
    <n v="40"/>
    <n v="150"/>
    <n v="0.5"/>
    <n v="0.9"/>
    <s v="false"/>
    <s v="false"/>
    <n v="1000"/>
    <s v="Scholl_297_2m_Low_High.txt"/>
    <x v="4"/>
    <x v="0"/>
    <x v="2"/>
    <n v="1515"/>
    <n v="20"/>
    <n v="0.5"/>
    <n v="1551.466833"/>
    <n v="6.1157651360000003"/>
    <n v="86"/>
    <n v="2850000"/>
    <n v="1053000"/>
    <n v="0"/>
    <n v="3903000"/>
    <n v="3937706.27"/>
    <n v="3948227.1660000002"/>
  </r>
  <r>
    <s v="Tue May 16 06:10:12 CEST 2023"/>
    <n v="700"/>
    <n v="40"/>
    <n v="150"/>
    <n v="0.5"/>
    <n v="0.9"/>
    <s v="false"/>
    <s v="false"/>
    <n v="1000"/>
    <s v="Scholl_297_2m_Low_High.txt"/>
    <x v="4"/>
    <x v="0"/>
    <x v="2"/>
    <n v="1515"/>
    <n v="20"/>
    <n v="0.5"/>
    <n v="1560.3363509999999"/>
    <n v="4.5417131959999999"/>
    <n v="91"/>
    <n v="2910000"/>
    <n v="1011000"/>
    <n v="0"/>
    <n v="3921000"/>
    <n v="3971277.8489999999"/>
    <n v="3991225.4750000001"/>
  </r>
  <r>
    <s v="Tue May 16 06:21:50 CEST 2023"/>
    <n v="697"/>
    <n v="40"/>
    <n v="150"/>
    <n v="0.5"/>
    <n v="0.9"/>
    <s v="false"/>
    <s v="false"/>
    <n v="1000"/>
    <s v="Scholl_297_2m_Low_High.txt"/>
    <x v="4"/>
    <x v="0"/>
    <x v="2"/>
    <n v="1515"/>
    <n v="20"/>
    <n v="0.5"/>
    <n v="1569.4377119999999"/>
    <n v="3.4838590229999999"/>
    <n v="90"/>
    <n v="2880000"/>
    <n v="975000"/>
    <n v="0"/>
    <n v="3855000"/>
    <n v="3936425.787"/>
    <n v="3954547.1510000001"/>
  </r>
  <r>
    <s v="Tue May 16 06:33:52 CEST 2023"/>
    <n v="722"/>
    <n v="40"/>
    <n v="150"/>
    <n v="0.5"/>
    <n v="0.9"/>
    <s v="false"/>
    <s v="false"/>
    <n v="1000"/>
    <s v="Scholl_297_2m_Low_High.txt"/>
    <x v="4"/>
    <x v="0"/>
    <x v="2"/>
    <n v="1515"/>
    <n v="20"/>
    <n v="0.5"/>
    <n v="1560.2906399999999"/>
    <n v="3.9735011899999999"/>
    <n v="90"/>
    <n v="2910000"/>
    <n v="1002000"/>
    <n v="0"/>
    <n v="3912000"/>
    <n v="3975009.628"/>
    <n v="3981923.0720000002"/>
  </r>
  <r>
    <s v="Tue May 16 06:45:37 CEST 2023"/>
    <n v="704"/>
    <n v="40"/>
    <n v="150"/>
    <n v="0.5"/>
    <n v="0.9"/>
    <s v="false"/>
    <s v="false"/>
    <n v="1000"/>
    <s v="Scholl_297_2m_Low_High.txt"/>
    <x v="4"/>
    <x v="0"/>
    <x v="2"/>
    <n v="1515"/>
    <n v="20"/>
    <n v="0.5"/>
    <n v="1559.7968229999999"/>
    <n v="3.717859765"/>
    <n v="89"/>
    <n v="2850000"/>
    <n v="996000"/>
    <n v="0"/>
    <n v="3846000"/>
    <n v="3907611.071"/>
    <n v="3913252.5010000002"/>
  </r>
  <r>
    <s v="Tue May 16 06:57:06 CEST 2023"/>
    <n v="688"/>
    <n v="40"/>
    <n v="150"/>
    <n v="0.5"/>
    <n v="0.9"/>
    <s v="false"/>
    <s v="false"/>
    <n v="1000"/>
    <s v="Scholl_297_2m_Low_High.txt"/>
    <x v="4"/>
    <x v="0"/>
    <x v="2"/>
    <n v="1515"/>
    <n v="20"/>
    <n v="0.5"/>
    <n v="1558.821991"/>
    <n v="2.0371313789999999"/>
    <n v="89"/>
    <n v="2850000"/>
    <n v="1005000"/>
    <n v="0"/>
    <n v="3855000"/>
    <n v="3916158.9"/>
    <n v="3919507.963"/>
  </r>
  <r>
    <s v="Tue May 16 07:08:48 CEST 2023"/>
    <n v="700"/>
    <n v="40"/>
    <n v="150"/>
    <n v="0.5"/>
    <n v="0.9"/>
    <s v="false"/>
    <s v="false"/>
    <n v="1000"/>
    <s v="Scholl_297_2m_Low_High.txt"/>
    <x v="4"/>
    <x v="0"/>
    <x v="2"/>
    <n v="1515"/>
    <n v="20"/>
    <n v="0.5"/>
    <n v="1567.917228"/>
    <n v="3.9135499280000001"/>
    <n v="95"/>
    <n v="3000000"/>
    <n v="975000"/>
    <n v="0"/>
    <n v="3975000"/>
    <n v="4045669.57"/>
    <n v="4071992.0269999998"/>
  </r>
  <r>
    <s v="Tue May 16 07:20:10 CEST 2023"/>
    <n v="682"/>
    <n v="40"/>
    <n v="150"/>
    <n v="0.5"/>
    <n v="0.9"/>
    <s v="false"/>
    <s v="false"/>
    <n v="1000"/>
    <s v="Scholl_297_2m_Low_High.txt"/>
    <x v="4"/>
    <x v="0"/>
    <x v="2"/>
    <n v="1515"/>
    <n v="20"/>
    <n v="0.5"/>
    <n v="1548.3326549999999"/>
    <n v="3.5313140760000001"/>
    <n v="92"/>
    <n v="2880000"/>
    <n v="951000"/>
    <n v="0"/>
    <n v="3831000"/>
    <n v="3854936.8149999999"/>
    <n v="3868089.9870000002"/>
  </r>
  <r>
    <s v="Tue May 16 07:31:59 CEST 2023"/>
    <n v="707"/>
    <n v="40"/>
    <n v="150"/>
    <n v="0.5"/>
    <n v="0.9"/>
    <s v="false"/>
    <s v="false"/>
    <n v="1000"/>
    <s v="Scholl_297_2m_Low_High.txt"/>
    <x v="4"/>
    <x v="0"/>
    <x v="2"/>
    <n v="1515"/>
    <n v="20"/>
    <n v="0.5"/>
    <n v="1544.3330840000001"/>
    <n v="5.2695700590000003"/>
    <n v="92"/>
    <n v="2910000"/>
    <n v="993000"/>
    <n v="0"/>
    <n v="3903000"/>
    <n v="3920290.9739999999"/>
    <n v="3932262.9920000001"/>
  </r>
  <r>
    <s v="Tue May 16 07:43:19 CEST 2023"/>
    <n v="679"/>
    <n v="40"/>
    <n v="150"/>
    <n v="0.5"/>
    <n v="0.9"/>
    <s v="false"/>
    <s v="false"/>
    <n v="1000"/>
    <s v="Scholl_297_2m_Low_High.txt"/>
    <x v="4"/>
    <x v="0"/>
    <x v="2"/>
    <n v="1515"/>
    <n v="20"/>
    <n v="0.5"/>
    <n v="1548.752547"/>
    <n v="4.7484071800000001"/>
    <n v="86"/>
    <n v="2820000"/>
    <n v="1023000"/>
    <n v="0"/>
    <n v="3843000"/>
    <n v="3869679.9509999999"/>
    <n v="3881149.443"/>
  </r>
  <r>
    <s v="Tue May 16 07:54:49 CEST 2023"/>
    <n v="689"/>
    <n v="40"/>
    <n v="150"/>
    <n v="0.5"/>
    <n v="0.9"/>
    <s v="false"/>
    <s v="false"/>
    <n v="1000"/>
    <s v="Scholl_297_2m_Low_High.txt"/>
    <x v="4"/>
    <x v="0"/>
    <x v="2"/>
    <n v="1515"/>
    <n v="20"/>
    <n v="0.5"/>
    <n v="1562.3323419999999"/>
    <n v="4.1044576490000004"/>
    <n v="88"/>
    <n v="2850000"/>
    <n v="999000"/>
    <n v="0"/>
    <n v="3849000"/>
    <n v="3900307.827"/>
    <n v="3924139.5580000002"/>
  </r>
  <r>
    <s v="Tue May 16 08:06:08 CEST 2023"/>
    <n v="678"/>
    <n v="40"/>
    <n v="150"/>
    <n v="0.5"/>
    <n v="0.9"/>
    <s v="false"/>
    <s v="false"/>
    <n v="1000"/>
    <s v="Scholl_297_2m_Low_High.txt"/>
    <x v="4"/>
    <x v="0"/>
    <x v="2"/>
    <n v="1515"/>
    <n v="20"/>
    <n v="0.5"/>
    <n v="1554.188529"/>
    <n v="2.692961629"/>
    <n v="90"/>
    <n v="2880000"/>
    <n v="993000"/>
    <n v="0"/>
    <n v="3873000"/>
    <n v="3917528.2560000001"/>
    <n v="3924828.679"/>
  </r>
  <r>
    <s v="Tue May 16 08:17:40 CEST 2023"/>
    <n v="691"/>
    <n v="40"/>
    <n v="150"/>
    <n v="0.5"/>
    <n v="0.9"/>
    <s v="false"/>
    <s v="false"/>
    <n v="1000"/>
    <s v="Scholl_297_2m_Low_High.txt"/>
    <x v="4"/>
    <x v="0"/>
    <x v="2"/>
    <n v="1515"/>
    <n v="20"/>
    <n v="0.5"/>
    <n v="1543.0128589999999"/>
    <n v="3.3559505079999998"/>
    <n v="89"/>
    <n v="2880000"/>
    <n v="1017000"/>
    <n v="0"/>
    <n v="3897000"/>
    <n v="3916141.56"/>
    <n v="3923647.1030000001"/>
  </r>
  <r>
    <s v="Tue May 16 08:28:49 CEST 2023"/>
    <n v="668"/>
    <n v="40"/>
    <n v="150"/>
    <n v="0.5"/>
    <n v="0.9"/>
    <s v="false"/>
    <s v="false"/>
    <n v="1000"/>
    <s v="Scholl_297_2m_Low_High.txt"/>
    <x v="4"/>
    <x v="0"/>
    <x v="2"/>
    <n v="1515"/>
    <n v="20"/>
    <n v="0.5"/>
    <n v="1540.96046"/>
    <n v="4.2107162990000004"/>
    <n v="89"/>
    <n v="2880000"/>
    <n v="1029000"/>
    <n v="0"/>
    <n v="3909000"/>
    <n v="3924921.07"/>
    <n v="3931955.9449999998"/>
  </r>
  <r>
    <s v="Tue May 16 18:46:56 CEST 2023"/>
    <n v="862"/>
    <n v="40"/>
    <n v="150"/>
    <n v="0.5"/>
    <n v="0.9"/>
    <s v="false"/>
    <s v="false"/>
    <n v="1000"/>
    <s v="Scholl_297_2m_Medium_Low.txt"/>
    <x v="4"/>
    <x v="1"/>
    <x v="0"/>
    <n v="1515"/>
    <n v="20"/>
    <n v="0.5"/>
    <n v="1575.64629212092"/>
    <n v="2.9060631911754302"/>
    <n v="63"/>
    <n v="1920000"/>
    <n v="909000"/>
    <n v="0"/>
    <n v="2829000"/>
    <n v="2905978.0227015899"/>
    <n v="2919666.36085037"/>
  </r>
  <r>
    <s v="Tue May 16 19:00:33 CEST 2023"/>
    <n v="817"/>
    <n v="40"/>
    <n v="150"/>
    <n v="0.5"/>
    <n v="0.9"/>
    <s v="false"/>
    <s v="false"/>
    <n v="1000"/>
    <s v="Scholl_297_2m_Medium_Low.txt"/>
    <x v="4"/>
    <x v="1"/>
    <x v="0"/>
    <n v="1515"/>
    <n v="20"/>
    <n v="0.5"/>
    <n v="1548.7755661297001"/>
    <n v="2.9114864268503999"/>
    <n v="65"/>
    <n v="1950000"/>
    <n v="891000"/>
    <n v="0"/>
    <n v="2841000"/>
    <n v="2864973.16032829"/>
    <n v="2869241.0759052499"/>
  </r>
  <r>
    <s v="Tue May 16 19:11:43 CEST 2023"/>
    <n v="668"/>
    <n v="40"/>
    <n v="150"/>
    <n v="0.5"/>
    <n v="0.9"/>
    <s v="false"/>
    <s v="false"/>
    <n v="1000"/>
    <s v="Scholl_297_2m_Medium_Low.txt"/>
    <x v="4"/>
    <x v="1"/>
    <x v="0"/>
    <n v="1515"/>
    <n v="20"/>
    <n v="0.5"/>
    <n v="1546.53379159882"/>
    <n v="1.5675454475103701"/>
    <n v="63"/>
    <n v="1920000"/>
    <n v="909000"/>
    <n v="0"/>
    <n v="2829000"/>
    <n v="2852696.8783194101"/>
    <n v="2853512.6386793498"/>
  </r>
  <r>
    <s v="Tue May 16 19:24:42 CEST 2023"/>
    <n v="779"/>
    <n v="40"/>
    <n v="150"/>
    <n v="0.5"/>
    <n v="0.9"/>
    <s v="false"/>
    <s v="false"/>
    <n v="1000"/>
    <s v="Scholl_297_2m_Medium_Low.txt"/>
    <x v="4"/>
    <x v="1"/>
    <x v="0"/>
    <n v="1515"/>
    <n v="20"/>
    <n v="0.5"/>
    <n v="1549.1785955186201"/>
    <n v="1.7636232904565701"/>
    <n v="63"/>
    <n v="1920000"/>
    <n v="909000"/>
    <n v="0"/>
    <n v="2829000"/>
    <n v="2853247.6478483798"/>
    <n v="2857796.9241526099"/>
  </r>
  <r>
    <s v="Tue May 16 19:37:45 CEST 2023"/>
    <n v="782"/>
    <n v="40"/>
    <n v="150"/>
    <n v="0.5"/>
    <n v="0.9"/>
    <s v="false"/>
    <s v="false"/>
    <n v="1000"/>
    <s v="Scholl_297_2m_Medium_Low.txt"/>
    <x v="4"/>
    <x v="1"/>
    <x v="0"/>
    <n v="1515"/>
    <n v="20"/>
    <n v="0.5"/>
    <n v="1537.4949941724699"/>
    <n v="1.60638294213171"/>
    <n v="65"/>
    <n v="1950000"/>
    <n v="891000"/>
    <n v="0"/>
    <n v="2841000"/>
    <n v="2852534.5764907398"/>
    <n v="2853527.0189299099"/>
  </r>
  <r>
    <s v="Tue May 16 19:48:09 CEST 2023"/>
    <n v="623"/>
    <n v="40"/>
    <n v="150"/>
    <n v="0.5"/>
    <n v="0.9"/>
    <s v="false"/>
    <s v="false"/>
    <n v="1000"/>
    <s v="Scholl_297_2m_Medium_Low.txt"/>
    <x v="4"/>
    <x v="1"/>
    <x v="0"/>
    <n v="1515"/>
    <n v="20"/>
    <n v="0.5"/>
    <n v="1565.43596549577"/>
    <n v="1.4080261995218799"/>
    <n v="64"/>
    <n v="1920000"/>
    <n v="891000"/>
    <n v="0"/>
    <n v="2811000"/>
    <n v="2881197.04368028"/>
    <n v="2873308.35038957"/>
  </r>
  <r>
    <s v="Tue May 16 19:57:34 CEST 2023"/>
    <n v="564"/>
    <n v="40"/>
    <n v="150"/>
    <n v="0.5"/>
    <n v="0.9"/>
    <s v="false"/>
    <s v="false"/>
    <n v="1000"/>
    <s v="Scholl_297_2m_Medium_Low.txt"/>
    <x v="4"/>
    <x v="1"/>
    <x v="0"/>
    <n v="1515"/>
    <n v="20"/>
    <n v="0.5"/>
    <n v="1543.42574766644"/>
    <n v="2.4990672402326002"/>
    <n v="64"/>
    <n v="1920000"/>
    <n v="891000"/>
    <n v="0"/>
    <n v="2811000"/>
    <n v="2826839.3263215302"/>
    <n v="2830791.9857054902"/>
  </r>
  <r>
    <s v="Tue May 16 20:07:45 CEST 2023"/>
    <n v="610"/>
    <n v="40"/>
    <n v="150"/>
    <n v="0.5"/>
    <n v="0.9"/>
    <s v="false"/>
    <s v="false"/>
    <n v="1000"/>
    <s v="Scholl_297_2m_Medium_Low.txt"/>
    <x v="4"/>
    <x v="1"/>
    <x v="0"/>
    <n v="1515"/>
    <n v="20"/>
    <n v="0.5"/>
    <n v="1552.6429933655199"/>
    <n v="2.5153601482199202"/>
    <n v="66"/>
    <n v="1980000"/>
    <n v="891000"/>
    <n v="0"/>
    <n v="2871000"/>
    <n v="2899410.1394829801"/>
    <n v="2906449.1825425602"/>
  </r>
  <r>
    <s v="Tue May 16 20:17:43 CEST 2023"/>
    <n v="597"/>
    <n v="40"/>
    <n v="150"/>
    <n v="0.5"/>
    <n v="0.9"/>
    <s v="false"/>
    <s v="false"/>
    <n v="1000"/>
    <s v="Scholl_297_2m_Medium_Low.txt"/>
    <x v="4"/>
    <x v="1"/>
    <x v="0"/>
    <n v="1515"/>
    <n v="20"/>
    <n v="0.5"/>
    <n v="1562.5560702856001"/>
    <n v="2.2138555441005101"/>
    <n v="64"/>
    <n v="1920000"/>
    <n v="891000"/>
    <n v="0"/>
    <n v="2811000"/>
    <n v="2863072.1315968898"/>
    <n v="2866395.883862"/>
  </r>
  <r>
    <s v="Tue May 16 20:27:56 CEST 2023"/>
    <n v="612"/>
    <n v="40"/>
    <n v="150"/>
    <n v="0.5"/>
    <n v="0.9"/>
    <s v="false"/>
    <s v="false"/>
    <n v="1000"/>
    <s v="Scholl_297_2m_Medium_Low.txt"/>
    <x v="4"/>
    <x v="1"/>
    <x v="0"/>
    <n v="1515"/>
    <n v="20"/>
    <n v="0.5"/>
    <n v="1554.1419419307499"/>
    <n v="2.0662362635322098"/>
    <n v="65"/>
    <n v="1950000"/>
    <n v="891000"/>
    <n v="0"/>
    <n v="2841000"/>
    <n v="2876704.9556709598"/>
    <n v="2878928.0661987602"/>
  </r>
  <r>
    <s v="Tue May 16 20:38:03 CEST 2023"/>
    <n v="606"/>
    <n v="40"/>
    <n v="150"/>
    <n v="0.5"/>
    <n v="0.9"/>
    <s v="false"/>
    <s v="false"/>
    <n v="1000"/>
    <s v="Scholl_297_2m_Medium_Low.txt"/>
    <x v="4"/>
    <x v="1"/>
    <x v="0"/>
    <n v="1515"/>
    <n v="20"/>
    <n v="0.5"/>
    <n v="1542.76467691168"/>
    <n v="3.4140591478319302"/>
    <n v="65"/>
    <n v="1980000"/>
    <n v="900000"/>
    <n v="0"/>
    <n v="2880000"/>
    <n v="2894320.43435298"/>
    <n v="2899345.6116759698"/>
  </r>
  <r>
    <s v="Tue May 16 20:48:04 CEST 2023"/>
    <n v="600"/>
    <n v="40"/>
    <n v="150"/>
    <n v="0.5"/>
    <n v="0.9"/>
    <s v="false"/>
    <s v="false"/>
    <n v="1000"/>
    <s v="Scholl_297_2m_Medium_Low.txt"/>
    <x v="4"/>
    <x v="1"/>
    <x v="0"/>
    <n v="1515"/>
    <n v="20"/>
    <n v="0.5"/>
    <n v="1554.76636156922"/>
    <n v="2.76802215310004"/>
    <n v="64"/>
    <n v="1920000"/>
    <n v="891000"/>
    <n v="0"/>
    <n v="2811000"/>
    <n v="2845781.3276539198"/>
    <n v="2849734.4407063201"/>
  </r>
  <r>
    <s v="Tue May 16 20:58:07 CEST 2023"/>
    <n v="602"/>
    <n v="40"/>
    <n v="150"/>
    <n v="0.5"/>
    <n v="0.9"/>
    <s v="false"/>
    <s v="false"/>
    <n v="1000"/>
    <s v="Scholl_297_2m_Medium_Low.txt"/>
    <x v="4"/>
    <x v="1"/>
    <x v="0"/>
    <n v="1515"/>
    <n v="20"/>
    <n v="0.5"/>
    <n v="1536.0393500272801"/>
    <n v="2.0377303533407898"/>
    <n v="64"/>
    <n v="1920000"/>
    <n v="891000"/>
    <n v="0"/>
    <n v="2811000"/>
    <n v="2821166.1995673301"/>
    <n v="2821842.5195398401"/>
  </r>
  <r>
    <s v="Tue May 16 21:08:02 CEST 2023"/>
    <n v="594"/>
    <n v="40"/>
    <n v="150"/>
    <n v="0.5"/>
    <n v="0.9"/>
    <s v="false"/>
    <s v="false"/>
    <n v="1000"/>
    <s v="Scholl_297_2m_Medium_Low.txt"/>
    <x v="4"/>
    <x v="1"/>
    <x v="0"/>
    <n v="1515"/>
    <n v="20"/>
    <n v="0.5"/>
    <n v="1559.79264920642"/>
    <n v="2.3514752708360098"/>
    <n v="60"/>
    <n v="1890000"/>
    <n v="957000"/>
    <n v="0"/>
    <n v="2847000"/>
    <n v="2887080.85275687"/>
    <n v="2896774.3612158298"/>
  </r>
  <r>
    <s v="Tue May 16 21:18:17 CEST 2023"/>
    <n v="614"/>
    <n v="40"/>
    <n v="150"/>
    <n v="0.5"/>
    <n v="0.9"/>
    <s v="false"/>
    <s v="false"/>
    <n v="1000"/>
    <s v="Scholl_297_2m_Medium_Low.txt"/>
    <x v="4"/>
    <x v="1"/>
    <x v="0"/>
    <n v="1515"/>
    <n v="20"/>
    <n v="0.5"/>
    <n v="1552.0472722499201"/>
    <n v="2.3959054561955999"/>
    <n v="63"/>
    <n v="1920000"/>
    <n v="921000"/>
    <n v="0"/>
    <n v="2841000"/>
    <n v="2868173.0114532998"/>
    <n v="2874977.2665675399"/>
  </r>
  <r>
    <s v="Tue May 16 21:28:20 CEST 2023"/>
    <n v="602"/>
    <n v="40"/>
    <n v="150"/>
    <n v="0.5"/>
    <n v="0.9"/>
    <s v="false"/>
    <s v="false"/>
    <n v="1000"/>
    <s v="Scholl_297_2m_Medium_Low.txt"/>
    <x v="4"/>
    <x v="1"/>
    <x v="0"/>
    <n v="1515"/>
    <n v="20"/>
    <n v="0.5"/>
    <n v="1537.04384164833"/>
    <n v="2.0073097411762499"/>
    <n v="62"/>
    <n v="1920000"/>
    <n v="936000"/>
    <n v="0"/>
    <n v="2856000"/>
    <n v="2863855.6071234299"/>
    <n v="2868093.09593949"/>
  </r>
  <r>
    <s v="Tue May 16 21:38:41 CEST 2023"/>
    <n v="620"/>
    <n v="40"/>
    <n v="150"/>
    <n v="0.5"/>
    <n v="0.9"/>
    <s v="false"/>
    <s v="false"/>
    <n v="1000"/>
    <s v="Scholl_297_2m_Medium_Low.txt"/>
    <x v="4"/>
    <x v="1"/>
    <x v="0"/>
    <n v="1515"/>
    <n v="20"/>
    <n v="0.5"/>
    <n v="1554.86646723682"/>
    <n v="4.6320975721325199"/>
    <n v="67"/>
    <n v="2010000"/>
    <n v="891000"/>
    <n v="0"/>
    <n v="2901000"/>
    <n v="2931244.9684554702"/>
    <n v="2941176.1173222698"/>
  </r>
  <r>
    <s v="Tue May 16 21:48:52 CEST 2023"/>
    <n v="611"/>
    <n v="40"/>
    <n v="150"/>
    <n v="0.5"/>
    <n v="0.9"/>
    <s v="false"/>
    <s v="false"/>
    <n v="1000"/>
    <s v="Scholl_297_2m_Medium_Low.txt"/>
    <x v="4"/>
    <x v="1"/>
    <x v="0"/>
    <n v="1515"/>
    <n v="20"/>
    <n v="0.5"/>
    <n v="1526.7532885303799"/>
    <n v="1.8923604940143799"/>
    <n v="66"/>
    <n v="1980000"/>
    <n v="891000"/>
    <n v="0"/>
    <n v="2871000"/>
    <n v="2872598.9512704299"/>
    <n v="2874455.8645950598"/>
  </r>
  <r>
    <s v="Tue May 16 21:58:54 CEST 2023"/>
    <n v="601"/>
    <n v="40"/>
    <n v="150"/>
    <n v="0.5"/>
    <n v="0.9"/>
    <s v="false"/>
    <s v="false"/>
    <n v="1000"/>
    <s v="Scholl_297_2m_Medium_Low.txt"/>
    <x v="4"/>
    <x v="1"/>
    <x v="0"/>
    <n v="1515"/>
    <n v="20"/>
    <n v="0.5"/>
    <n v="1516.67725540178"/>
    <n v="2.0505685002513401"/>
    <n v="65"/>
    <n v="1950000"/>
    <n v="891000"/>
    <n v="0"/>
    <n v="2841000"/>
    <n v="2841000"/>
    <n v="2841069.6425014902"/>
  </r>
  <r>
    <s v="Tue May 16 22:09:01 CEST 2023"/>
    <n v="605"/>
    <n v="40"/>
    <n v="150"/>
    <n v="0.5"/>
    <n v="0.9"/>
    <s v="false"/>
    <s v="false"/>
    <n v="1000"/>
    <s v="Scholl_297_2m_Medium_Low.txt"/>
    <x v="4"/>
    <x v="1"/>
    <x v="0"/>
    <n v="1515"/>
    <n v="20"/>
    <n v="0.5"/>
    <n v="1544.0280333036901"/>
    <n v="3.6103612403612901"/>
    <n v="62"/>
    <n v="1860000"/>
    <n v="891000"/>
    <n v="0"/>
    <n v="2751000"/>
    <n v="2765076.3369931001"/>
    <n v="2771199.0314656598"/>
  </r>
  <r>
    <s v="Sat May 13 00:45:24 CEST 2023"/>
    <n v="628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3.3326420000001"/>
    <n v="3.0795395999999999"/>
    <n v="86"/>
    <n v="2760000"/>
    <n v="1005000"/>
    <n v="0"/>
    <n v="3765000"/>
    <n v="3812796.548"/>
    <n v="3813206.6809999999"/>
  </r>
  <r>
    <s v="Sat May 13 00:56:22 CEST 2023"/>
    <n v="656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2.0798990000001"/>
    <n v="2.8258260239999999"/>
    <n v="88"/>
    <n v="2790000"/>
    <n v="987000"/>
    <n v="0"/>
    <n v="3777000"/>
    <n v="3816925.071"/>
    <n v="3822251.0649999999"/>
  </r>
  <r>
    <s v="Sat May 13 01:07:35 CEST 2023"/>
    <n v="672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6.982667"/>
    <n v="2.7187188130000002"/>
    <n v="94"/>
    <n v="2880000"/>
    <n v="939000"/>
    <n v="0"/>
    <n v="3819000"/>
    <n v="3865727.9989999998"/>
    <n v="3877653.568"/>
  </r>
  <r>
    <s v="Sat May 13 01:18:07 CEST 2023"/>
    <n v="631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65.949764"/>
    <n v="4.5018561220000004"/>
    <n v="88"/>
    <n v="2760000"/>
    <n v="972000"/>
    <n v="0"/>
    <n v="3732000"/>
    <n v="3792159.6579999998"/>
    <n v="3816417.1549999998"/>
  </r>
  <r>
    <s v="Sat May 13 01:28:30 CEST 2023"/>
    <n v="623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1.9674439999999"/>
    <n v="3.3987254729999998"/>
    <n v="88"/>
    <n v="2820000"/>
    <n v="996000"/>
    <n v="0"/>
    <n v="3816000"/>
    <n v="3852700.0839999998"/>
    <n v="3861441.4240000001"/>
  </r>
  <r>
    <s v="Sat May 13 01:39:25 CEST 2023"/>
    <n v="653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6.1178829999999"/>
    <n v="3.320999821"/>
    <n v="87"/>
    <n v="2730000"/>
    <n v="972000"/>
    <n v="0"/>
    <n v="3702000"/>
    <n v="3741123.5389999999"/>
    <n v="3756538.4309999999"/>
  </r>
  <r>
    <s v="Sat May 13 01:50:29 CEST 2023"/>
    <n v="664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68.5601899999999"/>
    <n v="2.5686579900000002"/>
    <n v="92"/>
    <n v="2790000"/>
    <n v="915000"/>
    <n v="0"/>
    <n v="3705000"/>
    <n v="3785654.9360000002"/>
    <n v="3797614.1120000002"/>
  </r>
  <r>
    <s v="Sat May 13 02:00:59 CEST 2023"/>
    <n v="629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49.8443400000001"/>
    <n v="5.145837641"/>
    <n v="89"/>
    <n v="2790000"/>
    <n v="957000"/>
    <n v="0"/>
    <n v="3747000"/>
    <n v="3780837.68"/>
    <n v="3786641.7590000001"/>
  </r>
  <r>
    <s v="Sat May 13 02:11:42 CEST 2023"/>
    <n v="642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1.259213"/>
    <n v="4.2388006279999999"/>
    <n v="88"/>
    <n v="2790000"/>
    <n v="996000"/>
    <n v="0"/>
    <n v="3786000"/>
    <n v="3821351.4649999999"/>
    <n v="3829373.2609999999"/>
  </r>
  <r>
    <s v="Sat May 13 02:22:36 CEST 2023"/>
    <n v="654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65.52935"/>
    <n v="2.5201801339999998"/>
    <n v="96"/>
    <n v="2880000"/>
    <n v="891000"/>
    <n v="0"/>
    <n v="3771000"/>
    <n v="3842965.767"/>
    <n v="3854897.4360000002"/>
  </r>
  <r>
    <s v="Sat May 13 02:33:10 CEST 2023"/>
    <n v="632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69.393822"/>
    <n v="3.1438792449999999"/>
    <n v="89"/>
    <n v="2760000"/>
    <n v="948000"/>
    <n v="0"/>
    <n v="3708000"/>
    <n v="3785231.2319999998"/>
    <n v="3803596.8569999998"/>
  </r>
  <r>
    <s v="Sat May 13 02:43:57 CEST 2023"/>
    <n v="646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0.4833180000001"/>
    <n v="3.9432915479999999"/>
    <n v="91"/>
    <n v="2820000"/>
    <n v="939000"/>
    <n v="0"/>
    <n v="3759000"/>
    <n v="3788160.7760000001"/>
    <n v="3800240.65"/>
  </r>
  <r>
    <s v="Sat May 13 02:54:59 CEST 2023"/>
    <n v="662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70.17581"/>
    <n v="3.8809676099999999"/>
    <n v="88"/>
    <n v="2790000"/>
    <n v="990000"/>
    <n v="0"/>
    <n v="3780000"/>
    <n v="3860652.415"/>
    <n v="3880275.3"/>
  </r>
  <r>
    <s v="Sat May 13 03:05:41 CEST 2023"/>
    <n v="641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3.208545"/>
    <n v="5.1443421560000004"/>
    <n v="84"/>
    <n v="2700000"/>
    <n v="990000"/>
    <n v="0"/>
    <n v="3690000"/>
    <n v="3724953.429"/>
    <n v="3736940.9730000002"/>
  </r>
  <r>
    <s v="Sat May 13 03:16:00 CEST 2023"/>
    <n v="618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8.2820529999999"/>
    <n v="1.932235243"/>
    <n v="85"/>
    <n v="2730000"/>
    <n v="990000"/>
    <n v="0"/>
    <n v="3720000"/>
    <n v="3770932.4789999998"/>
    <n v="3780724.4210000001"/>
  </r>
  <r>
    <s v="Sat May 13 03:26:22 CEST 2023"/>
    <n v="621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3.418504"/>
    <n v="3.604633717"/>
    <n v="90"/>
    <n v="2820000"/>
    <n v="957000"/>
    <n v="0"/>
    <n v="3777000"/>
    <n v="3810266.7779999999"/>
    <n v="3825577.2140000002"/>
  </r>
  <r>
    <s v="Sat May 13 03:37:30 CEST 2023"/>
    <n v="668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62.774733"/>
    <n v="1.9902805530000001"/>
    <n v="95"/>
    <n v="2850000"/>
    <n v="891000"/>
    <n v="0"/>
    <n v="3741000"/>
    <n v="3819560.3849999998"/>
    <n v="3815402.747"/>
  </r>
  <r>
    <s v="Sat May 13 03:47:53 CEST 2023"/>
    <n v="622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47.4087830000001"/>
    <n v="2.6420809780000001"/>
    <n v="88"/>
    <n v="2790000"/>
    <n v="987000"/>
    <n v="0"/>
    <n v="3777000"/>
    <n v="3811913.9950000001"/>
    <n v="3811568.2319999998"/>
  </r>
  <r>
    <s v="Sat May 13 03:58:52 CEST 2023"/>
    <n v="658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3.8355220000001"/>
    <n v="3.9241784069999999"/>
    <n v="90"/>
    <n v="2790000"/>
    <n v="960000"/>
    <n v="0"/>
    <n v="3750000"/>
    <n v="3788271.3319999999"/>
    <n v="3799282.676"/>
  </r>
  <r>
    <s v="Sat May 13 04:09:16 CEST 2023"/>
    <n v="624"/>
    <n v="40"/>
    <n v="150"/>
    <n v="0.5"/>
    <n v="0.9"/>
    <s v="false"/>
    <s v="false"/>
    <n v="1000"/>
    <s v="Scholl_297_2m_Medium_Medium.txt"/>
    <x v="4"/>
    <x v="1"/>
    <x v="1"/>
    <n v="1515"/>
    <n v="20"/>
    <n v="0.5"/>
    <n v="1555.321741"/>
    <n v="4.3115069899999998"/>
    <n v="89"/>
    <n v="2790000"/>
    <n v="969000"/>
    <n v="0"/>
    <n v="3759000"/>
    <n v="3792830.6690000002"/>
    <n v="3812254.4130000002"/>
  </r>
  <r>
    <s v="Wed May 17 13:29:53 CEST 2023"/>
    <n v="722"/>
    <n v="40"/>
    <n v="150"/>
    <n v="0.5"/>
    <n v="0.9"/>
    <s v="false"/>
    <s v="false"/>
    <n v="1000"/>
    <s v="Scholl_297_2m_Medium_High.txt"/>
    <x v="4"/>
    <x v="1"/>
    <x v="2"/>
    <n v="1515"/>
    <n v="20"/>
    <n v="0.5"/>
    <n v="1559.5754766887901"/>
    <n v="3.86145881848035"/>
    <n v="113"/>
    <n v="3870000"/>
    <n v="1134000"/>
    <n v="0"/>
    <n v="5004000"/>
    <n v="5077924.9695755197"/>
    <n v="5090639.11819237"/>
  </r>
  <r>
    <s v="Wed May 17 13:41:36 CEST 2023"/>
    <n v="703"/>
    <n v="40"/>
    <n v="150"/>
    <n v="0.5"/>
    <n v="0.9"/>
    <s v="false"/>
    <s v="false"/>
    <n v="1000"/>
    <s v="Scholl_297_2m_Medium_High.txt"/>
    <x v="4"/>
    <x v="1"/>
    <x v="2"/>
    <n v="1515"/>
    <n v="20"/>
    <n v="0.5"/>
    <n v="1563.0161583864499"/>
    <n v="4.3892882356687597"/>
    <n v="115"/>
    <n v="3870000"/>
    <n v="1101000"/>
    <n v="0"/>
    <n v="4971000"/>
    <n v="5044351.7034842698"/>
    <n v="5070867.3013621196"/>
  </r>
  <r>
    <s v="Wed May 17 13:53:33 CEST 2023"/>
    <n v="715"/>
    <n v="40"/>
    <n v="150"/>
    <n v="0.5"/>
    <n v="0.9"/>
    <s v="false"/>
    <s v="false"/>
    <n v="1000"/>
    <s v="Scholl_297_2m_Medium_High.txt"/>
    <x v="4"/>
    <x v="1"/>
    <x v="2"/>
    <n v="1515"/>
    <n v="20"/>
    <n v="0.5"/>
    <n v="1566.59854452794"/>
    <n v="4.5788421462907198"/>
    <n v="109"/>
    <n v="3810000"/>
    <n v="1158000"/>
    <n v="0"/>
    <n v="4968000"/>
    <n v="5065141.2976263603"/>
    <n v="5083255.3834460098"/>
  </r>
  <r>
    <s v="Wed May 17 14:05:17 CEST 2023"/>
    <n v="703"/>
    <n v="40"/>
    <n v="150"/>
    <n v="0.5"/>
    <n v="0.9"/>
    <s v="false"/>
    <s v="false"/>
    <n v="1000"/>
    <s v="Scholl_297_2m_Medium_High.txt"/>
    <x v="4"/>
    <x v="1"/>
    <x v="2"/>
    <n v="1515"/>
    <n v="20"/>
    <n v="0.5"/>
    <n v="1555.66567834029"/>
    <n v="3.36498240627059"/>
    <n v="115"/>
    <n v="3840000"/>
    <n v="1089000"/>
    <n v="0"/>
    <n v="4929000"/>
    <n v="4986161.0697235204"/>
    <n v="5000026.3652525898"/>
  </r>
  <r>
    <s v="Wed May 17 14:16:19 CEST 2023"/>
    <n v="662"/>
    <n v="40"/>
    <n v="150"/>
    <n v="0.5"/>
    <n v="0.9"/>
    <s v="false"/>
    <s v="false"/>
    <n v="1000"/>
    <s v="Scholl_297_2m_Medium_High.txt"/>
    <x v="4"/>
    <x v="1"/>
    <x v="2"/>
    <n v="1515"/>
    <n v="20"/>
    <n v="0.5"/>
    <n v="1552.8644480723799"/>
    <n v="5.8636942643060204"/>
    <n v="104"/>
    <n v="3750000"/>
    <n v="1206000"/>
    <n v="0"/>
    <n v="4956000"/>
    <n v="4987705.2092350703"/>
    <n v="5017915.48642339"/>
  </r>
  <r>
    <s v="Wed May 17 14:28:33 CEST 2023"/>
    <n v="733"/>
    <n v="40"/>
    <n v="150"/>
    <n v="0.5"/>
    <n v="0.9"/>
    <s v="false"/>
    <s v="false"/>
    <n v="1000"/>
    <s v="Scholl_297_2m_Medium_High.txt"/>
    <x v="4"/>
    <x v="1"/>
    <x v="2"/>
    <n v="1515"/>
    <n v="20"/>
    <n v="0.5"/>
    <n v="1561.23248675643"/>
    <n v="4.3749314404531203"/>
    <n v="112"/>
    <n v="3870000"/>
    <n v="1128000"/>
    <n v="0"/>
    <n v="4998000"/>
    <n v="5061880.07632655"/>
    <n v="5091088.3836900899"/>
  </r>
  <r>
    <s v="Wed May 17 14:43:41 CEST 2023"/>
    <n v="907"/>
    <n v="40"/>
    <n v="150"/>
    <n v="0.5"/>
    <n v="0.9"/>
    <s v="false"/>
    <s v="false"/>
    <n v="1000"/>
    <s v="Scholl_297_2m_Medium_High.txt"/>
    <x v="4"/>
    <x v="1"/>
    <x v="2"/>
    <n v="1515"/>
    <n v="20"/>
    <n v="0.5"/>
    <n v="1571.0959048187999"/>
    <n v="4.9476918011134696"/>
    <n v="111"/>
    <n v="3840000"/>
    <n v="1146000"/>
    <n v="0"/>
    <n v="4986000"/>
    <n v="5089463.0678020297"/>
    <n v="5122715.9923726702"/>
  </r>
  <r>
    <s v="Wed May 17 14:57:16 CEST 2023"/>
    <n v="814"/>
    <n v="40"/>
    <n v="150"/>
    <n v="0.5"/>
    <n v="0.9"/>
    <s v="false"/>
    <s v="false"/>
    <n v="1000"/>
    <s v="Scholl_297_2m_Medium_High.txt"/>
    <x v="4"/>
    <x v="1"/>
    <x v="2"/>
    <n v="1515"/>
    <n v="20"/>
    <n v="0.5"/>
    <n v="1557.9965722801701"/>
    <n v="6.3278227479947597"/>
    <n v="119"/>
    <n v="3930000"/>
    <n v="1026000"/>
    <n v="0"/>
    <n v="4956000"/>
    <n v="4999467.2670142502"/>
    <n v="5035836.9058301197"/>
  </r>
  <r>
    <s v="Wed May 17 15:14:22 CEST 2023"/>
    <n v="1025"/>
    <n v="40"/>
    <n v="150"/>
    <n v="0.5"/>
    <n v="0.9"/>
    <s v="false"/>
    <s v="false"/>
    <n v="1000"/>
    <s v="Scholl_297_2m_Medium_High.txt"/>
    <x v="4"/>
    <x v="1"/>
    <x v="2"/>
    <n v="1515"/>
    <n v="20"/>
    <n v="0.5"/>
    <n v="1558.92167574633"/>
    <n v="6.1158414581756801"/>
    <n v="103"/>
    <n v="3720000"/>
    <n v="1218000"/>
    <n v="0"/>
    <n v="4938000"/>
    <n v="4993930.8903282303"/>
    <n v="5021006.78982329"/>
  </r>
  <r>
    <s v="Wed May 17 15:31:55 CEST 2023"/>
    <n v="1052"/>
    <n v="40"/>
    <n v="150"/>
    <n v="0.5"/>
    <n v="0.9"/>
    <s v="false"/>
    <s v="false"/>
    <n v="1000"/>
    <s v="Scholl_297_2m_Medium_High.txt"/>
    <x v="4"/>
    <x v="1"/>
    <x v="2"/>
    <n v="1515"/>
    <n v="20"/>
    <n v="0.5"/>
    <n v="1554.59250713242"/>
    <n v="4.15063785042204"/>
    <n v="109"/>
    <n v="3900000"/>
    <n v="1194000"/>
    <n v="0"/>
    <n v="5094000"/>
    <n v="5141491.7040141402"/>
    <n v="5163580.8416824602"/>
  </r>
  <r>
    <s v="Wed May 17 15:51:36 CEST 2023"/>
    <n v="1179"/>
    <n v="40"/>
    <n v="150"/>
    <n v="0.5"/>
    <n v="0.9"/>
    <s v="false"/>
    <s v="false"/>
    <n v="1000"/>
    <s v="Scholl_297_2m_Medium_High.txt"/>
    <x v="4"/>
    <x v="1"/>
    <x v="2"/>
    <n v="1515"/>
    <n v="20"/>
    <n v="0.5"/>
    <n v="1570.84261637993"/>
    <n v="3.4947271632661301"/>
    <n v="114"/>
    <n v="3840000"/>
    <n v="1080000"/>
    <n v="0"/>
    <n v="4920000"/>
    <n v="5033469.1689435001"/>
    <n v="5053690.7466279101"/>
  </r>
  <r>
    <s v="Wed May 17 16:05:04 CEST 2023"/>
    <n v="807"/>
    <n v="40"/>
    <n v="150"/>
    <n v="0.5"/>
    <n v="0.9"/>
    <s v="false"/>
    <s v="false"/>
    <n v="1000"/>
    <s v="Scholl_297_2m_Medium_High.txt"/>
    <x v="4"/>
    <x v="1"/>
    <x v="2"/>
    <n v="1515"/>
    <n v="20"/>
    <n v="0.5"/>
    <n v="1558.1000046240599"/>
    <n v="4.7631480632166197"/>
    <n v="107"/>
    <n v="3750000"/>
    <n v="1164000"/>
    <n v="0"/>
    <n v="4914000"/>
    <n v="4985716.8798296396"/>
    <n v="4993541.6353402603"/>
  </r>
  <r>
    <s v="Wed May 17 16:17:40 CEST 2023"/>
    <n v="755"/>
    <n v="40"/>
    <n v="150"/>
    <n v="0.5"/>
    <n v="0.9"/>
    <s v="false"/>
    <s v="false"/>
    <n v="1000"/>
    <s v="Scholl_297_2m_Medium_High.txt"/>
    <x v="4"/>
    <x v="1"/>
    <x v="2"/>
    <n v="1515"/>
    <n v="20"/>
    <n v="0.5"/>
    <n v="1569.10573519023"/>
    <n v="4.8004379725367698"/>
    <n v="116"/>
    <n v="3840000"/>
    <n v="1095000"/>
    <n v="0"/>
    <n v="4935000"/>
    <n v="5015863.5727321999"/>
    <n v="5060886.3066988802"/>
  </r>
  <r>
    <s v="Wed May 17 16:34:25 CEST 2023"/>
    <n v="1004"/>
    <n v="40"/>
    <n v="150"/>
    <n v="0.5"/>
    <n v="0.9"/>
    <s v="false"/>
    <s v="false"/>
    <n v="1000"/>
    <s v="Scholl_297_2m_Medium_High.txt"/>
    <x v="4"/>
    <x v="1"/>
    <x v="2"/>
    <n v="1515"/>
    <n v="20"/>
    <n v="0.5"/>
    <n v="1555.1287051909001"/>
    <n v="3.8701748956293098"/>
    <n v="104"/>
    <n v="3720000"/>
    <n v="1206000"/>
    <n v="0"/>
    <n v="4926000"/>
    <n v="4980175.9692846201"/>
    <n v="4995120.9074574299"/>
  </r>
  <r>
    <s v="Wed May 17 16:54:41 CEST 2023"/>
    <n v="1215"/>
    <n v="40"/>
    <n v="150"/>
    <n v="0.5"/>
    <n v="0.9"/>
    <s v="false"/>
    <s v="false"/>
    <n v="1000"/>
    <s v="Scholl_297_2m_Medium_High.txt"/>
    <x v="4"/>
    <x v="1"/>
    <x v="2"/>
    <n v="1515"/>
    <n v="20"/>
    <n v="0.5"/>
    <n v="1565.52432728451"/>
    <n v="4.4992296623070196"/>
    <n v="114"/>
    <n v="3870000"/>
    <n v="1107000"/>
    <n v="0"/>
    <n v="4977000"/>
    <n v="5066335.2761608502"/>
    <n v="5087706.5839895504"/>
  </r>
  <r>
    <s v="Wed May 17 17:14:05 CEST 2023"/>
    <n v="1162"/>
    <n v="40"/>
    <n v="150"/>
    <n v="0.5"/>
    <n v="0.9"/>
    <s v="false"/>
    <s v="false"/>
    <n v="1000"/>
    <s v="Scholl_297_2m_Medium_High.txt"/>
    <x v="4"/>
    <x v="1"/>
    <x v="2"/>
    <n v="1515"/>
    <n v="20"/>
    <n v="0.5"/>
    <n v="1560.92666145522"/>
    <n v="7.7797880490179301"/>
    <n v="108"/>
    <n v="3750000"/>
    <n v="1140000"/>
    <n v="0"/>
    <n v="4890000"/>
    <n v="4944894.2873052703"/>
    <n v="4979875.9185399897"/>
  </r>
  <r>
    <s v="Wed May 17 17:34:07 CEST 2023"/>
    <n v="1201"/>
    <n v="40"/>
    <n v="150"/>
    <n v="0.5"/>
    <n v="0.9"/>
    <s v="false"/>
    <s v="false"/>
    <n v="1000"/>
    <s v="Scholl_297_2m_Medium_High.txt"/>
    <x v="4"/>
    <x v="1"/>
    <x v="2"/>
    <n v="1515"/>
    <n v="20"/>
    <n v="0.5"/>
    <n v="1553.84617154888"/>
    <n v="6.2365778173618196"/>
    <n v="117"/>
    <n v="3960000"/>
    <n v="1107000"/>
    <n v="0"/>
    <n v="5067000"/>
    <n v="5106896.2102048397"/>
    <n v="5133627.2796608303"/>
  </r>
  <r>
    <s v="Wed May 17 17:52:17 CEST 2023"/>
    <n v="1089"/>
    <n v="40"/>
    <n v="150"/>
    <n v="0.5"/>
    <n v="0.9"/>
    <s v="false"/>
    <s v="false"/>
    <n v="1000"/>
    <s v="Scholl_297_2m_Medium_High.txt"/>
    <x v="4"/>
    <x v="1"/>
    <x v="2"/>
    <n v="1515"/>
    <n v="20"/>
    <n v="0.5"/>
    <n v="1570.86274093968"/>
    <n v="4.5812671559531104"/>
    <n v="103"/>
    <n v="3660000"/>
    <n v="1173000"/>
    <n v="0"/>
    <n v="4833000"/>
    <n v="4954260.3783106999"/>
    <n v="4964421.3750168104"/>
  </r>
  <r>
    <s v="Wed May 17 18:12:26 CEST 2023"/>
    <n v="1208"/>
    <n v="40"/>
    <n v="150"/>
    <n v="0.5"/>
    <n v="0.9"/>
    <s v="false"/>
    <s v="false"/>
    <n v="1000"/>
    <s v="Scholl_297_2m_Medium_High.txt"/>
    <x v="4"/>
    <x v="1"/>
    <x v="2"/>
    <n v="1515"/>
    <n v="20"/>
    <n v="0.5"/>
    <n v="1564.9371652863899"/>
    <n v="6.4611136892094496"/>
    <n v="115"/>
    <n v="3810000"/>
    <n v="1068000"/>
    <n v="0"/>
    <n v="4878000"/>
    <n v="4957723.4911633898"/>
    <n v="4983997.1766256504"/>
  </r>
  <r>
    <s v="Wed May 17 18:31:34 CEST 2023"/>
    <n v="1146"/>
    <n v="40"/>
    <n v="150"/>
    <n v="0.5"/>
    <n v="0.9"/>
    <s v="false"/>
    <s v="false"/>
    <n v="1000"/>
    <s v="Scholl_297_2m_Medium_High.txt"/>
    <x v="4"/>
    <x v="1"/>
    <x v="2"/>
    <n v="1515"/>
    <n v="20"/>
    <n v="0.5"/>
    <n v="1562.79269706889"/>
    <n v="5.5193165704301101"/>
    <n v="107"/>
    <n v="3720000"/>
    <n v="1128000"/>
    <n v="0"/>
    <n v="4848000"/>
    <n v="4914381.0281380098"/>
    <n v="4944491.8027456002"/>
  </r>
  <r>
    <s v="Tue May 16 20:06:18 CEST 2023"/>
    <n v="534"/>
    <n v="40"/>
    <n v="150"/>
    <n v="0.5"/>
    <n v="0.9"/>
    <s v="false"/>
    <s v="false"/>
    <n v="1000"/>
    <s v="Scholl_297_2m_High_Low.txt"/>
    <x v="4"/>
    <x v="2"/>
    <x v="0"/>
    <n v="1515"/>
    <n v="20"/>
    <n v="0.5"/>
    <n v="1560.7732034626199"/>
    <n v="3.0631988688955998"/>
    <n v="69"/>
    <n v="2070000"/>
    <n v="891000"/>
    <n v="0"/>
    <n v="2961000"/>
    <n v="3008664.0121084"/>
    <n v="3015058.7193467999"/>
  </r>
  <r>
    <s v="Tue May 16 20:14:58 CEST 2023"/>
    <n v="519"/>
    <n v="40"/>
    <n v="150"/>
    <n v="0.5"/>
    <n v="0.9"/>
    <s v="false"/>
    <s v="false"/>
    <n v="1000"/>
    <s v="Scholl_297_2m_High_Low.txt"/>
    <x v="4"/>
    <x v="2"/>
    <x v="0"/>
    <n v="1515"/>
    <n v="20"/>
    <n v="0.5"/>
    <n v="1536.01747864258"/>
    <n v="2.5538851478072799"/>
    <n v="64"/>
    <n v="1980000"/>
    <n v="915000"/>
    <n v="0"/>
    <n v="2895000"/>
    <n v="2902166.0995041002"/>
    <n v="2906143.3180850102"/>
  </r>
  <r>
    <s v="Tue May 16 20:24:03 CEST 2023"/>
    <n v="545"/>
    <n v="40"/>
    <n v="150"/>
    <n v="0.5"/>
    <n v="0.9"/>
    <s v="false"/>
    <s v="false"/>
    <n v="1000"/>
    <s v="Scholl_297_2m_High_Low.txt"/>
    <x v="4"/>
    <x v="2"/>
    <x v="0"/>
    <n v="1515"/>
    <n v="20"/>
    <n v="0.5"/>
    <n v="1560.3892500014299"/>
    <n v="2.4089600142403298"/>
    <n v="68"/>
    <n v="2040000"/>
    <n v="891000"/>
    <n v="0"/>
    <n v="2931000"/>
    <n v="2978528.4235411002"/>
    <n v="2983617.0580225899"/>
  </r>
  <r>
    <s v="Tue May 16 20:32:39 CEST 2023"/>
    <n v="515"/>
    <n v="40"/>
    <n v="150"/>
    <n v="0.5"/>
    <n v="0.9"/>
    <s v="false"/>
    <s v="false"/>
    <n v="1000"/>
    <s v="Scholl_297_2m_High_Low.txt"/>
    <x v="4"/>
    <x v="2"/>
    <x v="0"/>
    <n v="1515"/>
    <n v="20"/>
    <n v="0.5"/>
    <n v="1571.3124305541"/>
    <n v="3.99822833889528"/>
    <n v="64"/>
    <n v="1950000"/>
    <n v="909000"/>
    <n v="0"/>
    <n v="2859000"/>
    <n v="2925933.5057898299"/>
    <n v="2938000.0617630999"/>
  </r>
  <r>
    <s v="Tue May 16 20:41:29 CEST 2023"/>
    <n v="529"/>
    <n v="40"/>
    <n v="150"/>
    <n v="0.5"/>
    <n v="0.9"/>
    <s v="false"/>
    <s v="false"/>
    <n v="1000"/>
    <s v="Scholl_297_2m_High_Low.txt"/>
    <x v="4"/>
    <x v="2"/>
    <x v="0"/>
    <n v="1515"/>
    <n v="20"/>
    <n v="0.5"/>
    <n v="1556.53619395633"/>
    <n v="3.0625118793817299"/>
    <n v="67"/>
    <n v="2010000"/>
    <n v="891000"/>
    <n v="0"/>
    <n v="2901000"/>
    <n v="2932648.63662097"/>
    <n v="2944611.9852276398"/>
  </r>
  <r>
    <s v="Tue May 16 20:50:36 CEST 2023"/>
    <n v="546"/>
    <n v="40"/>
    <n v="150"/>
    <n v="0.5"/>
    <n v="0.9"/>
    <s v="false"/>
    <s v="false"/>
    <n v="1000"/>
    <s v="Scholl_297_2m_High_Low.txt"/>
    <x v="4"/>
    <x v="2"/>
    <x v="0"/>
    <n v="1515"/>
    <n v="20"/>
    <n v="0.5"/>
    <n v="1565.9798566690099"/>
    <n v="3.3153375721850402"/>
    <n v="68"/>
    <n v="2040000"/>
    <n v="891000"/>
    <n v="0"/>
    <n v="2931000"/>
    <n v="2990613.6340614101"/>
    <n v="2997377.0227210601"/>
  </r>
  <r>
    <s v="Tue May 16 20:59:05 CEST 2023"/>
    <n v="509"/>
    <n v="40"/>
    <n v="150"/>
    <n v="0.5"/>
    <n v="0.9"/>
    <s v="false"/>
    <s v="false"/>
    <n v="1000"/>
    <s v="Scholl_297_2m_High_Low.txt"/>
    <x v="4"/>
    <x v="2"/>
    <x v="0"/>
    <n v="1515"/>
    <n v="20"/>
    <n v="0.5"/>
    <n v="1557.6617660383399"/>
    <n v="2.2565248460643401"/>
    <n v="63"/>
    <n v="1980000"/>
    <n v="954000"/>
    <n v="0"/>
    <n v="2934000"/>
    <n v="2973311.6647619498"/>
    <n v="2980531.0120790098"/>
  </r>
  <r>
    <s v="Tue May 16 21:08:07 CEST 2023"/>
    <n v="540"/>
    <n v="40"/>
    <n v="150"/>
    <n v="0.5"/>
    <n v="0.9"/>
    <s v="false"/>
    <s v="false"/>
    <n v="1000"/>
    <s v="Scholl_297_2m_High_Low.txt"/>
    <x v="4"/>
    <x v="2"/>
    <x v="0"/>
    <n v="1515"/>
    <n v="20"/>
    <n v="0.5"/>
    <n v="1573.38771335775"/>
    <n v="3.7841696199517698"/>
    <n v="68"/>
    <n v="2040000"/>
    <n v="891000"/>
    <n v="0"/>
    <n v="2931000"/>
    <n v="3000450.09193447"/>
    <n v="3018068.98525008"/>
  </r>
  <r>
    <s v="Tue May 16 21:17:18 CEST 2023"/>
    <n v="551"/>
    <n v="40"/>
    <n v="150"/>
    <n v="0.5"/>
    <n v="0.9"/>
    <s v="false"/>
    <s v="false"/>
    <n v="1000"/>
    <s v="Scholl_297_2m_High_Low.txt"/>
    <x v="4"/>
    <x v="2"/>
    <x v="0"/>
    <n v="1515"/>
    <n v="20"/>
    <n v="0.5"/>
    <n v="1568.17962244706"/>
    <n v="3.6217917331704501"/>
    <n v="66"/>
    <n v="2010000"/>
    <n v="903000"/>
    <n v="0"/>
    <n v="2913000"/>
    <n v="2974648.6644098498"/>
    <n v="2984785.3321190202"/>
  </r>
  <r>
    <s v="Tue May 16 21:26:16 CEST 2023"/>
    <n v="537"/>
    <n v="40"/>
    <n v="150"/>
    <n v="0.5"/>
    <n v="0.9"/>
    <s v="false"/>
    <s v="false"/>
    <n v="1000"/>
    <s v="Scholl_297_2m_High_Low.txt"/>
    <x v="4"/>
    <x v="2"/>
    <x v="0"/>
    <n v="1515"/>
    <n v="20"/>
    <n v="0.5"/>
    <n v="1552.3664148383"/>
    <n v="4.6202659825427501"/>
    <n v="67"/>
    <n v="2070000"/>
    <n v="942000"/>
    <n v="0"/>
    <n v="3012000"/>
    <n v="3037346.8120959299"/>
    <n v="3048645.66097963"/>
  </r>
  <r>
    <s v="Tue May 16 21:34:52 CEST 2023"/>
    <n v="515"/>
    <n v="40"/>
    <n v="150"/>
    <n v="0.5"/>
    <n v="0.9"/>
    <s v="false"/>
    <s v="false"/>
    <n v="1000"/>
    <s v="Scholl_297_2m_High_Low.txt"/>
    <x v="4"/>
    <x v="2"/>
    <x v="0"/>
    <n v="1515"/>
    <n v="20"/>
    <n v="0.5"/>
    <n v="1563.6558903634"/>
    <n v="3.1716843004843298"/>
    <n v="61"/>
    <n v="1950000"/>
    <n v="987000"/>
    <n v="0"/>
    <n v="2937000"/>
    <n v="2986351.8014329402"/>
    <n v="2997587.0106341802"/>
  </r>
  <r>
    <s v="Tue May 16 21:43:53 CEST 2023"/>
    <n v="541"/>
    <n v="40"/>
    <n v="150"/>
    <n v="0.5"/>
    <n v="0.9"/>
    <s v="false"/>
    <s v="false"/>
    <n v="1000"/>
    <s v="Scholl_297_2m_High_Low.txt"/>
    <x v="4"/>
    <x v="2"/>
    <x v="0"/>
    <n v="1515"/>
    <n v="20"/>
    <n v="0.5"/>
    <n v="1547.0518183782001"/>
    <n v="2.4933790319267302"/>
    <n v="68"/>
    <n v="2070000"/>
    <n v="903000"/>
    <n v="0"/>
    <n v="2973000"/>
    <n v="2993527.54610583"/>
    <n v="2999613.6833590702"/>
  </r>
  <r>
    <s v="Tue May 16 21:53:08 CEST 2023"/>
    <n v="554"/>
    <n v="40"/>
    <n v="150"/>
    <n v="0.5"/>
    <n v="0.9"/>
    <s v="false"/>
    <s v="false"/>
    <n v="1000"/>
    <s v="Scholl_297_2m_High_Low.txt"/>
    <x v="4"/>
    <x v="2"/>
    <x v="0"/>
    <n v="1515"/>
    <n v="20"/>
    <n v="0.5"/>
    <n v="1561.6252446687399"/>
    <n v="2.6492533977693098"/>
    <n v="63"/>
    <n v="1920000"/>
    <n v="912000"/>
    <n v="0"/>
    <n v="2832000"/>
    <n v="2881182.2203456298"/>
    <n v="2885646.3559195199"/>
  </r>
  <r>
    <s v="Tue May 16 22:02:01 CEST 2023"/>
    <n v="532"/>
    <n v="40"/>
    <n v="150"/>
    <n v="0.5"/>
    <n v="0.9"/>
    <s v="false"/>
    <s v="false"/>
    <n v="1000"/>
    <s v="Scholl_297_2m_High_Low.txt"/>
    <x v="4"/>
    <x v="2"/>
    <x v="0"/>
    <n v="1515"/>
    <n v="20"/>
    <n v="0.5"/>
    <n v="1570.34600477714"/>
    <n v="3.43344146540253"/>
    <n v="62"/>
    <n v="1890000"/>
    <n v="909000"/>
    <n v="0"/>
    <n v="2799000"/>
    <n v="2860678.9429751402"/>
    <n v="2873710.2484956398"/>
  </r>
  <r>
    <s v="Tue May 16 22:11:06 CEST 2023"/>
    <n v="545"/>
    <n v="40"/>
    <n v="150"/>
    <n v="0.5"/>
    <n v="0.9"/>
    <s v="false"/>
    <s v="false"/>
    <n v="1000"/>
    <s v="Scholl_297_2m_High_Low.txt"/>
    <x v="4"/>
    <x v="2"/>
    <x v="0"/>
    <n v="1515"/>
    <n v="20"/>
    <n v="0.5"/>
    <n v="1563.7961076955801"/>
    <n v="3.0454221460665698"/>
    <n v="68"/>
    <n v="2040000"/>
    <n v="891000"/>
    <n v="0"/>
    <n v="2931000"/>
    <n v="2979442.6010389398"/>
    <n v="2991812.2273851698"/>
  </r>
  <r>
    <s v="Tue May 16 22:19:19 CEST 2023"/>
    <n v="617"/>
    <n v="40"/>
    <n v="150"/>
    <n v="0.5"/>
    <n v="0.9"/>
    <s v="false"/>
    <s v="false"/>
    <n v="1000"/>
    <s v="Scholl_297_2m_High_Low.txt"/>
    <x v="4"/>
    <x v="2"/>
    <x v="0"/>
    <n v="1515"/>
    <n v="20"/>
    <n v="0.5"/>
    <n v="1558.1264512540999"/>
    <n v="2.7052283856849302"/>
    <n v="64"/>
    <n v="1950000"/>
    <n v="900000"/>
    <n v="0"/>
    <n v="2850000"/>
    <n v="2884744.0603024401"/>
    <n v="2896188.8379017399"/>
  </r>
  <r>
    <s v="Tue May 16 22:20:12 CEST 2023"/>
    <n v="545"/>
    <n v="40"/>
    <n v="150"/>
    <n v="0.5"/>
    <n v="0.9"/>
    <s v="false"/>
    <s v="false"/>
    <n v="1000"/>
    <s v="Scholl_297_2m_High_Low.txt"/>
    <x v="4"/>
    <x v="2"/>
    <x v="0"/>
    <n v="1515"/>
    <n v="20"/>
    <n v="0.5"/>
    <n v="1527.6633193126099"/>
    <n v="3.5401933362512099"/>
    <n v="67"/>
    <n v="2070000"/>
    <n v="963000"/>
    <n v="0"/>
    <n v="3033000"/>
    <n v="3034844.1192087801"/>
    <n v="3037238.1103089"/>
  </r>
  <r>
    <s v="Tue May 16 22:29:28 CEST 2023"/>
    <n v="556"/>
    <n v="40"/>
    <n v="150"/>
    <n v="0.5"/>
    <n v="0.9"/>
    <s v="false"/>
    <s v="false"/>
    <n v="1000"/>
    <s v="Scholl_297_2m_High_Low.txt"/>
    <x v="4"/>
    <x v="2"/>
    <x v="0"/>
    <n v="1515"/>
    <n v="20"/>
    <n v="0.5"/>
    <n v="1558.9318725181099"/>
    <n v="2.5034754075010102"/>
    <n v="66"/>
    <n v="2040000"/>
    <n v="912000"/>
    <n v="0"/>
    <n v="2952000"/>
    <n v="2993726.0497651999"/>
    <n v="3001645.5712755201"/>
  </r>
  <r>
    <s v="Tue May 16 22:29:33 CEST 2023"/>
    <n v="613"/>
    <n v="40"/>
    <n v="150"/>
    <n v="0.5"/>
    <n v="0.9"/>
    <s v="false"/>
    <s v="false"/>
    <n v="1000"/>
    <s v="Scholl_297_2m_High_Low.txt"/>
    <x v="4"/>
    <x v="2"/>
    <x v="0"/>
    <n v="1515"/>
    <n v="20"/>
    <n v="0.5"/>
    <n v="1536.01747864258"/>
    <n v="2.5538851478072799"/>
    <n v="64"/>
    <n v="1980000"/>
    <n v="915000"/>
    <n v="0"/>
    <n v="2895000"/>
    <n v="2902166.0995041002"/>
    <n v="2906143.3180850102"/>
  </r>
  <r>
    <s v="Tue May 16 22:38:50 CEST 2023"/>
    <n v="561"/>
    <n v="40"/>
    <n v="150"/>
    <n v="0.5"/>
    <n v="0.9"/>
    <s v="false"/>
    <s v="false"/>
    <n v="1000"/>
    <s v="Scholl_297_2m_High_Low.txt"/>
    <x v="4"/>
    <x v="2"/>
    <x v="0"/>
    <n v="1515"/>
    <n v="20"/>
    <n v="0.5"/>
    <n v="1568.00622920247"/>
    <n v="3.30759739260025"/>
    <n v="69"/>
    <n v="2100000"/>
    <n v="900000"/>
    <n v="0"/>
    <n v="3000000"/>
    <n v="3057162.9948074399"/>
    <n v="3073447.9713561502"/>
  </r>
  <r>
    <s v="Wed May 17 13:13:51 CEST 2023"/>
    <n v="739"/>
    <n v="40"/>
    <n v="150"/>
    <n v="0.5"/>
    <n v="0.9"/>
    <s v="false"/>
    <s v="false"/>
    <n v="1000"/>
    <s v="Scholl_297_2m_High_Medium.txt"/>
    <x v="4"/>
    <x v="2"/>
    <x v="1"/>
    <n v="1515"/>
    <n v="20"/>
    <n v="0.5"/>
    <n v="1547.0196715986599"/>
    <n v="3.6651491002702898"/>
    <n v="97"/>
    <n v="3150000"/>
    <n v="1056000"/>
    <n v="0"/>
    <n v="4206000"/>
    <n v="4227099.2027793601"/>
    <n v="4243575.7575594401"/>
  </r>
  <r>
    <s v="Wed May 17 13:25:14 CEST 2023"/>
    <n v="681"/>
    <n v="40"/>
    <n v="150"/>
    <n v="0.5"/>
    <n v="0.9"/>
    <s v="false"/>
    <s v="false"/>
    <n v="1000"/>
    <s v="Scholl_297_2m_High_Medium.txt"/>
    <x v="4"/>
    <x v="2"/>
    <x v="1"/>
    <n v="1515"/>
    <n v="20"/>
    <n v="0.5"/>
    <n v="1559.6915948144399"/>
    <n v="4.7746535673384098"/>
    <n v="96"/>
    <n v="3180000"/>
    <n v="1059000"/>
    <n v="0"/>
    <n v="4239000"/>
    <n v="4288081.1410014704"/>
    <n v="4312776.8064122703"/>
  </r>
  <r>
    <s v="Wed May 17 13:36:28 CEST 2023"/>
    <n v="673"/>
    <n v="40"/>
    <n v="150"/>
    <n v="0.5"/>
    <n v="0.9"/>
    <s v="false"/>
    <s v="false"/>
    <n v="1000"/>
    <s v="Scholl_297_2m_High_Medium.txt"/>
    <x v="4"/>
    <x v="2"/>
    <x v="1"/>
    <n v="1515"/>
    <n v="20"/>
    <n v="0.5"/>
    <n v="1548.15822749675"/>
    <n v="5.5169901286618597"/>
    <n v="102"/>
    <n v="3240000"/>
    <n v="996000"/>
    <n v="0"/>
    <n v="4236000"/>
    <n v="4256822.8148355996"/>
    <n v="4276582.9203052297"/>
  </r>
  <r>
    <s v="Wed May 17 13:47:58 CEST 2023"/>
    <n v="690"/>
    <n v="40"/>
    <n v="150"/>
    <n v="0.5"/>
    <n v="0.9"/>
    <s v="false"/>
    <s v="false"/>
    <n v="1000"/>
    <s v="Scholl_297_2m_High_Medium.txt"/>
    <x v="4"/>
    <x v="2"/>
    <x v="1"/>
    <n v="1515"/>
    <n v="20"/>
    <n v="0.5"/>
    <n v="1539.3685771120299"/>
    <n v="4.4565240118933103"/>
    <n v="102"/>
    <n v="3240000"/>
    <n v="999000"/>
    <n v="0"/>
    <n v="4239000"/>
    <n v="4251496.0094846301"/>
    <n v="4260934.5378899304"/>
  </r>
  <r>
    <s v="Wed May 17 13:59:13 CEST 2023"/>
    <n v="674"/>
    <n v="40"/>
    <n v="150"/>
    <n v="0.5"/>
    <n v="0.9"/>
    <s v="false"/>
    <s v="false"/>
    <n v="1000"/>
    <s v="Scholl_297_2m_High_Medium.txt"/>
    <x v="4"/>
    <x v="2"/>
    <x v="1"/>
    <n v="1515"/>
    <n v="20"/>
    <n v="0.5"/>
    <n v="1565.9060180695101"/>
    <n v="4.9886455818079698"/>
    <n v="104"/>
    <n v="3300000"/>
    <n v="1020000"/>
    <n v="0"/>
    <n v="4320000"/>
    <n v="4388185.0987344095"/>
    <n v="4417549.8781949095"/>
  </r>
  <r>
    <s v="Wed May 17 14:10:53 CEST 2023"/>
    <n v="699"/>
    <n v="40"/>
    <n v="150"/>
    <n v="0.5"/>
    <n v="0.9"/>
    <s v="false"/>
    <s v="false"/>
    <n v="1000"/>
    <s v="Scholl_297_2m_High_Medium.txt"/>
    <x v="4"/>
    <x v="2"/>
    <x v="1"/>
    <n v="1515"/>
    <n v="20"/>
    <n v="0.5"/>
    <n v="1545.8226342865501"/>
    <n v="4.6738122449045596"/>
    <n v="103"/>
    <n v="3240000"/>
    <n v="963000"/>
    <n v="0"/>
    <n v="4203000"/>
    <n v="4226539.4464181997"/>
    <n v="4237793.94132319"/>
  </r>
  <r>
    <s v="Wed May 17 14:21:55 CEST 2023"/>
    <n v="661"/>
    <n v="40"/>
    <n v="150"/>
    <n v="0.5"/>
    <n v="0.9"/>
    <s v="false"/>
    <s v="false"/>
    <n v="1000"/>
    <s v="Scholl_297_2m_High_Medium.txt"/>
    <x v="4"/>
    <x v="2"/>
    <x v="1"/>
    <n v="1515"/>
    <n v="20"/>
    <n v="0.5"/>
    <n v="1549.91460439707"/>
    <n v="4.6956531713517897"/>
    <n v="94"/>
    <n v="3090000"/>
    <n v="1062000"/>
    <n v="0"/>
    <n v="4152000"/>
    <n v="4187719.4599244599"/>
    <n v="4196103.8320865901"/>
  </r>
  <r>
    <s v="Wed May 17 14:34:05 CEST 2023"/>
    <n v="729"/>
    <n v="40"/>
    <n v="150"/>
    <n v="0.5"/>
    <n v="0.9"/>
    <s v="false"/>
    <s v="false"/>
    <n v="1000"/>
    <s v="Scholl_297_2m_High_Medium.txt"/>
    <x v="4"/>
    <x v="2"/>
    <x v="1"/>
    <n v="1515"/>
    <n v="20"/>
    <n v="0.5"/>
    <n v="1564.5750858880699"/>
    <n v="4.93243163358916"/>
    <n v="101"/>
    <n v="3210000"/>
    <n v="999000"/>
    <n v="0"/>
    <n v="4209000"/>
    <n v="4272717.6047635302"/>
    <n v="4299138.5580382803"/>
  </r>
  <r>
    <s v="Wed May 17 14:49:02 CEST 2023"/>
    <n v="896"/>
    <n v="40"/>
    <n v="150"/>
    <n v="0.5"/>
    <n v="0.9"/>
    <s v="false"/>
    <s v="false"/>
    <n v="1000"/>
    <s v="Scholl_297_2m_High_Medium.txt"/>
    <x v="4"/>
    <x v="2"/>
    <x v="1"/>
    <n v="1515"/>
    <n v="20"/>
    <n v="0.5"/>
    <n v="1546.8273719598401"/>
    <n v="4.99056453604019"/>
    <n v="105"/>
    <n v="3330000"/>
    <n v="1002000"/>
    <n v="0"/>
    <n v="4332000"/>
    <n v="4352289.4686072301"/>
    <n v="4370237.9620005004"/>
  </r>
  <r>
    <s v="Wed May 17 15:02:13 CEST 2023"/>
    <n v="790"/>
    <n v="40"/>
    <n v="150"/>
    <n v="0.5"/>
    <n v="0.9"/>
    <s v="false"/>
    <s v="false"/>
    <n v="1000"/>
    <s v="Scholl_297_2m_High_Medium.txt"/>
    <x v="4"/>
    <x v="2"/>
    <x v="1"/>
    <n v="1515"/>
    <n v="20"/>
    <n v="0.5"/>
    <n v="1546.1633655896301"/>
    <n v="5.4129685654797504"/>
    <n v="103"/>
    <n v="3240000"/>
    <n v="966000"/>
    <n v="0"/>
    <n v="4206000"/>
    <n v="4224397.2565296302"/>
    <n v="4241592.8453428"/>
  </r>
  <r>
    <s v="Wed May 17 15:20:03 CEST 2023"/>
    <n v="1069"/>
    <n v="40"/>
    <n v="150"/>
    <n v="0.5"/>
    <n v="0.9"/>
    <s v="false"/>
    <s v="false"/>
    <n v="1000"/>
    <s v="Scholl_297_2m_High_Medium.txt"/>
    <x v="4"/>
    <x v="2"/>
    <x v="1"/>
    <n v="1515"/>
    <n v="20"/>
    <n v="0.5"/>
    <n v="1554.5107075962301"/>
    <n v="3.8543179318456602"/>
    <n v="101"/>
    <n v="3210000"/>
    <n v="999000"/>
    <n v="0"/>
    <n v="4209000"/>
    <n v="4254509.5560273603"/>
    <n v="4266254.9804581599"/>
  </r>
  <r>
    <s v="Wed May 17 15:37:18 CEST 2023"/>
    <n v="1034"/>
    <n v="40"/>
    <n v="150"/>
    <n v="0.5"/>
    <n v="0.9"/>
    <s v="false"/>
    <s v="false"/>
    <n v="1000"/>
    <s v="Scholl_297_2m_High_Medium.txt"/>
    <x v="4"/>
    <x v="2"/>
    <x v="1"/>
    <n v="1515"/>
    <n v="20"/>
    <n v="0.5"/>
    <n v="1571.2945748571999"/>
    <n v="3.6617904121790299"/>
    <n v="104"/>
    <n v="3240000"/>
    <n v="984000"/>
    <n v="0"/>
    <n v="4224000"/>
    <n v="4315786.6079532402"/>
    <n v="4340643.8180560498"/>
  </r>
  <r>
    <s v="Wed May 17 15:54:22 CEST 2023"/>
    <n v="1023"/>
    <n v="40"/>
    <n v="150"/>
    <n v="0.5"/>
    <n v="0.9"/>
    <s v="false"/>
    <s v="false"/>
    <n v="1000"/>
    <s v="Scholl_297_2m_High_Medium.txt"/>
    <x v="4"/>
    <x v="2"/>
    <x v="1"/>
    <n v="1515"/>
    <n v="20"/>
    <n v="0.5"/>
    <n v="1552.1978509569999"/>
    <n v="4.6378416439062997"/>
    <n v="97"/>
    <n v="3150000"/>
    <n v="1023000"/>
    <n v="0"/>
    <n v="4173000"/>
    <n v="4205755.1075798403"/>
    <n v="4223313.9964344697"/>
  </r>
  <r>
    <s v="Wed May 17 16:06:51 CEST 2023"/>
    <n v="748"/>
    <n v="40"/>
    <n v="150"/>
    <n v="0.5"/>
    <n v="0.9"/>
    <s v="false"/>
    <s v="false"/>
    <n v="1000"/>
    <s v="Scholl_297_2m_High_Medium.txt"/>
    <x v="4"/>
    <x v="2"/>
    <x v="1"/>
    <n v="1515"/>
    <n v="20"/>
    <n v="0.5"/>
    <n v="1549.53553080289"/>
    <n v="2.8068157676304599"/>
    <n v="99"/>
    <n v="3180000"/>
    <n v="1041000"/>
    <n v="0"/>
    <n v="4221000"/>
    <n v="4254988.4002092704"/>
    <n v="4264868.4563784599"/>
  </r>
  <r>
    <s v="Wed May 17 16:17:52 CEST 2023"/>
    <n v="660"/>
    <n v="40"/>
    <n v="150"/>
    <n v="0.5"/>
    <n v="0.9"/>
    <s v="false"/>
    <s v="false"/>
    <n v="1000"/>
    <s v="Scholl_297_2m_High_Medium.txt"/>
    <x v="4"/>
    <x v="2"/>
    <x v="1"/>
    <n v="1515"/>
    <n v="20"/>
    <n v="0.5"/>
    <n v="1559.0625910011499"/>
    <n v="3.6960202942843501"/>
    <n v="94"/>
    <n v="3120000"/>
    <n v="1080000"/>
    <n v="0"/>
    <n v="4200000"/>
    <n v="4247049.1026941203"/>
    <n v="4271054.9082385004"/>
  </r>
  <r>
    <s v="Wed May 17 16:33:22 CEST 2023"/>
    <n v="929"/>
    <n v="40"/>
    <n v="150"/>
    <n v="0.5"/>
    <n v="0.9"/>
    <s v="false"/>
    <s v="false"/>
    <n v="1000"/>
    <s v="Scholl_297_2m_High_Medium.txt"/>
    <x v="4"/>
    <x v="2"/>
    <x v="1"/>
    <n v="1515"/>
    <n v="20"/>
    <n v="0.5"/>
    <n v="1550.16739369576"/>
    <n v="2.99625441893027"/>
    <n v="96"/>
    <n v="3150000"/>
    <n v="1056000"/>
    <n v="0"/>
    <n v="4206000"/>
    <n v="4239669.7895527696"/>
    <n v="4251326.72750392"/>
  </r>
  <r>
    <s v="Wed May 17 16:51:06 CEST 2023"/>
    <n v="1063"/>
    <n v="40"/>
    <n v="150"/>
    <n v="0.5"/>
    <n v="0.9"/>
    <s v="false"/>
    <s v="false"/>
    <n v="1000"/>
    <s v="Scholl_297_2m_High_Medium.txt"/>
    <x v="4"/>
    <x v="2"/>
    <x v="1"/>
    <n v="1515"/>
    <n v="20"/>
    <n v="0.5"/>
    <n v="1561.13671715345"/>
    <n v="4.2750319664326204"/>
    <n v="98"/>
    <n v="3180000"/>
    <n v="1017000"/>
    <n v="0"/>
    <n v="4197000"/>
    <n v="4255067.1209198199"/>
    <n v="4274846.1390296901"/>
  </r>
  <r>
    <s v="Wed May 17 17:07:11 CEST 2023"/>
    <n v="964"/>
    <n v="40"/>
    <n v="150"/>
    <n v="0.5"/>
    <n v="0.9"/>
    <s v="false"/>
    <s v="false"/>
    <n v="1000"/>
    <s v="Scholl_297_2m_High_Medium.txt"/>
    <x v="4"/>
    <x v="2"/>
    <x v="1"/>
    <n v="1515"/>
    <n v="20"/>
    <n v="0.5"/>
    <n v="1555.37653175121"/>
    <n v="2.93719356107751"/>
    <n v="100"/>
    <n v="3180000"/>
    <n v="1017000"/>
    <n v="0"/>
    <n v="4197000"/>
    <n v="4242868.7516051"/>
    <n v="4256621.3385208901"/>
  </r>
  <r>
    <s v="Wed May 17 17:25:01 CEST 2023"/>
    <n v="1069"/>
    <n v="40"/>
    <n v="150"/>
    <n v="0.5"/>
    <n v="0.9"/>
    <s v="false"/>
    <s v="false"/>
    <n v="1000"/>
    <s v="Scholl_297_2m_High_Medium.txt"/>
    <x v="4"/>
    <x v="2"/>
    <x v="1"/>
    <n v="1515"/>
    <n v="20"/>
    <n v="0.5"/>
    <n v="1557.14811686845"/>
    <n v="2.6834477989449401"/>
    <n v="106"/>
    <n v="3270000"/>
    <n v="957000"/>
    <n v="0"/>
    <n v="4227000"/>
    <n v="4281991.7253218796"/>
    <n v="4292432.4721518802"/>
  </r>
  <r>
    <s v="Wed May 17 17:42:51 CEST 2023"/>
    <n v="1069"/>
    <n v="40"/>
    <n v="150"/>
    <n v="0.5"/>
    <n v="0.9"/>
    <s v="false"/>
    <s v="false"/>
    <n v="1000"/>
    <s v="Scholl_297_2m_High_Medium.txt"/>
    <x v="4"/>
    <x v="2"/>
    <x v="1"/>
    <n v="1515"/>
    <n v="20"/>
    <n v="0.5"/>
    <n v="1559.34914814845"/>
    <n v="4.45285000193073"/>
    <n v="102"/>
    <n v="3240000"/>
    <n v="1017000"/>
    <n v="0"/>
    <n v="4257000"/>
    <n v="4306928.3379311599"/>
    <n v="4329959.0121224402"/>
  </r>
  <r>
    <s v="Wed May 17 18:04:40 CEST 2023"/>
    <n v="1307"/>
    <n v="40"/>
    <n v="150"/>
    <n v="0.5"/>
    <n v="0.9"/>
    <s v="false"/>
    <s v="false"/>
    <n v="1000"/>
    <s v="Scholl_297_2m_High_High.txt"/>
    <x v="4"/>
    <x v="2"/>
    <x v="2"/>
    <n v="1515"/>
    <n v="20"/>
    <n v="0.5"/>
    <n v="1568.6573680511201"/>
    <n v="7.3418751822051904"/>
    <n v="130"/>
    <n v="4470000"/>
    <n v="1191000"/>
    <n v="0"/>
    <n v="5661000"/>
    <n v="5755912.5445549004"/>
    <n v="5803022.3247872395"/>
  </r>
  <r>
    <s v="Wed May 17 18:25:45 CEST 2023"/>
    <n v="1263"/>
    <n v="40"/>
    <n v="150"/>
    <n v="0.5"/>
    <n v="0.9"/>
    <s v="false"/>
    <s v="false"/>
    <n v="1000"/>
    <s v="Scholl_297_2m_High_High.txt"/>
    <x v="4"/>
    <x v="2"/>
    <x v="2"/>
    <n v="1515"/>
    <n v="20"/>
    <n v="0.5"/>
    <n v="1563.7253503233801"/>
    <n v="4.14629663006661"/>
    <n v="129"/>
    <n v="4470000"/>
    <n v="1218000"/>
    <n v="0"/>
    <n v="5688000"/>
    <n v="5786440.0693859104"/>
    <n v="5805672.3043571599"/>
  </r>
  <r>
    <s v="Wed May 17 18:45:42 CEST 2023"/>
    <n v="1196"/>
    <n v="40"/>
    <n v="150"/>
    <n v="0.5"/>
    <n v="0.9"/>
    <s v="false"/>
    <s v="false"/>
    <n v="1000"/>
    <s v="Scholl_297_2m_High_High.txt"/>
    <x v="4"/>
    <x v="2"/>
    <x v="2"/>
    <n v="1515"/>
    <n v="20"/>
    <n v="0.5"/>
    <n v="1558.62752119735"/>
    <n v="5.0963898088436199"/>
    <n v="123"/>
    <n v="4440000"/>
    <n v="1239000"/>
    <n v="0"/>
    <n v="5679000"/>
    <n v="5743591.6806738405"/>
    <n v="5773188.4554279596"/>
  </r>
  <r>
    <s v="Wed May 17 19:05:43 CEST 2023"/>
    <n v="1200"/>
    <n v="40"/>
    <n v="150"/>
    <n v="0.5"/>
    <n v="0.9"/>
    <s v="false"/>
    <s v="false"/>
    <n v="1000"/>
    <s v="Scholl_297_2m_High_High.txt"/>
    <x v="4"/>
    <x v="2"/>
    <x v="2"/>
    <n v="1515"/>
    <n v="20"/>
    <n v="0.5"/>
    <n v="1563.91405160155"/>
    <n v="4.5727049175154804"/>
    <n v="121"/>
    <n v="4350000"/>
    <n v="1197000"/>
    <n v="0"/>
    <n v="5547000"/>
    <n v="5635131.37871968"/>
    <n v="5662645.8814391503"/>
  </r>
  <r>
    <s v="Wed May 17 19:26:46 CEST 2023"/>
    <n v="1262"/>
    <n v="40"/>
    <n v="150"/>
    <n v="0.5"/>
    <n v="0.9"/>
    <s v="false"/>
    <s v="false"/>
    <n v="1000"/>
    <s v="Scholl_297_2m_High_High.txt"/>
    <x v="4"/>
    <x v="2"/>
    <x v="2"/>
    <n v="1515"/>
    <n v="20"/>
    <n v="0.5"/>
    <n v="1562.32218769581"/>
    <n v="6.1482205244356498"/>
    <n v="125"/>
    <n v="4410000"/>
    <n v="1203000"/>
    <n v="0"/>
    <n v="5613000"/>
    <n v="5684894.7039909698"/>
    <n v="5722529.0699030096"/>
  </r>
  <r>
    <s v="Wed May 17 19:46:45 CEST 2023"/>
    <n v="1197"/>
    <n v="40"/>
    <n v="150"/>
    <n v="0.5"/>
    <n v="0.9"/>
    <s v="false"/>
    <s v="false"/>
    <n v="1000"/>
    <s v="Scholl_297_2m_High_High.txt"/>
    <x v="4"/>
    <x v="2"/>
    <x v="2"/>
    <n v="1515"/>
    <n v="20"/>
    <n v="0.5"/>
    <n v="1561.8451755506801"/>
    <n v="7.6912691215564601"/>
    <n v="123"/>
    <n v="4380000"/>
    <n v="1179000"/>
    <n v="0"/>
    <n v="5559000"/>
    <n v="5628085.7335982397"/>
    <n v="5665299.4813661398"/>
  </r>
  <r>
    <s v="Wed May 17 20:08:13 CEST 2023"/>
    <n v="1287"/>
    <n v="40"/>
    <n v="150"/>
    <n v="0.5"/>
    <n v="0.9"/>
    <s v="false"/>
    <s v="false"/>
    <n v="1000"/>
    <s v="Scholl_297_2m_High_High.txt"/>
    <x v="4"/>
    <x v="2"/>
    <x v="2"/>
    <n v="1515"/>
    <n v="20"/>
    <n v="0.5"/>
    <n v="1581.63586306002"/>
    <n v="7.5651484276336696"/>
    <n v="128"/>
    <n v="4440000"/>
    <n v="1194000"/>
    <n v="0"/>
    <n v="5634000"/>
    <n v="5766610.87622899"/>
    <n v="5851990.5297004003"/>
  </r>
  <r>
    <s v="Wed May 17 20:29:35 CEST 2023"/>
    <n v="1281"/>
    <n v="40"/>
    <n v="150"/>
    <n v="0.5"/>
    <n v="0.9"/>
    <s v="false"/>
    <s v="false"/>
    <n v="1000"/>
    <s v="Scholl_297_2m_High_High.txt"/>
    <x v="4"/>
    <x v="2"/>
    <x v="2"/>
    <n v="1515"/>
    <n v="20"/>
    <n v="0.5"/>
    <n v="1570.8290845604199"/>
    <n v="5.2274435711881004"/>
    <n v="138"/>
    <n v="4680000"/>
    <n v="1110000"/>
    <n v="0"/>
    <n v="5790000"/>
    <n v="5899058.8317019604"/>
    <n v="5947254.9435783699"/>
  </r>
  <r>
    <s v="Wed May 17 20:50:04 CEST 2023"/>
    <n v="1227"/>
    <n v="40"/>
    <n v="150"/>
    <n v="0.5"/>
    <n v="0.9"/>
    <s v="false"/>
    <s v="false"/>
    <n v="1000"/>
    <s v="Scholl_297_2m_High_High.txt"/>
    <x v="4"/>
    <x v="2"/>
    <x v="2"/>
    <n v="1515"/>
    <n v="20"/>
    <n v="0.5"/>
    <n v="1578.94671535374"/>
    <n v="6.7884052191133701"/>
    <n v="129"/>
    <n v="4470000"/>
    <n v="1176000"/>
    <n v="0"/>
    <n v="5646000"/>
    <n v="5779071.9084909698"/>
    <n v="5847178.7415699298"/>
  </r>
  <r>
    <s v="Wed May 17 21:12:38 CEST 2023"/>
    <n v="1353"/>
    <n v="40"/>
    <n v="150"/>
    <n v="0.5"/>
    <n v="0.9"/>
    <s v="false"/>
    <s v="false"/>
    <n v="1000"/>
    <s v="Scholl_297_2m_High_High.txt"/>
    <x v="4"/>
    <x v="2"/>
    <x v="2"/>
    <n v="1515"/>
    <n v="20"/>
    <n v="0.5"/>
    <n v="1589.9881016136901"/>
    <n v="4.26951103867186"/>
    <n v="141"/>
    <n v="4650000"/>
    <n v="1083000"/>
    <n v="0"/>
    <n v="5733000"/>
    <n v="5957120.9570250995"/>
    <n v="6013912.71046915"/>
  </r>
  <r>
    <s v="Wed May 17 21:34:17 CEST 2023"/>
    <n v="1297"/>
    <n v="40"/>
    <n v="150"/>
    <n v="0.5"/>
    <n v="0.9"/>
    <s v="false"/>
    <s v="false"/>
    <n v="1000"/>
    <s v="Scholl_297_2m_High_High.txt"/>
    <x v="4"/>
    <x v="2"/>
    <x v="2"/>
    <n v="1515"/>
    <n v="20"/>
    <n v="0.5"/>
    <n v="1564.77909900549"/>
    <n v="5.2867879468014296"/>
    <n v="127"/>
    <n v="4470000"/>
    <n v="1179000"/>
    <n v="0"/>
    <n v="5649000"/>
    <n v="5734929.4003234403"/>
    <n v="5770974.8711683201"/>
  </r>
  <r>
    <s v="Wed May 17 21:55:14 CEST 2023"/>
    <n v="1255"/>
    <n v="40"/>
    <n v="150"/>
    <n v="0.5"/>
    <n v="0.9"/>
    <s v="false"/>
    <s v="false"/>
    <n v="1000"/>
    <s v="Scholl_297_2m_High_High.txt"/>
    <x v="4"/>
    <x v="2"/>
    <x v="2"/>
    <n v="1515"/>
    <n v="20"/>
    <n v="0.5"/>
    <n v="1588.87817910171"/>
    <n v="8.7322997784178202"/>
    <n v="128"/>
    <n v="4470000"/>
    <n v="1194000"/>
    <n v="0"/>
    <n v="5664000"/>
    <n v="5853226.6434198702"/>
    <n v="5933376.8933989899"/>
  </r>
  <r>
    <s v="Wed May 17 22:16:14 CEST 2023"/>
    <n v="1258"/>
    <n v="40"/>
    <n v="150"/>
    <n v="0.5"/>
    <n v="0.9"/>
    <s v="false"/>
    <s v="false"/>
    <n v="1000"/>
    <s v="Scholl_297_2m_High_High.txt"/>
    <x v="4"/>
    <x v="2"/>
    <x v="2"/>
    <n v="1515"/>
    <n v="20"/>
    <n v="0.5"/>
    <n v="1579.68295994951"/>
    <n v="5.2662862290370196"/>
    <n v="126"/>
    <n v="4410000"/>
    <n v="1215000"/>
    <n v="0"/>
    <n v="5625000"/>
    <n v="5767936.5065766601"/>
    <n v="5830072.3119218796"/>
  </r>
  <r>
    <s v="Wed May 17 22:38:23 CEST 2023"/>
    <n v="1328"/>
    <n v="40"/>
    <n v="150"/>
    <n v="0.5"/>
    <n v="0.9"/>
    <s v="false"/>
    <s v="false"/>
    <n v="1000"/>
    <s v="Scholl_297_2m_High_High.txt"/>
    <x v="4"/>
    <x v="2"/>
    <x v="2"/>
    <n v="1515"/>
    <n v="20"/>
    <n v="0.5"/>
    <n v="1576.2642355392099"/>
    <n v="2.9151427988651402"/>
    <n v="129"/>
    <n v="4470000"/>
    <n v="1155000"/>
    <n v="0"/>
    <n v="5625000"/>
    <n v="5799800.6718230704"/>
    <n v="5808967.5794629902"/>
  </r>
  <r>
    <s v="Wed May 17 22:59:40 CEST 2023"/>
    <n v="1276"/>
    <n v="40"/>
    <n v="150"/>
    <n v="0.5"/>
    <n v="0.9"/>
    <s v="false"/>
    <s v="false"/>
    <n v="1000"/>
    <s v="Scholl_297_2m_High_High.txt"/>
    <x v="4"/>
    <x v="2"/>
    <x v="2"/>
    <n v="1515"/>
    <n v="20"/>
    <n v="0.5"/>
    <n v="1566.2886205709899"/>
    <n v="4.9141902343387596"/>
    <n v="129"/>
    <n v="4500000"/>
    <n v="1155000"/>
    <n v="0"/>
    <n v="5655000"/>
    <n v="5742584.0264736097"/>
    <n v="5784622.1965465499"/>
  </r>
  <r>
    <s v="Wed May 17 23:21:00 CEST 2023"/>
    <n v="1278"/>
    <n v="40"/>
    <n v="150"/>
    <n v="0.5"/>
    <n v="0.9"/>
    <s v="false"/>
    <s v="false"/>
    <n v="1000"/>
    <s v="Scholl_297_2m_High_High.txt"/>
    <x v="4"/>
    <x v="2"/>
    <x v="2"/>
    <n v="1515"/>
    <n v="20"/>
    <n v="0.5"/>
    <n v="1568.76906832595"/>
    <n v="6.75928421144949"/>
    <n v="124"/>
    <n v="4350000"/>
    <n v="1197000"/>
    <n v="0"/>
    <n v="5547000"/>
    <n v="5643405.8404346099"/>
    <n v="5686742.3101860099"/>
  </r>
  <r>
    <s v="Wed May 17 23:41:10 CEST 2023"/>
    <n v="1209"/>
    <n v="40"/>
    <n v="150"/>
    <n v="0.5"/>
    <n v="0.9"/>
    <s v="false"/>
    <s v="false"/>
    <n v="1000"/>
    <s v="Scholl_297_2m_High_High.txt"/>
    <x v="4"/>
    <x v="2"/>
    <x v="2"/>
    <n v="1515"/>
    <n v="20"/>
    <n v="0.5"/>
    <n v="1567.0449683587599"/>
    <n v="5.9837060088452096"/>
    <n v="118"/>
    <n v="4320000"/>
    <n v="1245000"/>
    <n v="0"/>
    <n v="5565000"/>
    <n v="5659826.9465621701"/>
    <n v="5696349.1892132498"/>
  </r>
  <r>
    <s v="Thu May 18 00:01:18 CEST 2023"/>
    <n v="1206"/>
    <n v="40"/>
    <n v="150"/>
    <n v="0.5"/>
    <n v="0.9"/>
    <s v="false"/>
    <s v="false"/>
    <n v="1000"/>
    <s v="Scholl_297_2m_High_High.txt"/>
    <x v="4"/>
    <x v="2"/>
    <x v="2"/>
    <n v="1515"/>
    <n v="20"/>
    <n v="0.5"/>
    <n v="1573.27475133752"/>
    <n v="5.3904980584126001"/>
    <n v="121"/>
    <n v="4380000"/>
    <n v="1263000"/>
    <n v="0"/>
    <n v="5643000"/>
    <n v="5759221.8425258799"/>
    <n v="5809984.2992211096"/>
  </r>
  <r>
    <s v="Thu May 18 00:22:41 CEST 2023"/>
    <n v="1281"/>
    <n v="40"/>
    <n v="150"/>
    <n v="0.5"/>
    <n v="0.9"/>
    <s v="false"/>
    <s v="false"/>
    <n v="1000"/>
    <s v="Scholl_297_2m_High_High.txt"/>
    <x v="4"/>
    <x v="2"/>
    <x v="2"/>
    <n v="1515"/>
    <n v="20"/>
    <n v="0.5"/>
    <n v="1566.79797487526"/>
    <n v="3.23677606518407"/>
    <n v="129"/>
    <n v="4470000"/>
    <n v="1146000"/>
    <n v="0"/>
    <n v="5616000"/>
    <n v="5735557.3815156296"/>
    <n v="5747297.7822202099"/>
  </r>
  <r>
    <s v="Thu May 18 00:44:21 CEST 2023"/>
    <n v="1299"/>
    <n v="40"/>
    <n v="150"/>
    <n v="0.5"/>
    <n v="0.9"/>
    <s v="false"/>
    <s v="false"/>
    <n v="1000"/>
    <s v="Scholl_297_2m_High_High.txt"/>
    <x v="4"/>
    <x v="2"/>
    <x v="2"/>
    <n v="1515"/>
    <n v="20"/>
    <n v="0.5"/>
    <n v="1564.74177754061"/>
    <n v="5.7462963497329298"/>
    <n v="133"/>
    <n v="4530000"/>
    <n v="1134000"/>
    <n v="0"/>
    <n v="5664000"/>
    <n v="5743356.5567218801"/>
    <n v="5786115.439383470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0">
  <r>
    <s v="Tue May 09 15:11:39 CEST 2023"/>
    <n v="30"/>
    <n v="40"/>
    <n v="150"/>
    <n v="0.5"/>
    <n v="0.9"/>
    <s v="false"/>
    <s v="true"/>
    <n v="1000"/>
    <s v="Roszieg_25_2m_Low_Low.txt"/>
    <x v="0"/>
    <x v="0"/>
    <x v="0"/>
    <n v="18"/>
    <n v="20"/>
    <n v="0.5"/>
    <n v="17.90586433"/>
    <n v="3.7600796999999998E-2"/>
    <n v="8"/>
    <n v="240000"/>
    <n v="75000"/>
    <n v="0"/>
    <n v="315000"/>
    <n v="315000"/>
    <n v="315000"/>
    <n v="4"/>
    <n v="7"/>
  </r>
  <r>
    <s v="Tue May 09 15:12:13 CEST 2023"/>
    <n v="33"/>
    <n v="40"/>
    <n v="150"/>
    <n v="0.5"/>
    <n v="0.9"/>
    <s v="false"/>
    <s v="true"/>
    <n v="1000"/>
    <s v="Roszieg_25_2m_Low_Low.txt"/>
    <x v="0"/>
    <x v="0"/>
    <x v="0"/>
    <n v="18"/>
    <n v="20"/>
    <n v="0.5"/>
    <n v="18.03096545"/>
    <n v="5.2618717000000002E-2"/>
    <n v="8"/>
    <n v="240000"/>
    <n v="75000"/>
    <n v="0"/>
    <n v="315000"/>
    <n v="315000"/>
    <n v="315018.64449999999"/>
    <n v="4"/>
    <n v="7"/>
  </r>
  <r>
    <s v="Tue May 09 15:12:46 CEST 2023"/>
    <n v="33"/>
    <n v="40"/>
    <n v="150"/>
    <n v="0.5"/>
    <n v="0.9"/>
    <s v="false"/>
    <s v="true"/>
    <n v="1000"/>
    <s v="Roszieg_25_2m_Low_Low.txt"/>
    <x v="0"/>
    <x v="0"/>
    <x v="0"/>
    <n v="18"/>
    <n v="20"/>
    <n v="0.5"/>
    <n v="17.86984494"/>
    <n v="2.8127243E-2"/>
    <n v="8"/>
    <n v="240000"/>
    <n v="75000"/>
    <n v="0"/>
    <n v="315000"/>
    <n v="315000"/>
    <n v="315000"/>
    <n v="6"/>
    <n v="7"/>
  </r>
  <r>
    <s v="Tue May 09 15:13:20 CEST 2023"/>
    <n v="33"/>
    <n v="40"/>
    <n v="150"/>
    <n v="0.5"/>
    <n v="0.9"/>
    <s v="false"/>
    <s v="true"/>
    <n v="1000"/>
    <s v="Roszieg_25_2m_Low_Low.txt"/>
    <x v="0"/>
    <x v="0"/>
    <x v="0"/>
    <n v="18"/>
    <n v="20"/>
    <n v="0.5"/>
    <n v="17.91123529"/>
    <n v="3.1270982000000003E-2"/>
    <n v="8"/>
    <n v="240000"/>
    <n v="75000"/>
    <n v="0"/>
    <n v="315000"/>
    <n v="315000"/>
    <n v="315000"/>
    <n v="5"/>
    <n v="7"/>
  </r>
  <r>
    <s v="Tue May 09 15:13:58 CEST 2023"/>
    <n v="37"/>
    <n v="40"/>
    <n v="150"/>
    <n v="0.5"/>
    <n v="0.9"/>
    <s v="false"/>
    <s v="true"/>
    <n v="1000"/>
    <s v="Roszieg_25_2m_Low_Low.txt"/>
    <x v="0"/>
    <x v="0"/>
    <x v="0"/>
    <n v="18"/>
    <n v="20"/>
    <n v="0.5"/>
    <n v="17.99678969"/>
    <n v="4.9738380999999998E-2"/>
    <n v="8"/>
    <n v="240000"/>
    <n v="75000"/>
    <n v="0"/>
    <n v="315000"/>
    <n v="315000"/>
    <n v="315000"/>
    <n v="4"/>
    <n v="7"/>
  </r>
  <r>
    <s v="Tue May 09 15:14:34 CEST 2023"/>
    <n v="35"/>
    <n v="40"/>
    <n v="150"/>
    <n v="0.5"/>
    <n v="0.9"/>
    <s v="false"/>
    <s v="true"/>
    <n v="1000"/>
    <s v="Roszieg_25_2m_Low_Low.txt"/>
    <x v="0"/>
    <x v="0"/>
    <x v="0"/>
    <n v="18"/>
    <n v="20"/>
    <n v="0.5"/>
    <n v="18.081392449999999"/>
    <n v="5.3410440000000003E-2"/>
    <n v="8"/>
    <n v="240000"/>
    <n v="75000"/>
    <n v="0"/>
    <n v="315000"/>
    <n v="315021.80800000002"/>
    <n v="315128.81420000002"/>
    <n v="6"/>
    <n v="7"/>
  </r>
  <r>
    <s v="Tue May 09 15:15:08 CEST 2023"/>
    <n v="34"/>
    <n v="40"/>
    <n v="150"/>
    <n v="0.5"/>
    <n v="0.9"/>
    <s v="false"/>
    <s v="true"/>
    <n v="1000"/>
    <s v="Roszieg_25_2m_Low_Low.txt"/>
    <x v="0"/>
    <x v="0"/>
    <x v="0"/>
    <n v="18"/>
    <n v="20"/>
    <n v="0.5"/>
    <n v="17.990520159999999"/>
    <n v="4.5463506000000001E-2"/>
    <n v="8"/>
    <n v="240000"/>
    <n v="75000"/>
    <n v="0"/>
    <n v="315000"/>
    <n v="315000"/>
    <n v="315000"/>
    <n v="4"/>
    <n v="7"/>
  </r>
  <r>
    <s v="Tue May 09 15:15:43 CEST 2023"/>
    <n v="34"/>
    <n v="40"/>
    <n v="150"/>
    <n v="0.5"/>
    <n v="0.9"/>
    <s v="false"/>
    <s v="true"/>
    <n v="1000"/>
    <s v="Roszieg_25_2m_Low_Low.txt"/>
    <x v="0"/>
    <x v="0"/>
    <x v="0"/>
    <n v="18"/>
    <n v="20"/>
    <n v="0.5"/>
    <n v="17.850730259999999"/>
    <n v="3.1406806000000002E-2"/>
    <n v="8"/>
    <n v="240000"/>
    <n v="75000"/>
    <n v="0"/>
    <n v="315000"/>
    <n v="315000"/>
    <n v="315000"/>
    <n v="4"/>
    <n v="7"/>
  </r>
  <r>
    <s v="Tue May 09 15:16:15 CEST 2023"/>
    <n v="32"/>
    <n v="40"/>
    <n v="150"/>
    <n v="0.5"/>
    <n v="0.9"/>
    <s v="false"/>
    <s v="true"/>
    <n v="1000"/>
    <s v="Roszieg_25_2m_Low_Low.txt"/>
    <x v="0"/>
    <x v="0"/>
    <x v="0"/>
    <n v="18"/>
    <n v="20"/>
    <n v="0.5"/>
    <n v="18.006260210000001"/>
    <n v="4.4314591E-2"/>
    <n v="8"/>
    <n v="240000"/>
    <n v="75000"/>
    <n v="0"/>
    <n v="315000"/>
    <n v="315000"/>
    <n v="315000.76199999999"/>
    <n v="4"/>
    <n v="7"/>
  </r>
  <r>
    <s v="Tue May 09 15:17:05 CEST 2023"/>
    <n v="49"/>
    <n v="40"/>
    <n v="150"/>
    <n v="0.5"/>
    <n v="0.9"/>
    <s v="false"/>
    <s v="true"/>
    <n v="1000"/>
    <s v="Roszieg_25_2m_Low_Low.txt"/>
    <x v="0"/>
    <x v="0"/>
    <x v="0"/>
    <n v="18"/>
    <n v="20"/>
    <n v="0.5"/>
    <n v="17.722352489999999"/>
    <n v="3.4773483000000001E-2"/>
    <n v="8"/>
    <n v="240000"/>
    <n v="75000"/>
    <n v="0"/>
    <n v="315000"/>
    <n v="315000"/>
    <n v="315000"/>
    <n v="5"/>
    <n v="7"/>
  </r>
  <r>
    <s v="Tue May 09 15:17:46 CEST 2023"/>
    <n v="41"/>
    <n v="40"/>
    <n v="150"/>
    <n v="0.5"/>
    <n v="0.9"/>
    <s v="false"/>
    <s v="true"/>
    <n v="1000"/>
    <s v="Roszieg_25_2m_Low_Low.txt"/>
    <x v="0"/>
    <x v="0"/>
    <x v="0"/>
    <n v="18"/>
    <n v="20"/>
    <n v="0.5"/>
    <n v="17.83297919"/>
    <n v="2.6852151000000001E-2"/>
    <n v="8"/>
    <n v="240000"/>
    <n v="75000"/>
    <n v="0"/>
    <n v="315000"/>
    <n v="315000"/>
    <n v="315000"/>
    <n v="6"/>
    <n v="7"/>
  </r>
  <r>
    <s v="Tue May 09 15:18:20 CEST 2023"/>
    <n v="34"/>
    <n v="40"/>
    <n v="150"/>
    <n v="0.5"/>
    <n v="0.9"/>
    <s v="false"/>
    <s v="true"/>
    <n v="1000"/>
    <s v="Roszieg_25_2m_Low_Low.txt"/>
    <x v="0"/>
    <x v="0"/>
    <x v="0"/>
    <n v="18"/>
    <n v="20"/>
    <n v="0.5"/>
    <n v="17.744216999999999"/>
    <n v="2.6345119E-2"/>
    <n v="8"/>
    <n v="240000"/>
    <n v="75000"/>
    <n v="0"/>
    <n v="315000"/>
    <n v="315000"/>
    <n v="315000"/>
    <n v="1"/>
    <n v="7"/>
  </r>
  <r>
    <s v="Tue May 09 15:18:55 CEST 2023"/>
    <n v="34"/>
    <n v="40"/>
    <n v="150"/>
    <n v="0.5"/>
    <n v="0.9"/>
    <s v="false"/>
    <s v="true"/>
    <n v="1000"/>
    <s v="Roszieg_25_2m_Low_Low.txt"/>
    <x v="0"/>
    <x v="0"/>
    <x v="0"/>
    <n v="18"/>
    <n v="20"/>
    <n v="0.5"/>
    <n v="17.928362369999999"/>
    <n v="3.2073015000000003E-2"/>
    <n v="8"/>
    <n v="240000"/>
    <n v="75000"/>
    <n v="0"/>
    <n v="315000"/>
    <n v="315000"/>
    <n v="315000"/>
    <n v="4"/>
    <n v="7"/>
  </r>
  <r>
    <s v="Tue May 09 15:19:29 CEST 2023"/>
    <n v="34"/>
    <n v="40"/>
    <n v="150"/>
    <n v="0.5"/>
    <n v="0.9"/>
    <s v="false"/>
    <s v="true"/>
    <n v="1000"/>
    <s v="Roszieg_25_2m_Low_Low.txt"/>
    <x v="0"/>
    <x v="0"/>
    <x v="0"/>
    <n v="18"/>
    <n v="20"/>
    <n v="0.5"/>
    <n v="17.59110759"/>
    <n v="3.5477823999999998E-2"/>
    <n v="8"/>
    <n v="240000"/>
    <n v="75000"/>
    <n v="0"/>
    <n v="315000"/>
    <n v="315000"/>
    <n v="315000"/>
    <n v="7"/>
    <n v="7"/>
  </r>
  <r>
    <s v="Tue May 09 15:20:14 CEST 2023"/>
    <n v="45"/>
    <n v="40"/>
    <n v="150"/>
    <n v="0.5"/>
    <n v="0.9"/>
    <s v="false"/>
    <s v="true"/>
    <n v="1000"/>
    <s v="Roszieg_25_2m_Low_Low.txt"/>
    <x v="0"/>
    <x v="0"/>
    <x v="0"/>
    <n v="18"/>
    <n v="20"/>
    <n v="0.5"/>
    <n v="17.985292149999999"/>
    <n v="3.4987626000000001E-2"/>
    <n v="8"/>
    <n v="240000"/>
    <n v="75000"/>
    <n v="0"/>
    <n v="315000"/>
    <n v="315000"/>
    <n v="315000"/>
    <n v="4"/>
    <n v="7"/>
  </r>
  <r>
    <s v="Tue May 09 15:21:02 CEST 2023"/>
    <n v="48"/>
    <n v="40"/>
    <n v="150"/>
    <n v="0.5"/>
    <n v="0.9"/>
    <s v="false"/>
    <s v="true"/>
    <n v="1000"/>
    <s v="Roszieg_25_2m_Low_Low.txt"/>
    <x v="0"/>
    <x v="0"/>
    <x v="0"/>
    <n v="18"/>
    <n v="20"/>
    <n v="0.5"/>
    <n v="17.799155349999999"/>
    <n v="4.8475129999999998E-2"/>
    <n v="8"/>
    <n v="240000"/>
    <n v="75000"/>
    <n v="0"/>
    <n v="315000"/>
    <n v="315000"/>
    <n v="315000"/>
    <n v="5"/>
    <n v="7"/>
  </r>
  <r>
    <s v="Tue May 09 15:21:54 CEST 2023"/>
    <n v="51"/>
    <n v="40"/>
    <n v="150"/>
    <n v="0.5"/>
    <n v="0.9"/>
    <s v="false"/>
    <s v="true"/>
    <n v="1000"/>
    <s v="Roszieg_25_2m_Low_Low.txt"/>
    <x v="0"/>
    <x v="0"/>
    <x v="0"/>
    <n v="18"/>
    <n v="20"/>
    <n v="0.5"/>
    <n v="17.871550710000001"/>
    <n v="3.2444704999999997E-2"/>
    <n v="8"/>
    <n v="240000"/>
    <n v="75000"/>
    <n v="0"/>
    <n v="315000"/>
    <n v="315000"/>
    <n v="315000"/>
    <n v="5"/>
    <n v="7"/>
  </r>
  <r>
    <s v="Tue May 09 15:22:46 CEST 2023"/>
    <n v="51"/>
    <n v="40"/>
    <n v="150"/>
    <n v="0.5"/>
    <n v="0.9"/>
    <s v="false"/>
    <s v="true"/>
    <n v="1000"/>
    <s v="Roszieg_25_2m_Low_Low.txt"/>
    <x v="0"/>
    <x v="0"/>
    <x v="0"/>
    <n v="18"/>
    <n v="20"/>
    <n v="0.5"/>
    <n v="17.71696494"/>
    <n v="1.3888088999999999E-2"/>
    <n v="8"/>
    <n v="240000"/>
    <n v="75000"/>
    <n v="0"/>
    <n v="315000"/>
    <n v="315000"/>
    <n v="315000"/>
    <n v="7"/>
    <n v="7"/>
  </r>
  <r>
    <s v="Tue May 09 15:23:39 CEST 2023"/>
    <n v="53"/>
    <n v="40"/>
    <n v="150"/>
    <n v="0.5"/>
    <n v="0.9"/>
    <s v="false"/>
    <s v="true"/>
    <n v="1000"/>
    <s v="Roszieg_25_2m_Low_Low.txt"/>
    <x v="0"/>
    <x v="0"/>
    <x v="0"/>
    <n v="18"/>
    <n v="20"/>
    <n v="0.5"/>
    <n v="18.002377800000001"/>
    <n v="2.6633100999999999E-2"/>
    <n v="8"/>
    <n v="240000"/>
    <n v="75000"/>
    <n v="0"/>
    <n v="315000"/>
    <n v="315000"/>
    <n v="315000.10989999998"/>
    <n v="4"/>
    <n v="7"/>
  </r>
  <r>
    <s v="Tue May 09 15:24:27 CEST 2023"/>
    <n v="48"/>
    <n v="40"/>
    <n v="150"/>
    <n v="0.5"/>
    <n v="0.9"/>
    <s v="false"/>
    <s v="true"/>
    <n v="1000"/>
    <s v="Roszieg_25_2m_Low_Low.txt"/>
    <x v="0"/>
    <x v="0"/>
    <x v="0"/>
    <n v="18"/>
    <n v="20"/>
    <n v="0.5"/>
    <n v="18.17517844"/>
    <n v="3.3022282E-2"/>
    <n v="8"/>
    <n v="240000"/>
    <n v="75000"/>
    <n v="0"/>
    <n v="315000"/>
    <n v="315817.26909999998"/>
    <n v="315596.70110000001"/>
    <n v="4"/>
    <n v="7"/>
  </r>
  <r>
    <s v="Tue May 09 15:25:18 CEST 2023"/>
    <n v="50"/>
    <n v="40"/>
    <n v="150"/>
    <n v="0.5"/>
    <n v="0.9"/>
    <s v="false"/>
    <s v="true"/>
    <n v="1000"/>
    <s v="Roszieg_25_2m_Low_Medium.txt"/>
    <x v="0"/>
    <x v="0"/>
    <x v="1"/>
    <n v="18"/>
    <n v="20"/>
    <n v="0.5"/>
    <n v="18.38301195"/>
    <n v="3.0336272000000001E-2"/>
    <n v="8"/>
    <n v="240000"/>
    <n v="75000"/>
    <n v="0"/>
    <n v="315000"/>
    <n v="317369.0232"/>
    <n v="317852.46419999999"/>
    <n v="5"/>
    <n v="6"/>
  </r>
  <r>
    <s v="Tue May 09 15:26:08 CEST 2023"/>
    <n v="50"/>
    <n v="40"/>
    <n v="150"/>
    <n v="0.5"/>
    <n v="0.9"/>
    <s v="false"/>
    <s v="true"/>
    <n v="1000"/>
    <s v="Roszieg_25_2m_Low_Medium.txt"/>
    <x v="0"/>
    <x v="0"/>
    <x v="1"/>
    <n v="18"/>
    <n v="20"/>
    <n v="0.5"/>
    <n v="17.943122410000001"/>
    <n v="2.1189324999999998E-2"/>
    <n v="8"/>
    <n v="240000"/>
    <n v="75000"/>
    <n v="0"/>
    <n v="315000"/>
    <n v="315000"/>
    <n v="315000"/>
    <n v="6"/>
    <n v="6"/>
  </r>
  <r>
    <s v="Tue May 09 15:26:59 CEST 2023"/>
    <n v="50"/>
    <n v="40"/>
    <n v="150"/>
    <n v="0.5"/>
    <n v="0.9"/>
    <s v="false"/>
    <s v="true"/>
    <n v="1000"/>
    <s v="Roszieg_25_2m_Low_Medium.txt"/>
    <x v="0"/>
    <x v="0"/>
    <x v="1"/>
    <n v="18"/>
    <n v="20"/>
    <n v="0.5"/>
    <n v="17.9519421"/>
    <n v="4.6545838999999999E-2"/>
    <n v="8"/>
    <n v="240000"/>
    <n v="75000"/>
    <n v="0"/>
    <n v="315000"/>
    <n v="315000"/>
    <n v="315000"/>
    <n v="5"/>
    <n v="6"/>
  </r>
  <r>
    <s v="Tue May 09 15:27:50 CEST 2023"/>
    <n v="50"/>
    <n v="40"/>
    <n v="150"/>
    <n v="0.5"/>
    <n v="0.9"/>
    <s v="false"/>
    <s v="true"/>
    <n v="1000"/>
    <s v="Roszieg_25_2m_Low_Medium.txt"/>
    <x v="0"/>
    <x v="0"/>
    <x v="1"/>
    <n v="18"/>
    <n v="20"/>
    <n v="0.5"/>
    <n v="18.019247780000001"/>
    <n v="5.2805918E-2"/>
    <n v="8"/>
    <n v="240000"/>
    <n v="75000"/>
    <n v="0"/>
    <n v="315000"/>
    <n v="315000"/>
    <n v="315007.20370000001"/>
    <n v="5"/>
    <n v="6"/>
  </r>
  <r>
    <s v="Tue May 09 15:28:42 CEST 2023"/>
    <n v="51"/>
    <n v="40"/>
    <n v="150"/>
    <n v="0.5"/>
    <n v="0.9"/>
    <s v="false"/>
    <s v="true"/>
    <n v="1000"/>
    <s v="Roszieg_25_2m_Low_Medium.txt"/>
    <x v="0"/>
    <x v="0"/>
    <x v="1"/>
    <n v="18"/>
    <n v="20"/>
    <n v="0.5"/>
    <n v="18.265739310000001"/>
    <n v="6.6183583000000004E-2"/>
    <n v="8"/>
    <n v="240000"/>
    <n v="75000"/>
    <n v="0"/>
    <n v="315000"/>
    <n v="315445.1237"/>
    <n v="316373.11570000002"/>
    <n v="5"/>
    <n v="6"/>
  </r>
  <r>
    <s v="Tue May 09 15:29:31 CEST 2023"/>
    <n v="49"/>
    <n v="40"/>
    <n v="150"/>
    <n v="0.5"/>
    <n v="0.9"/>
    <s v="false"/>
    <s v="true"/>
    <n v="1000"/>
    <s v="Roszieg_25_2m_Low_Medium.txt"/>
    <x v="0"/>
    <x v="0"/>
    <x v="1"/>
    <n v="18"/>
    <n v="20"/>
    <n v="0.5"/>
    <n v="18.015967230000001"/>
    <n v="1.7745187999999999E-2"/>
    <n v="7"/>
    <n v="240000"/>
    <n v="96000"/>
    <n v="0"/>
    <n v="336000"/>
    <n v="336000"/>
    <n v="336005.2879"/>
    <n v="6"/>
    <n v="6"/>
  </r>
  <r>
    <s v="Tue May 09 15:30:23 CEST 2023"/>
    <n v="51"/>
    <n v="40"/>
    <n v="150"/>
    <n v="0.5"/>
    <n v="0.9"/>
    <s v="false"/>
    <s v="true"/>
    <n v="1000"/>
    <s v="Roszieg_25_2m_Low_Medium.txt"/>
    <x v="0"/>
    <x v="0"/>
    <x v="1"/>
    <n v="18"/>
    <n v="20"/>
    <n v="0.5"/>
    <n v="17.784197420000002"/>
    <n v="4.8147440999999999E-2"/>
    <n v="8"/>
    <n v="240000"/>
    <n v="75000"/>
    <n v="0"/>
    <n v="315000"/>
    <n v="315000"/>
    <n v="315000"/>
    <n v="6"/>
    <n v="6"/>
  </r>
  <r>
    <s v="Tue May 09 15:31:16 CEST 2023"/>
    <n v="53"/>
    <n v="40"/>
    <n v="150"/>
    <n v="0.5"/>
    <n v="0.9"/>
    <s v="false"/>
    <s v="true"/>
    <n v="1000"/>
    <s v="Roszieg_25_2m_Low_Medium.txt"/>
    <x v="0"/>
    <x v="0"/>
    <x v="1"/>
    <n v="18"/>
    <n v="20"/>
    <n v="0.5"/>
    <n v="17.664118599999998"/>
    <n v="3.0341699E-2"/>
    <n v="9"/>
    <n v="270000"/>
    <n v="75000"/>
    <n v="0"/>
    <n v="345000"/>
    <n v="345000"/>
    <n v="345000"/>
    <n v="1"/>
    <n v="6"/>
  </r>
  <r>
    <s v="Tue May 09 15:32:10 CEST 2023"/>
    <n v="53"/>
    <n v="40"/>
    <n v="150"/>
    <n v="0.5"/>
    <n v="0.9"/>
    <s v="false"/>
    <s v="true"/>
    <n v="1000"/>
    <s v="Roszieg_25_2m_Low_Medium.txt"/>
    <x v="0"/>
    <x v="0"/>
    <x v="1"/>
    <n v="18"/>
    <n v="20"/>
    <n v="0.5"/>
    <n v="18.248888409999999"/>
    <n v="5.4706899000000003E-2"/>
    <n v="7"/>
    <n v="240000"/>
    <n v="96000"/>
    <n v="0"/>
    <n v="336000"/>
    <n v="336271.57270000002"/>
    <n v="337284.79440000001"/>
    <n v="6"/>
    <n v="6"/>
  </r>
  <r>
    <s v="Tue May 09 15:33:02 CEST 2023"/>
    <n v="51"/>
    <n v="40"/>
    <n v="150"/>
    <n v="0.5"/>
    <n v="0.9"/>
    <s v="false"/>
    <s v="true"/>
    <n v="1000"/>
    <s v="Roszieg_25_2m_Low_Medium.txt"/>
    <x v="0"/>
    <x v="0"/>
    <x v="1"/>
    <n v="18"/>
    <n v="20"/>
    <n v="0.5"/>
    <n v="18.7043784"/>
    <n v="5.2510636999999999E-2"/>
    <n v="8"/>
    <n v="240000"/>
    <n v="75000"/>
    <n v="0"/>
    <n v="315000"/>
    <n v="322035.2279"/>
    <n v="324647.34019999998"/>
    <n v="6"/>
    <n v="6"/>
  </r>
  <r>
    <s v="Tue May 09 15:33:57 CEST 2023"/>
    <n v="55"/>
    <n v="40"/>
    <n v="150"/>
    <n v="0.5"/>
    <n v="0.9"/>
    <s v="false"/>
    <s v="true"/>
    <n v="1000"/>
    <s v="Roszieg_25_2m_Low_Medium.txt"/>
    <x v="0"/>
    <x v="0"/>
    <x v="1"/>
    <n v="18"/>
    <n v="20"/>
    <n v="0.5"/>
    <n v="18.446677510000001"/>
    <n v="6.7715348999999994E-2"/>
    <n v="8"/>
    <n v="240000"/>
    <n v="75000"/>
    <n v="0"/>
    <n v="315000"/>
    <n v="317973.29969999997"/>
    <n v="318879.571"/>
    <n v="6"/>
    <n v="6"/>
  </r>
  <r>
    <s v="Tue May 09 15:34:50 CEST 2023"/>
    <n v="52"/>
    <n v="40"/>
    <n v="150"/>
    <n v="0.5"/>
    <n v="0.9"/>
    <s v="false"/>
    <s v="true"/>
    <n v="1000"/>
    <s v="Roszieg_25_2m_Low_Medium.txt"/>
    <x v="0"/>
    <x v="0"/>
    <x v="1"/>
    <n v="18"/>
    <n v="20"/>
    <n v="0.5"/>
    <n v="18.082032330000001"/>
    <n v="2.8146758000000001E-2"/>
    <n v="8"/>
    <n v="240000"/>
    <n v="75000"/>
    <n v="0"/>
    <n v="315000"/>
    <n v="315032.58860000002"/>
    <n v="315130.84759999998"/>
    <n v="6"/>
    <n v="6"/>
  </r>
  <r>
    <s v="Tue May 09 15:35:35 CEST 2023"/>
    <n v="44"/>
    <n v="40"/>
    <n v="150"/>
    <n v="0.5"/>
    <n v="0.9"/>
    <s v="false"/>
    <s v="true"/>
    <n v="1000"/>
    <s v="Roszieg_25_2m_Low_Medium.txt"/>
    <x v="0"/>
    <x v="0"/>
    <x v="1"/>
    <n v="18"/>
    <n v="20"/>
    <n v="0.5"/>
    <n v="17.97280443"/>
    <n v="3.2045614E-2"/>
    <n v="8"/>
    <n v="240000"/>
    <n v="75000"/>
    <n v="0"/>
    <n v="315000"/>
    <n v="315000"/>
    <n v="315000"/>
    <n v="5"/>
    <n v="6"/>
  </r>
  <r>
    <s v="Tue May 09 15:36:27 CEST 2023"/>
    <n v="51"/>
    <n v="40"/>
    <n v="150"/>
    <n v="0.5"/>
    <n v="0.9"/>
    <s v="false"/>
    <s v="true"/>
    <n v="1000"/>
    <s v="Roszieg_25_2m_Low_Medium.txt"/>
    <x v="0"/>
    <x v="0"/>
    <x v="1"/>
    <n v="18"/>
    <n v="20"/>
    <n v="0.5"/>
    <n v="18.38094315"/>
    <n v="2.3275568E-2"/>
    <n v="8"/>
    <n v="240000"/>
    <n v="75000"/>
    <n v="0"/>
    <n v="315000"/>
    <n v="317203.3849"/>
    <n v="317821.73269999999"/>
    <n v="6"/>
    <n v="6"/>
  </r>
  <r>
    <s v="Tue May 09 15:37:19 CEST 2023"/>
    <n v="51"/>
    <n v="40"/>
    <n v="150"/>
    <n v="0.5"/>
    <n v="0.9"/>
    <s v="false"/>
    <s v="true"/>
    <n v="1000"/>
    <s v="Roszieg_25_2m_Low_Medium.txt"/>
    <x v="0"/>
    <x v="0"/>
    <x v="1"/>
    <n v="18"/>
    <n v="20"/>
    <n v="0.5"/>
    <n v="18.189909369999999"/>
    <n v="4.4644970999999999E-2"/>
    <n v="7"/>
    <n v="240000"/>
    <n v="93000"/>
    <n v="0"/>
    <n v="333000"/>
    <n v="333985.11540000001"/>
    <n v="333741.34779999999"/>
    <n v="3"/>
    <n v="6"/>
  </r>
  <r>
    <s v="Tue May 09 15:38:13 CEST 2023"/>
    <n v="54"/>
    <n v="40"/>
    <n v="150"/>
    <n v="0.5"/>
    <n v="0.9"/>
    <s v="false"/>
    <s v="true"/>
    <n v="1000"/>
    <s v="Roszieg_25_2m_Low_Medium.txt"/>
    <x v="0"/>
    <x v="0"/>
    <x v="1"/>
    <n v="18"/>
    <n v="20"/>
    <n v="0.5"/>
    <n v="18.312782259999999"/>
    <n v="3.8144945E-2"/>
    <n v="8"/>
    <n v="240000"/>
    <n v="75000"/>
    <n v="0"/>
    <n v="315000"/>
    <n v="316101.46399999998"/>
    <n v="316902.30330000003"/>
    <n v="5"/>
    <n v="6"/>
  </r>
  <r>
    <s v="Tue May 09 15:39:05 CEST 2023"/>
    <n v="51"/>
    <n v="40"/>
    <n v="150"/>
    <n v="0.5"/>
    <n v="0.9"/>
    <s v="false"/>
    <s v="true"/>
    <n v="1000"/>
    <s v="Roszieg_25_2m_Low_Medium.txt"/>
    <x v="0"/>
    <x v="0"/>
    <x v="1"/>
    <n v="18"/>
    <n v="20"/>
    <n v="0.5"/>
    <n v="18.378935030000001"/>
    <n v="2.0818364999999998E-2"/>
    <n v="8"/>
    <n v="240000"/>
    <n v="75000"/>
    <n v="0"/>
    <n v="315000"/>
    <n v="318029.7904"/>
    <n v="317792.06189999997"/>
    <n v="4"/>
    <n v="6"/>
  </r>
  <r>
    <s v="Tue May 09 15:39:58 CEST 2023"/>
    <n v="53"/>
    <n v="40"/>
    <n v="150"/>
    <n v="0.5"/>
    <n v="0.9"/>
    <s v="false"/>
    <s v="true"/>
    <n v="1000"/>
    <s v="Roszieg_25_2m_Low_Medium.txt"/>
    <x v="0"/>
    <x v="0"/>
    <x v="1"/>
    <n v="18"/>
    <n v="20"/>
    <n v="0.5"/>
    <n v="17.867545979999999"/>
    <n v="2.7836700999999998E-2"/>
    <n v="8"/>
    <n v="240000"/>
    <n v="75000"/>
    <n v="0"/>
    <n v="315000"/>
    <n v="315000"/>
    <n v="315000"/>
    <n v="5"/>
    <n v="6"/>
  </r>
  <r>
    <s v="Tue May 09 15:40:54 CEST 2023"/>
    <n v="55"/>
    <n v="40"/>
    <n v="150"/>
    <n v="0.5"/>
    <n v="0.9"/>
    <s v="false"/>
    <s v="true"/>
    <n v="1000"/>
    <s v="Roszieg_25_2m_Low_Medium.txt"/>
    <x v="0"/>
    <x v="0"/>
    <x v="1"/>
    <n v="18"/>
    <n v="20"/>
    <n v="0.5"/>
    <n v="18.556198429999998"/>
    <n v="4.8703085E-2"/>
    <n v="8"/>
    <n v="240000"/>
    <n v="75000"/>
    <n v="0"/>
    <n v="315000"/>
    <n v="319195.2916"/>
    <n v="321015.26909999998"/>
    <n v="6"/>
    <n v="6"/>
  </r>
  <r>
    <s v="Tue May 09 15:41:48 CEST 2023"/>
    <n v="53"/>
    <n v="40"/>
    <n v="150"/>
    <n v="0.5"/>
    <n v="0.9"/>
    <s v="false"/>
    <s v="true"/>
    <n v="1000"/>
    <s v="Roszieg_25_2m_Low_Medium.txt"/>
    <x v="0"/>
    <x v="0"/>
    <x v="1"/>
    <n v="18"/>
    <n v="20"/>
    <n v="0.5"/>
    <n v="18.520015359999999"/>
    <n v="3.040727E-2"/>
    <n v="8"/>
    <n v="240000"/>
    <n v="75000"/>
    <n v="0"/>
    <n v="315000"/>
    <n v="320278.7684"/>
    <n v="320258.08840000001"/>
    <n v="5"/>
    <n v="6"/>
  </r>
  <r>
    <s v="Tue May 09 15:42:40 CEST 2023"/>
    <n v="51"/>
    <n v="40"/>
    <n v="150"/>
    <n v="0.5"/>
    <n v="0.9"/>
    <s v="false"/>
    <s v="true"/>
    <n v="1000"/>
    <s v="Roszieg_25_2m_Low_High.txt"/>
    <x v="0"/>
    <x v="0"/>
    <x v="2"/>
    <n v="18"/>
    <n v="20"/>
    <n v="0.5"/>
    <n v="17.834305820000001"/>
    <n v="3.2394293999999997E-2"/>
    <n v="8"/>
    <n v="270000"/>
    <n v="87000"/>
    <n v="0"/>
    <n v="357000"/>
    <n v="357000"/>
    <n v="357000"/>
    <n v="7"/>
    <n v="7"/>
  </r>
  <r>
    <s v="Tue May 09 15:43:38 CEST 2023"/>
    <n v="57"/>
    <n v="40"/>
    <n v="150"/>
    <n v="0.5"/>
    <n v="0.9"/>
    <s v="false"/>
    <s v="true"/>
    <n v="1000"/>
    <s v="Roszieg_25_2m_Low_High.txt"/>
    <x v="0"/>
    <x v="0"/>
    <x v="2"/>
    <n v="18"/>
    <n v="20"/>
    <n v="0.5"/>
    <n v="17.927362259999999"/>
    <n v="2.3179729999999999E-2"/>
    <n v="8"/>
    <n v="270000"/>
    <n v="90000"/>
    <n v="0"/>
    <n v="360000"/>
    <n v="360000"/>
    <n v="360000"/>
    <n v="1"/>
    <n v="7"/>
  </r>
  <r>
    <s v="Tue May 09 15:44:29 CEST 2023"/>
    <n v="50"/>
    <n v="40"/>
    <n v="150"/>
    <n v="0.5"/>
    <n v="0.9"/>
    <s v="false"/>
    <s v="true"/>
    <n v="1000"/>
    <s v="Roszieg_25_2m_Low_High.txt"/>
    <x v="0"/>
    <x v="0"/>
    <x v="2"/>
    <n v="18"/>
    <n v="20"/>
    <n v="0.5"/>
    <n v="18.01822941"/>
    <n v="4.6485928000000003E-2"/>
    <n v="8"/>
    <n v="270000"/>
    <n v="90000"/>
    <n v="0"/>
    <n v="360000"/>
    <n v="360000"/>
    <n v="360007.3847"/>
    <n v="7"/>
    <n v="7"/>
  </r>
  <r>
    <s v="Tue May 09 15:45:26 CEST 2023"/>
    <n v="57"/>
    <n v="40"/>
    <n v="150"/>
    <n v="0.5"/>
    <n v="0.9"/>
    <s v="false"/>
    <s v="true"/>
    <n v="1000"/>
    <s v="Roszieg_25_2m_Low_High.txt"/>
    <x v="0"/>
    <x v="0"/>
    <x v="2"/>
    <n v="18"/>
    <n v="20"/>
    <n v="0.5"/>
    <n v="18.22756704"/>
    <n v="2.0669076000000002E-2"/>
    <n v="8"/>
    <n v="270000"/>
    <n v="84000"/>
    <n v="0"/>
    <n v="354000"/>
    <n v="354818.83720000001"/>
    <n v="355131.63650000002"/>
    <n v="7"/>
    <n v="7"/>
  </r>
  <r>
    <s v="Tue May 09 15:46:21 CEST 2023"/>
    <n v="54"/>
    <n v="40"/>
    <n v="150"/>
    <n v="0.5"/>
    <n v="0.9"/>
    <s v="false"/>
    <s v="true"/>
    <n v="1000"/>
    <s v="Roszieg_25_2m_Low_High.txt"/>
    <x v="0"/>
    <x v="0"/>
    <x v="2"/>
    <n v="18"/>
    <n v="20"/>
    <n v="0.5"/>
    <n v="18.065840959999999"/>
    <n v="5.5549543E-2"/>
    <n v="8"/>
    <n v="270000"/>
    <n v="87000"/>
    <n v="0"/>
    <n v="357000"/>
    <n v="357000"/>
    <n v="357095.53129999997"/>
    <n v="6"/>
    <n v="7"/>
  </r>
  <r>
    <s v="Tue May 09 15:47:14 CEST 2023"/>
    <n v="53"/>
    <n v="40"/>
    <n v="150"/>
    <n v="0.5"/>
    <n v="0.9"/>
    <s v="false"/>
    <s v="true"/>
    <n v="1000"/>
    <s v="Roszieg_25_2m_Low_High.txt"/>
    <x v="0"/>
    <x v="0"/>
    <x v="2"/>
    <n v="18"/>
    <n v="20"/>
    <n v="0.5"/>
    <n v="17.898182200000001"/>
    <n v="4.6700705000000002E-2"/>
    <n v="8"/>
    <n v="270000"/>
    <n v="90000"/>
    <n v="0"/>
    <n v="360000"/>
    <n v="360000"/>
    <n v="360000"/>
    <n v="1"/>
    <n v="7"/>
  </r>
  <r>
    <s v="Tue May 09 15:48:11 CEST 2023"/>
    <n v="56"/>
    <n v="40"/>
    <n v="150"/>
    <n v="0.5"/>
    <n v="0.9"/>
    <s v="false"/>
    <s v="true"/>
    <n v="1000"/>
    <s v="Roszieg_25_2m_Low_High.txt"/>
    <x v="0"/>
    <x v="0"/>
    <x v="2"/>
    <n v="18"/>
    <n v="20"/>
    <n v="0.5"/>
    <n v="17.951738989999999"/>
    <n v="3.2304782999999997E-2"/>
    <n v="8"/>
    <n v="270000"/>
    <n v="93000"/>
    <n v="0"/>
    <n v="363000"/>
    <n v="363000"/>
    <n v="363000"/>
    <n v="7"/>
    <n v="7"/>
  </r>
  <r>
    <s v="Tue May 09 15:48:59 CEST 2023"/>
    <n v="47"/>
    <n v="40"/>
    <n v="150"/>
    <n v="0.5"/>
    <n v="0.9"/>
    <s v="false"/>
    <s v="true"/>
    <n v="1000"/>
    <s v="Roszieg_25_2m_Low_High.txt"/>
    <x v="0"/>
    <x v="0"/>
    <x v="2"/>
    <n v="18"/>
    <n v="20"/>
    <n v="0.5"/>
    <n v="18.03824045"/>
    <n v="4.4355545000000003E-2"/>
    <n v="8"/>
    <n v="270000"/>
    <n v="93000"/>
    <n v="0"/>
    <n v="363000"/>
    <n v="363000"/>
    <n v="363032.7671"/>
    <n v="7"/>
    <n v="7"/>
  </r>
  <r>
    <s v="Tue May 09 15:49:52 CEST 2023"/>
    <n v="53"/>
    <n v="40"/>
    <n v="150"/>
    <n v="0.5"/>
    <n v="0.9"/>
    <s v="false"/>
    <s v="true"/>
    <n v="1000"/>
    <s v="Roszieg_25_2m_Low_High.txt"/>
    <x v="0"/>
    <x v="0"/>
    <x v="2"/>
    <n v="18"/>
    <n v="20"/>
    <n v="0.5"/>
    <n v="18.193853579999999"/>
    <n v="3.1781622000000002E-2"/>
    <n v="9"/>
    <n v="270000"/>
    <n v="75000"/>
    <n v="0"/>
    <n v="345000"/>
    <n v="345555.22749999998"/>
    <n v="345800.29800000001"/>
    <n v="7"/>
    <n v="7"/>
  </r>
  <r>
    <s v="Tue May 09 15:50:46 CEST 2023"/>
    <n v="53"/>
    <n v="40"/>
    <n v="150"/>
    <n v="0.5"/>
    <n v="0.9"/>
    <s v="false"/>
    <s v="true"/>
    <n v="1000"/>
    <s v="Roszieg_25_2m_Low_High.txt"/>
    <x v="0"/>
    <x v="0"/>
    <x v="2"/>
    <n v="18"/>
    <n v="20"/>
    <n v="0.5"/>
    <n v="18.107021329999998"/>
    <n v="2.3512380999999999E-2"/>
    <n v="8"/>
    <n v="270000"/>
    <n v="87000"/>
    <n v="0"/>
    <n v="357000"/>
    <n v="357209.63689999998"/>
    <n v="357252.40259999997"/>
    <n v="7"/>
    <n v="7"/>
  </r>
  <r>
    <s v="Tue May 09 15:51:38 CEST 2023"/>
    <n v="51"/>
    <n v="40"/>
    <n v="150"/>
    <n v="0.5"/>
    <n v="0.9"/>
    <s v="false"/>
    <s v="true"/>
    <n v="1000"/>
    <s v="Roszieg_25_2m_Low_High.txt"/>
    <x v="0"/>
    <x v="0"/>
    <x v="2"/>
    <n v="18"/>
    <n v="20"/>
    <n v="0.5"/>
    <n v="17.954648779999999"/>
    <n v="3.2405977000000002E-2"/>
    <n v="8"/>
    <n v="270000"/>
    <n v="93000"/>
    <n v="0"/>
    <n v="363000"/>
    <n v="363000"/>
    <n v="363000"/>
    <n v="5"/>
    <n v="7"/>
  </r>
  <r>
    <s v="Tue May 09 15:52:32 CEST 2023"/>
    <n v="54"/>
    <n v="40"/>
    <n v="150"/>
    <n v="0.5"/>
    <n v="0.9"/>
    <s v="false"/>
    <s v="true"/>
    <n v="1000"/>
    <s v="Roszieg_25_2m_Low_High.txt"/>
    <x v="0"/>
    <x v="0"/>
    <x v="2"/>
    <n v="18"/>
    <n v="20"/>
    <n v="0.5"/>
    <n v="17.942336640000001"/>
    <n v="3.5906080999999999E-2"/>
    <n v="8"/>
    <n v="270000"/>
    <n v="90000"/>
    <n v="0"/>
    <n v="360000"/>
    <n v="360000"/>
    <n v="360000"/>
    <n v="4"/>
    <n v="7"/>
  </r>
  <r>
    <s v="Tue May 09 15:53:24 CEST 2023"/>
    <n v="52"/>
    <n v="40"/>
    <n v="150"/>
    <n v="0.5"/>
    <n v="0.9"/>
    <s v="false"/>
    <s v="true"/>
    <n v="1000"/>
    <s v="Roszieg_25_2m_Low_High.txt"/>
    <x v="0"/>
    <x v="0"/>
    <x v="2"/>
    <n v="18"/>
    <n v="20"/>
    <n v="0.5"/>
    <n v="17.997851839999999"/>
    <n v="4.6835925E-2"/>
    <n v="8"/>
    <n v="270000"/>
    <n v="90000"/>
    <n v="0"/>
    <n v="360000"/>
    <n v="360000"/>
    <n v="360000"/>
    <n v="6"/>
    <n v="7"/>
  </r>
  <r>
    <s v="Tue May 09 15:54:17 CEST 2023"/>
    <n v="52"/>
    <n v="40"/>
    <n v="150"/>
    <n v="0.5"/>
    <n v="0.9"/>
    <s v="false"/>
    <s v="true"/>
    <n v="1000"/>
    <s v="Roszieg_25_2m_Low_High.txt"/>
    <x v="0"/>
    <x v="0"/>
    <x v="2"/>
    <n v="18"/>
    <n v="20"/>
    <n v="0.5"/>
    <n v="18.030042219999999"/>
    <n v="4.2144389999999997E-2"/>
    <n v="8"/>
    <n v="270000"/>
    <n v="90000"/>
    <n v="0"/>
    <n v="360000"/>
    <n v="360000"/>
    <n v="360020.0563"/>
    <n v="6"/>
    <n v="7"/>
  </r>
  <r>
    <s v="Tue May 09 15:55:12 CEST 2023"/>
    <n v="55"/>
    <n v="40"/>
    <n v="150"/>
    <n v="0.5"/>
    <n v="0.9"/>
    <s v="false"/>
    <s v="true"/>
    <n v="1000"/>
    <s v="Roszieg_25_2m_Low_High.txt"/>
    <x v="0"/>
    <x v="0"/>
    <x v="2"/>
    <n v="18"/>
    <n v="20"/>
    <n v="0.5"/>
    <n v="17.931938840000001"/>
    <n v="4.0133557E-2"/>
    <n v="8"/>
    <n v="270000"/>
    <n v="93000"/>
    <n v="0"/>
    <n v="363000"/>
    <n v="363000"/>
    <n v="363000"/>
    <n v="6"/>
    <n v="7"/>
  </r>
  <r>
    <s v="Tue May 09 15:56:03 CEST 2023"/>
    <n v="50"/>
    <n v="40"/>
    <n v="150"/>
    <n v="0.5"/>
    <n v="0.9"/>
    <s v="false"/>
    <s v="true"/>
    <n v="1000"/>
    <s v="Roszieg_25_2m_Low_High.txt"/>
    <x v="0"/>
    <x v="0"/>
    <x v="2"/>
    <n v="18"/>
    <n v="20"/>
    <n v="0.5"/>
    <n v="18.090300020000001"/>
    <n v="5.3730011000000001E-2"/>
    <n v="8"/>
    <n v="270000"/>
    <n v="90000"/>
    <n v="0"/>
    <n v="360000"/>
    <n v="360557.97100000002"/>
    <n v="360181.20209999999"/>
    <n v="2"/>
    <n v="7"/>
  </r>
  <r>
    <s v="Tue May 09 15:56:40 CEST 2023"/>
    <n v="37"/>
    <n v="40"/>
    <n v="150"/>
    <n v="0.5"/>
    <n v="0.9"/>
    <s v="false"/>
    <s v="true"/>
    <n v="1000"/>
    <s v="Roszieg_25_2m_Low_High.txt"/>
    <x v="0"/>
    <x v="0"/>
    <x v="2"/>
    <n v="18"/>
    <n v="20"/>
    <n v="0.5"/>
    <n v="17.903551499999999"/>
    <n v="2.7011022999999999E-2"/>
    <n v="8"/>
    <n v="270000"/>
    <n v="93000"/>
    <n v="0"/>
    <n v="363000"/>
    <n v="363000"/>
    <n v="363000"/>
    <n v="5"/>
    <n v="7"/>
  </r>
  <r>
    <s v="Tue May 09 15:57:16 CEST 2023"/>
    <n v="35"/>
    <n v="40"/>
    <n v="150"/>
    <n v="0.5"/>
    <n v="0.9"/>
    <s v="false"/>
    <s v="true"/>
    <n v="1000"/>
    <s v="Roszieg_25_2m_Low_High.txt"/>
    <x v="0"/>
    <x v="0"/>
    <x v="2"/>
    <n v="18"/>
    <n v="20"/>
    <n v="0.5"/>
    <n v="17.993453030000001"/>
    <n v="4.4554270999999999E-2"/>
    <n v="8"/>
    <n v="270000"/>
    <n v="93000"/>
    <n v="0"/>
    <n v="363000"/>
    <n v="363000"/>
    <n v="363000"/>
    <n v="6"/>
    <n v="7"/>
  </r>
  <r>
    <s v="Tue May 09 15:57:48 CEST 2023"/>
    <n v="31"/>
    <n v="40"/>
    <n v="150"/>
    <n v="0.5"/>
    <n v="0.9"/>
    <s v="false"/>
    <s v="true"/>
    <n v="1000"/>
    <s v="Roszieg_25_2m_Low_High.txt"/>
    <x v="0"/>
    <x v="0"/>
    <x v="2"/>
    <n v="18"/>
    <n v="20"/>
    <n v="0.5"/>
    <n v="18.144643609999999"/>
    <n v="3.6545421000000002E-2"/>
    <n v="7"/>
    <n v="270000"/>
    <n v="102000"/>
    <n v="0"/>
    <n v="372000"/>
    <n v="372199.73070000001"/>
    <n v="372480.42589999997"/>
    <n v="7"/>
    <n v="7"/>
  </r>
  <r>
    <s v="Tue May 09 15:58:25 CEST 2023"/>
    <n v="36"/>
    <n v="40"/>
    <n v="150"/>
    <n v="0.5"/>
    <n v="0.9"/>
    <s v="false"/>
    <s v="true"/>
    <n v="1000"/>
    <s v="Roszieg_25_2m_Low_High.txt"/>
    <x v="0"/>
    <x v="0"/>
    <x v="2"/>
    <n v="18"/>
    <n v="20"/>
    <n v="0.5"/>
    <n v="18.745181680000002"/>
    <n v="3.7936559000000002E-2"/>
    <n v="9"/>
    <n v="270000"/>
    <n v="75000"/>
    <n v="0"/>
    <n v="345000"/>
    <n v="354650.09869999997"/>
    <n v="356825.74249999999"/>
    <n v="7"/>
    <n v="7"/>
  </r>
  <r>
    <s v="Tue May 09 15:59:00 CEST 2023"/>
    <n v="35"/>
    <n v="40"/>
    <n v="150"/>
    <n v="0.5"/>
    <n v="0.9"/>
    <s v="false"/>
    <s v="true"/>
    <n v="1000"/>
    <s v="Roszieg_25_2m_Medium_Low.txt"/>
    <x v="0"/>
    <x v="1"/>
    <x v="0"/>
    <n v="18"/>
    <n v="20"/>
    <n v="0.5"/>
    <n v="18.0047088"/>
    <n v="5.2171385000000001E-2"/>
    <n v="8"/>
    <n v="240000"/>
    <n v="75000"/>
    <n v="0"/>
    <n v="315000"/>
    <n v="315000"/>
    <n v="315000.43109999999"/>
    <n v="10"/>
    <n v="12"/>
  </r>
  <r>
    <s v="Tue May 09 15:59:32 CEST 2023"/>
    <n v="31"/>
    <n v="40"/>
    <n v="150"/>
    <n v="0.5"/>
    <n v="0.9"/>
    <s v="false"/>
    <s v="true"/>
    <n v="1000"/>
    <s v="Roszieg_25_2m_Medium_Low.txt"/>
    <x v="0"/>
    <x v="1"/>
    <x v="0"/>
    <n v="18"/>
    <n v="20"/>
    <n v="0.5"/>
    <n v="18.386792310000001"/>
    <n v="3.6848644999999999E-2"/>
    <n v="6"/>
    <n v="210000"/>
    <n v="93000"/>
    <n v="0"/>
    <n v="303000"/>
    <n v="305376.84830000001"/>
    <n v="305798.2291"/>
    <n v="9"/>
    <n v="12"/>
  </r>
  <r>
    <s v="Tue May 09 16:00:07 CEST 2023"/>
    <n v="35"/>
    <n v="40"/>
    <n v="150"/>
    <n v="0.5"/>
    <n v="0.9"/>
    <s v="false"/>
    <s v="true"/>
    <n v="1000"/>
    <s v="Roszieg_25_2m_Medium_Low.txt"/>
    <x v="0"/>
    <x v="1"/>
    <x v="0"/>
    <n v="18"/>
    <n v="20"/>
    <n v="0.5"/>
    <n v="17.786360559999999"/>
    <n v="2.9033013999999999E-2"/>
    <n v="8"/>
    <n v="240000"/>
    <n v="75000"/>
    <n v="0"/>
    <n v="315000"/>
    <n v="315000"/>
    <n v="315000"/>
    <n v="5"/>
    <n v="12"/>
  </r>
  <r>
    <s v="Tue May 09 16:00:43 CEST 2023"/>
    <n v="35"/>
    <n v="40"/>
    <n v="150"/>
    <n v="0.5"/>
    <n v="0.9"/>
    <s v="false"/>
    <s v="true"/>
    <n v="1000"/>
    <s v="Roszieg_25_2m_Medium_Low.txt"/>
    <x v="0"/>
    <x v="1"/>
    <x v="0"/>
    <n v="18"/>
    <n v="20"/>
    <n v="0.5"/>
    <n v="17.700284700000001"/>
    <n v="3.2136708E-2"/>
    <n v="8"/>
    <n v="240000"/>
    <n v="75000"/>
    <n v="0"/>
    <n v="315000"/>
    <n v="315000"/>
    <n v="315000"/>
    <n v="5"/>
    <n v="12"/>
  </r>
  <r>
    <s v="Tue May 09 16:01:18 CEST 2023"/>
    <n v="35"/>
    <n v="40"/>
    <n v="150"/>
    <n v="0.5"/>
    <n v="0.9"/>
    <s v="false"/>
    <s v="true"/>
    <n v="1000"/>
    <s v="Roszieg_25_2m_Medium_Low.txt"/>
    <x v="0"/>
    <x v="1"/>
    <x v="0"/>
    <n v="18"/>
    <n v="20"/>
    <n v="0.5"/>
    <n v="17.969107380000001"/>
    <n v="3.2214661999999998E-2"/>
    <n v="8"/>
    <n v="240000"/>
    <n v="75000"/>
    <n v="0"/>
    <n v="315000"/>
    <n v="315000"/>
    <n v="315000"/>
    <n v="8"/>
    <n v="12"/>
  </r>
  <r>
    <s v="Tue May 09 16:01:58 CEST 2023"/>
    <n v="40"/>
    <n v="40"/>
    <n v="150"/>
    <n v="0.5"/>
    <n v="0.9"/>
    <s v="false"/>
    <s v="true"/>
    <n v="1000"/>
    <s v="Roszieg_25_2m_Medium_Low.txt"/>
    <x v="0"/>
    <x v="1"/>
    <x v="0"/>
    <n v="18"/>
    <n v="20"/>
    <n v="0.5"/>
    <n v="17.710627500000001"/>
    <n v="3.7843643000000003E-2"/>
    <n v="8"/>
    <n v="240000"/>
    <n v="75000"/>
    <n v="0"/>
    <n v="315000"/>
    <n v="315000"/>
    <n v="315000"/>
    <n v="4"/>
    <n v="12"/>
  </r>
  <r>
    <s v="Tue May 09 16:02:46 CEST 2023"/>
    <n v="47"/>
    <n v="40"/>
    <n v="150"/>
    <n v="0.5"/>
    <n v="0.9"/>
    <s v="false"/>
    <s v="true"/>
    <n v="1000"/>
    <s v="Roszieg_25_2m_Medium_Low.txt"/>
    <x v="0"/>
    <x v="1"/>
    <x v="0"/>
    <n v="18"/>
    <n v="20"/>
    <n v="0.5"/>
    <n v="17.84149567"/>
    <n v="4.1797051000000002E-2"/>
    <n v="8"/>
    <n v="240000"/>
    <n v="75000"/>
    <n v="0"/>
    <n v="315000"/>
    <n v="315000"/>
    <n v="315000"/>
    <n v="8"/>
    <n v="12"/>
  </r>
  <r>
    <s v="Tue May 09 16:03:40 CEST 2023"/>
    <n v="53"/>
    <n v="40"/>
    <n v="150"/>
    <n v="0.5"/>
    <n v="0.9"/>
    <s v="false"/>
    <s v="true"/>
    <n v="1000"/>
    <s v="Roszieg_25_2m_Medium_Low.txt"/>
    <x v="0"/>
    <x v="1"/>
    <x v="0"/>
    <n v="18"/>
    <n v="20"/>
    <n v="0.5"/>
    <n v="17.5236527"/>
    <n v="4.5483869000000003E-2"/>
    <n v="8"/>
    <n v="240000"/>
    <n v="75000"/>
    <n v="0"/>
    <n v="315000"/>
    <n v="315000"/>
    <n v="315000"/>
    <n v="5"/>
    <n v="12"/>
  </r>
  <r>
    <s v="Tue May 09 16:04:34 CEST 2023"/>
    <n v="53"/>
    <n v="40"/>
    <n v="150"/>
    <n v="0.5"/>
    <n v="0.9"/>
    <s v="false"/>
    <s v="true"/>
    <n v="1000"/>
    <s v="Roszieg_25_2m_Medium_Low.txt"/>
    <x v="0"/>
    <x v="1"/>
    <x v="0"/>
    <n v="18"/>
    <n v="20"/>
    <n v="0.5"/>
    <n v="17.53630197"/>
    <n v="3.5511915999999998E-2"/>
    <n v="8"/>
    <n v="240000"/>
    <n v="75000"/>
    <n v="0"/>
    <n v="315000"/>
    <n v="315000"/>
    <n v="315000"/>
    <n v="6"/>
    <n v="12"/>
  </r>
  <r>
    <s v="Tue May 09 16:05:26 CEST 2023"/>
    <n v="51"/>
    <n v="40"/>
    <n v="150"/>
    <n v="0.5"/>
    <n v="0.9"/>
    <s v="false"/>
    <s v="true"/>
    <n v="1000"/>
    <s v="Roszieg_25_2m_Medium_Low.txt"/>
    <x v="0"/>
    <x v="1"/>
    <x v="0"/>
    <n v="18"/>
    <n v="20"/>
    <n v="0.5"/>
    <n v="17.516696620000001"/>
    <n v="4.0524144999999998E-2"/>
    <n v="8"/>
    <n v="240000"/>
    <n v="75000"/>
    <n v="0"/>
    <n v="315000"/>
    <n v="315000"/>
    <n v="315000"/>
    <n v="5"/>
    <n v="12"/>
  </r>
  <r>
    <s v="Tue May 09 16:06:16 CEST 2023"/>
    <n v="49"/>
    <n v="40"/>
    <n v="150"/>
    <n v="0.5"/>
    <n v="0.9"/>
    <s v="false"/>
    <s v="true"/>
    <n v="1000"/>
    <s v="Roszieg_25_2m_Medium_Low.txt"/>
    <x v="0"/>
    <x v="1"/>
    <x v="0"/>
    <n v="18"/>
    <n v="20"/>
    <n v="0.5"/>
    <n v="17.921512759999999"/>
    <n v="5.0651960000000003E-2"/>
    <n v="8"/>
    <n v="240000"/>
    <n v="75000"/>
    <n v="0"/>
    <n v="315000"/>
    <n v="315000"/>
    <n v="315000"/>
    <n v="6"/>
    <n v="12"/>
  </r>
  <r>
    <s v="Tue May 09 16:07:05 CEST 2023"/>
    <n v="49"/>
    <n v="40"/>
    <n v="150"/>
    <n v="0.5"/>
    <n v="0.9"/>
    <s v="false"/>
    <s v="true"/>
    <n v="1000"/>
    <s v="Roszieg_25_2m_Medium_Low.txt"/>
    <x v="0"/>
    <x v="1"/>
    <x v="0"/>
    <n v="18"/>
    <n v="20"/>
    <n v="0.5"/>
    <n v="18.752256989999999"/>
    <n v="4.3312303000000003E-2"/>
    <n v="7"/>
    <n v="210000"/>
    <n v="75000"/>
    <n v="0"/>
    <n v="285000"/>
    <n v="293801.20679999999"/>
    <n v="294955.48229999997"/>
    <n v="12"/>
    <n v="12"/>
  </r>
  <r>
    <s v="Tue May 09 16:07:55 CEST 2023"/>
    <n v="49"/>
    <n v="40"/>
    <n v="150"/>
    <n v="0.5"/>
    <n v="0.9"/>
    <s v="false"/>
    <s v="true"/>
    <n v="1000"/>
    <s v="Roszieg_25_2m_Medium_Low.txt"/>
    <x v="0"/>
    <x v="1"/>
    <x v="0"/>
    <n v="18"/>
    <n v="20"/>
    <n v="0.5"/>
    <n v="18.558419579999999"/>
    <n v="4.4230105999999998E-2"/>
    <n v="6"/>
    <n v="210000"/>
    <n v="93000"/>
    <n v="0"/>
    <n v="303000"/>
    <n v="307317.2844"/>
    <n v="308832.42129999999"/>
    <n v="11"/>
    <n v="12"/>
  </r>
  <r>
    <s v="Tue May 09 16:08:52 CEST 2023"/>
    <n v="57"/>
    <n v="40"/>
    <n v="150"/>
    <n v="0.5"/>
    <n v="0.9"/>
    <s v="false"/>
    <s v="true"/>
    <n v="1000"/>
    <s v="Roszieg_25_2m_Medium_Low.txt"/>
    <x v="0"/>
    <x v="1"/>
    <x v="0"/>
    <n v="18"/>
    <n v="20"/>
    <n v="0.5"/>
    <n v="17.36871227"/>
    <n v="3.8899323999999999E-2"/>
    <n v="8"/>
    <n v="240000"/>
    <n v="75000"/>
    <n v="0"/>
    <n v="315000"/>
    <n v="315000"/>
    <n v="315000"/>
    <n v="7"/>
    <n v="12"/>
  </r>
  <r>
    <s v="Tue May 09 16:09:47 CEST 2023"/>
    <n v="55"/>
    <n v="40"/>
    <n v="150"/>
    <n v="0.5"/>
    <n v="0.9"/>
    <s v="false"/>
    <s v="true"/>
    <n v="1000"/>
    <s v="Roszieg_25_2m_Medium_Low.txt"/>
    <x v="0"/>
    <x v="1"/>
    <x v="0"/>
    <n v="18"/>
    <n v="20"/>
    <n v="0.5"/>
    <n v="17.983670409999998"/>
    <n v="1.8112394E-2"/>
    <n v="8"/>
    <n v="240000"/>
    <n v="75000"/>
    <n v="0"/>
    <n v="315000"/>
    <n v="315000"/>
    <n v="315000"/>
    <n v="6"/>
    <n v="12"/>
  </r>
  <r>
    <s v="Tue May 09 16:10:42 CEST 2023"/>
    <n v="54"/>
    <n v="40"/>
    <n v="150"/>
    <n v="0.5"/>
    <n v="0.9"/>
    <s v="false"/>
    <s v="true"/>
    <n v="1000"/>
    <s v="Roszieg_25_2m_Medium_Low.txt"/>
    <x v="0"/>
    <x v="1"/>
    <x v="0"/>
    <n v="18"/>
    <n v="20"/>
    <n v="0.5"/>
    <n v="17.954584860000001"/>
    <n v="4.5878923000000002E-2"/>
    <n v="8"/>
    <n v="240000"/>
    <n v="75000"/>
    <n v="0"/>
    <n v="315000"/>
    <n v="315000"/>
    <n v="315000"/>
    <n v="6"/>
    <n v="12"/>
  </r>
  <r>
    <s v="Tue May 09 16:11:39 CEST 2023"/>
    <n v="56"/>
    <n v="40"/>
    <n v="150"/>
    <n v="0.5"/>
    <n v="0.9"/>
    <s v="false"/>
    <s v="true"/>
    <n v="1000"/>
    <s v="Roszieg_25_2m_Medium_Low.txt"/>
    <x v="0"/>
    <x v="1"/>
    <x v="0"/>
    <n v="18"/>
    <n v="20"/>
    <n v="0.5"/>
    <n v="17.23941838"/>
    <n v="4.2456397999999999E-2"/>
    <n v="8"/>
    <n v="240000"/>
    <n v="75000"/>
    <n v="0"/>
    <n v="315000"/>
    <n v="315000"/>
    <n v="315000"/>
    <n v="10"/>
    <n v="12"/>
  </r>
  <r>
    <s v="Tue May 09 16:12:33 CEST 2023"/>
    <n v="54"/>
    <n v="40"/>
    <n v="150"/>
    <n v="0.5"/>
    <n v="0.9"/>
    <s v="false"/>
    <s v="true"/>
    <n v="1000"/>
    <s v="Roszieg_25_2m_Medium_Low.txt"/>
    <x v="0"/>
    <x v="1"/>
    <x v="0"/>
    <n v="18"/>
    <n v="20"/>
    <n v="0.5"/>
    <n v="17.622460619999998"/>
    <n v="3.3947387000000002E-2"/>
    <n v="8"/>
    <n v="240000"/>
    <n v="75000"/>
    <n v="0"/>
    <n v="315000"/>
    <n v="315000"/>
    <n v="315000"/>
    <n v="6"/>
    <n v="12"/>
  </r>
  <r>
    <s v="Tue May 09 16:13:27 CEST 2023"/>
    <n v="54"/>
    <n v="40"/>
    <n v="150"/>
    <n v="0.5"/>
    <n v="0.9"/>
    <s v="false"/>
    <s v="true"/>
    <n v="1000"/>
    <s v="Roszieg_25_2m_Medium_Low.txt"/>
    <x v="0"/>
    <x v="1"/>
    <x v="0"/>
    <n v="18"/>
    <n v="20"/>
    <n v="0.5"/>
    <n v="17.846087789999999"/>
    <n v="4.2019148999999999E-2"/>
    <n v="8"/>
    <n v="240000"/>
    <n v="75000"/>
    <n v="0"/>
    <n v="315000"/>
    <n v="315000"/>
    <n v="315000"/>
    <n v="7"/>
    <n v="12"/>
  </r>
  <r>
    <s v="Tue May 09 16:14:11 CEST 2023"/>
    <n v="43"/>
    <n v="40"/>
    <n v="150"/>
    <n v="0.5"/>
    <n v="0.9"/>
    <s v="false"/>
    <s v="true"/>
    <n v="1000"/>
    <s v="Roszieg_25_2m_Medium_Low.txt"/>
    <x v="0"/>
    <x v="1"/>
    <x v="0"/>
    <n v="18"/>
    <n v="20"/>
    <n v="0.5"/>
    <n v="18.599812369999999"/>
    <n v="3.6215435999999997E-2"/>
    <n v="6"/>
    <n v="210000"/>
    <n v="96000"/>
    <n v="0"/>
    <n v="306000"/>
    <n v="312000.61839999998"/>
    <n v="312795.74770000001"/>
    <n v="9"/>
    <n v="12"/>
  </r>
  <r>
    <s v="Tue May 09 16:15:07 CEST 2023"/>
    <n v="56"/>
    <n v="40"/>
    <n v="150"/>
    <n v="0.5"/>
    <n v="0.9"/>
    <s v="false"/>
    <s v="true"/>
    <n v="1000"/>
    <s v="Roszieg_25_2m_Medium_Medium.txt"/>
    <x v="0"/>
    <x v="1"/>
    <x v="1"/>
    <n v="18"/>
    <n v="20"/>
    <n v="0.5"/>
    <n v="18.040406440000002"/>
    <n v="5.2988280999999998E-2"/>
    <n v="8"/>
    <n v="240000"/>
    <n v="75000"/>
    <n v="0"/>
    <n v="315000"/>
    <n v="315000"/>
    <n v="315031.74660000001"/>
    <n v="10"/>
    <n v="11"/>
  </r>
  <r>
    <s v="Tue May 09 16:16:05 CEST 2023"/>
    <n v="57"/>
    <n v="40"/>
    <n v="150"/>
    <n v="0.5"/>
    <n v="0.9"/>
    <s v="false"/>
    <s v="true"/>
    <n v="1000"/>
    <s v="Roszieg_25_2m_Medium_Medium.txt"/>
    <x v="0"/>
    <x v="1"/>
    <x v="1"/>
    <n v="18"/>
    <n v="20"/>
    <n v="0.5"/>
    <n v="17.996665839999999"/>
    <n v="5.0823831E-2"/>
    <n v="8"/>
    <n v="240000"/>
    <n v="75000"/>
    <n v="0"/>
    <n v="315000"/>
    <n v="315000"/>
    <n v="315000"/>
    <n v="7"/>
    <n v="11"/>
  </r>
  <r>
    <s v="Tue May 09 16:16:54 CEST 2023"/>
    <n v="48"/>
    <n v="40"/>
    <n v="150"/>
    <n v="0.5"/>
    <n v="0.9"/>
    <s v="false"/>
    <s v="true"/>
    <n v="1000"/>
    <s v="Roszieg_25_2m_Medium_Medium.txt"/>
    <x v="0"/>
    <x v="1"/>
    <x v="1"/>
    <n v="18"/>
    <n v="20"/>
    <n v="0.5"/>
    <n v="17.932962109999998"/>
    <n v="3.9852337000000002E-2"/>
    <n v="8"/>
    <n v="240000"/>
    <n v="75000"/>
    <n v="0"/>
    <n v="315000"/>
    <n v="315000"/>
    <n v="315000"/>
    <n v="10"/>
    <n v="11"/>
  </r>
  <r>
    <s v="Tue May 09 16:17:46 CEST 2023"/>
    <n v="52"/>
    <n v="40"/>
    <n v="150"/>
    <n v="0.5"/>
    <n v="0.9"/>
    <s v="false"/>
    <s v="true"/>
    <n v="1000"/>
    <s v="Roszieg_25_2m_Medium_Medium.txt"/>
    <x v="0"/>
    <x v="1"/>
    <x v="1"/>
    <n v="18"/>
    <n v="20"/>
    <n v="0.5"/>
    <n v="17.9832581"/>
    <n v="4.4084210999999998E-2"/>
    <n v="8"/>
    <n v="240000"/>
    <n v="75000"/>
    <n v="0"/>
    <n v="315000"/>
    <n v="315000"/>
    <n v="315000"/>
    <n v="11"/>
    <n v="11"/>
  </r>
  <r>
    <s v="Tue May 09 16:18:38 CEST 2023"/>
    <n v="51"/>
    <n v="40"/>
    <n v="150"/>
    <n v="0.5"/>
    <n v="0.9"/>
    <s v="false"/>
    <s v="true"/>
    <n v="1000"/>
    <s v="Roszieg_25_2m_Medium_Medium.txt"/>
    <x v="0"/>
    <x v="1"/>
    <x v="1"/>
    <n v="18"/>
    <n v="20"/>
    <n v="0.5"/>
    <n v="17.919977280000001"/>
    <n v="3.4057610000000002E-2"/>
    <n v="8"/>
    <n v="240000"/>
    <n v="75000"/>
    <n v="0"/>
    <n v="315000"/>
    <n v="315000"/>
    <n v="315000"/>
    <n v="8"/>
    <n v="11"/>
  </r>
  <r>
    <s v="Tue May 09 16:19:31 CEST 2023"/>
    <n v="52"/>
    <n v="40"/>
    <n v="150"/>
    <n v="0.5"/>
    <n v="0.9"/>
    <s v="false"/>
    <s v="true"/>
    <n v="1000"/>
    <s v="Roszieg_25_2m_Medium_Medium.txt"/>
    <x v="0"/>
    <x v="1"/>
    <x v="1"/>
    <n v="18"/>
    <n v="20"/>
    <n v="0.5"/>
    <n v="17.993289990000001"/>
    <n v="2.8684333999999999E-2"/>
    <n v="8"/>
    <n v="240000"/>
    <n v="75000"/>
    <n v="0"/>
    <n v="315000"/>
    <n v="315000"/>
    <n v="315000"/>
    <n v="10"/>
    <n v="11"/>
  </r>
  <r>
    <s v="Tue May 09 16:20:26 CEST 2023"/>
    <n v="55"/>
    <n v="40"/>
    <n v="150"/>
    <n v="0.5"/>
    <n v="0.9"/>
    <s v="false"/>
    <s v="true"/>
    <n v="1000"/>
    <s v="Roszieg_25_2m_Medium_Medium.txt"/>
    <x v="0"/>
    <x v="1"/>
    <x v="1"/>
    <n v="18"/>
    <n v="20"/>
    <n v="0.5"/>
    <n v="17.833101469999999"/>
    <n v="3.4990809999999997E-2"/>
    <n v="8"/>
    <n v="240000"/>
    <n v="75000"/>
    <n v="0"/>
    <n v="315000"/>
    <n v="315000"/>
    <n v="315000"/>
    <n v="8"/>
    <n v="11"/>
  </r>
  <r>
    <s v="Tue May 09 16:21:24 CEST 2023"/>
    <n v="57"/>
    <n v="40"/>
    <n v="150"/>
    <n v="0.5"/>
    <n v="0.9"/>
    <s v="false"/>
    <s v="true"/>
    <n v="1000"/>
    <s v="Roszieg_25_2m_Medium_Medium.txt"/>
    <x v="0"/>
    <x v="1"/>
    <x v="1"/>
    <n v="18"/>
    <n v="20"/>
    <n v="0.5"/>
    <n v="18.04671725"/>
    <n v="4.7249107999999998E-2"/>
    <n v="8"/>
    <n v="240000"/>
    <n v="75000"/>
    <n v="0"/>
    <n v="315000"/>
    <n v="315000"/>
    <n v="315042.4375"/>
    <n v="11"/>
    <n v="11"/>
  </r>
  <r>
    <s v="Tue May 09 16:22:21 CEST 2023"/>
    <n v="56"/>
    <n v="40"/>
    <n v="150"/>
    <n v="0.5"/>
    <n v="0.9"/>
    <s v="false"/>
    <s v="true"/>
    <n v="1000"/>
    <s v="Roszieg_25_2m_Medium_Medium.txt"/>
    <x v="0"/>
    <x v="1"/>
    <x v="1"/>
    <n v="18"/>
    <n v="20"/>
    <n v="0.5"/>
    <n v="17.987592859999999"/>
    <n v="3.5272873000000003E-2"/>
    <n v="8"/>
    <n v="240000"/>
    <n v="75000"/>
    <n v="0"/>
    <n v="315000"/>
    <n v="315000"/>
    <n v="315000"/>
    <n v="9"/>
    <n v="11"/>
  </r>
  <r>
    <s v="Tue May 09 16:23:13 CEST 2023"/>
    <n v="51"/>
    <n v="40"/>
    <n v="150"/>
    <n v="0.5"/>
    <n v="0.9"/>
    <s v="false"/>
    <s v="true"/>
    <n v="1000"/>
    <s v="Roszieg_25_2m_Medium_Medium.txt"/>
    <x v="0"/>
    <x v="1"/>
    <x v="1"/>
    <n v="18"/>
    <n v="20"/>
    <n v="0.5"/>
    <n v="17.954032510000001"/>
    <n v="3.6415888E-2"/>
    <n v="8"/>
    <n v="240000"/>
    <n v="75000"/>
    <n v="0"/>
    <n v="315000"/>
    <n v="315000"/>
    <n v="315000"/>
    <n v="8"/>
    <n v="11"/>
  </r>
  <r>
    <s v="Tue May 09 16:24:09 CEST 2023"/>
    <n v="55"/>
    <n v="40"/>
    <n v="150"/>
    <n v="0.5"/>
    <n v="0.9"/>
    <s v="false"/>
    <s v="true"/>
    <n v="1000"/>
    <s v="Roszieg_25_2m_Medium_Medium.txt"/>
    <x v="0"/>
    <x v="1"/>
    <x v="1"/>
    <n v="18"/>
    <n v="20"/>
    <n v="0.5"/>
    <n v="17.944651159999999"/>
    <n v="6.3981237999999996E-2"/>
    <n v="8"/>
    <n v="240000"/>
    <n v="75000"/>
    <n v="0"/>
    <n v="315000"/>
    <n v="315000"/>
    <n v="315000"/>
    <n v="11"/>
    <n v="11"/>
  </r>
  <r>
    <s v="Tue May 09 16:25:02 CEST 2023"/>
    <n v="53"/>
    <n v="40"/>
    <n v="150"/>
    <n v="0.5"/>
    <n v="0.9"/>
    <s v="false"/>
    <s v="true"/>
    <n v="1000"/>
    <s v="Roszieg_25_2m_Medium_Medium.txt"/>
    <x v="0"/>
    <x v="1"/>
    <x v="1"/>
    <n v="18"/>
    <n v="20"/>
    <n v="0.5"/>
    <n v="18.240717020000002"/>
    <n v="5.7379317999999999E-2"/>
    <n v="8"/>
    <n v="240000"/>
    <n v="75000"/>
    <n v="0"/>
    <n v="315000"/>
    <n v="315633.1041"/>
    <n v="316126.7022"/>
    <n v="11"/>
    <n v="11"/>
  </r>
  <r>
    <s v="Tue May 09 16:25:55 CEST 2023"/>
    <n v="53"/>
    <n v="40"/>
    <n v="150"/>
    <n v="0.5"/>
    <n v="0.9"/>
    <s v="false"/>
    <s v="true"/>
    <n v="1000"/>
    <s v="Roszieg_25_2m_Medium_Medium.txt"/>
    <x v="0"/>
    <x v="1"/>
    <x v="1"/>
    <n v="18"/>
    <n v="20"/>
    <n v="0.5"/>
    <n v="17.956525979999999"/>
    <n v="3.2120369000000003E-2"/>
    <n v="8"/>
    <n v="240000"/>
    <n v="75000"/>
    <n v="0"/>
    <n v="315000"/>
    <n v="315000"/>
    <n v="315000"/>
    <n v="10"/>
    <n v="11"/>
  </r>
  <r>
    <s v="Tue May 09 16:26:47 CEST 2023"/>
    <n v="51"/>
    <n v="40"/>
    <n v="150"/>
    <n v="0.5"/>
    <n v="0.9"/>
    <s v="false"/>
    <s v="true"/>
    <n v="1000"/>
    <s v="Roszieg_25_2m_Medium_Medium.txt"/>
    <x v="0"/>
    <x v="1"/>
    <x v="1"/>
    <n v="18"/>
    <n v="20"/>
    <n v="0.5"/>
    <n v="18.05798776"/>
    <n v="6.1072296999999998E-2"/>
    <n v="8"/>
    <n v="240000"/>
    <n v="75000"/>
    <n v="0"/>
    <n v="315000"/>
    <n v="315000"/>
    <n v="315065.3835"/>
    <n v="9"/>
    <n v="11"/>
  </r>
  <r>
    <s v="Tue May 09 16:27:31 CEST 2023"/>
    <n v="44"/>
    <n v="40"/>
    <n v="150"/>
    <n v="0.5"/>
    <n v="0.9"/>
    <s v="false"/>
    <s v="true"/>
    <n v="1000"/>
    <s v="Roszieg_25_2m_Medium_Medium.txt"/>
    <x v="0"/>
    <x v="1"/>
    <x v="1"/>
    <n v="18"/>
    <n v="20"/>
    <n v="0.5"/>
    <n v="18.03475327"/>
    <n v="4.2417120000000003E-2"/>
    <n v="8"/>
    <n v="240000"/>
    <n v="75000"/>
    <n v="0"/>
    <n v="315000"/>
    <n v="315000"/>
    <n v="315023.48479999998"/>
    <n v="8"/>
    <n v="11"/>
  </r>
  <r>
    <s v="Tue May 09 16:28:23 CEST 2023"/>
    <n v="52"/>
    <n v="40"/>
    <n v="150"/>
    <n v="0.5"/>
    <n v="0.9"/>
    <s v="false"/>
    <s v="true"/>
    <n v="1000"/>
    <s v="Roszieg_25_2m_Medium_Medium.txt"/>
    <x v="0"/>
    <x v="1"/>
    <x v="1"/>
    <n v="18"/>
    <n v="20"/>
    <n v="0.5"/>
    <n v="17.829832830000001"/>
    <n v="3.1486202999999997E-2"/>
    <n v="8"/>
    <n v="240000"/>
    <n v="75000"/>
    <n v="0"/>
    <n v="315000"/>
    <n v="315000"/>
    <n v="315000"/>
    <n v="8"/>
    <n v="11"/>
  </r>
  <r>
    <s v="Tue May 09 16:29:12 CEST 2023"/>
    <n v="48"/>
    <n v="40"/>
    <n v="150"/>
    <n v="0.5"/>
    <n v="0.9"/>
    <s v="false"/>
    <s v="true"/>
    <n v="1000"/>
    <s v="Roszieg_25_2m_Medium_Medium.txt"/>
    <x v="0"/>
    <x v="1"/>
    <x v="1"/>
    <n v="18"/>
    <n v="20"/>
    <n v="0.5"/>
    <n v="17.970405100000001"/>
    <n v="5.4885940000000001E-2"/>
    <n v="8"/>
    <n v="240000"/>
    <n v="75000"/>
    <n v="0"/>
    <n v="315000"/>
    <n v="315000"/>
    <n v="315000"/>
    <n v="8"/>
    <n v="11"/>
  </r>
  <r>
    <s v="Tue May 09 16:30:04 CEST 2023"/>
    <n v="52"/>
    <n v="40"/>
    <n v="150"/>
    <n v="0.5"/>
    <n v="0.9"/>
    <s v="false"/>
    <s v="true"/>
    <n v="1000"/>
    <s v="Roszieg_25_2m_Medium_Medium.txt"/>
    <x v="0"/>
    <x v="1"/>
    <x v="1"/>
    <n v="18"/>
    <n v="20"/>
    <n v="0.5"/>
    <n v="18.130817459999999"/>
    <n v="3.8253951000000001E-2"/>
    <n v="8"/>
    <n v="240000"/>
    <n v="75000"/>
    <n v="0"/>
    <n v="315000"/>
    <n v="315073.63579999999"/>
    <n v="315332.75679999997"/>
    <n v="11"/>
    <n v="11"/>
  </r>
  <r>
    <s v="Tue May 09 16:30:56 CEST 2023"/>
    <n v="52"/>
    <n v="40"/>
    <n v="150"/>
    <n v="0.5"/>
    <n v="0.9"/>
    <s v="false"/>
    <s v="true"/>
    <n v="1000"/>
    <s v="Roszieg_25_2m_Medium_Medium.txt"/>
    <x v="0"/>
    <x v="1"/>
    <x v="1"/>
    <n v="18"/>
    <n v="20"/>
    <n v="0.5"/>
    <n v="18.462806189999998"/>
    <n v="5.7687497999999997E-2"/>
    <n v="8"/>
    <n v="240000"/>
    <n v="75000"/>
    <n v="0"/>
    <n v="315000"/>
    <n v="317781.71149999998"/>
    <n v="319164.79719999997"/>
    <n v="9"/>
    <n v="11"/>
  </r>
  <r>
    <s v="Tue May 09 16:31:41 CEST 2023"/>
    <n v="45"/>
    <n v="40"/>
    <n v="150"/>
    <n v="0.5"/>
    <n v="0.9"/>
    <s v="false"/>
    <s v="true"/>
    <n v="1000"/>
    <s v="Roszieg_25_2m_Medium_Medium.txt"/>
    <x v="0"/>
    <x v="1"/>
    <x v="1"/>
    <n v="18"/>
    <n v="20"/>
    <n v="0.5"/>
    <n v="17.960272539999998"/>
    <n v="2.7077803000000001E-2"/>
    <n v="8"/>
    <n v="240000"/>
    <n v="75000"/>
    <n v="0"/>
    <n v="315000"/>
    <n v="315000"/>
    <n v="315000"/>
    <n v="10"/>
    <n v="11"/>
  </r>
  <r>
    <s v="Tue May 09 16:32:18 CEST 2023"/>
    <n v="36"/>
    <n v="40"/>
    <n v="150"/>
    <n v="0.5"/>
    <n v="0.9"/>
    <s v="false"/>
    <s v="true"/>
    <n v="1000"/>
    <s v="Roszieg_25_2m_Medium_High.txt"/>
    <x v="0"/>
    <x v="1"/>
    <x v="2"/>
    <n v="18"/>
    <n v="20"/>
    <n v="0.5"/>
    <n v="17.986998629999999"/>
    <n v="5.9207818000000002E-2"/>
    <n v="7"/>
    <n v="300000"/>
    <n v="117000"/>
    <n v="0"/>
    <n v="417000"/>
    <n v="417000"/>
    <n v="417000"/>
    <n v="10"/>
    <n v="12"/>
  </r>
  <r>
    <s v="Tue May 09 16:33:01 CEST 2023"/>
    <n v="43"/>
    <n v="40"/>
    <n v="150"/>
    <n v="0.5"/>
    <n v="0.9"/>
    <s v="false"/>
    <s v="true"/>
    <n v="1000"/>
    <s v="Roszieg_25_2m_Medium_High.txt"/>
    <x v="0"/>
    <x v="1"/>
    <x v="2"/>
    <n v="18"/>
    <n v="20"/>
    <n v="0.5"/>
    <n v="17.950908760000001"/>
    <n v="4.4465358000000003E-2"/>
    <n v="7"/>
    <n v="300000"/>
    <n v="114000"/>
    <n v="0"/>
    <n v="414000"/>
    <n v="414000"/>
    <n v="414000"/>
    <n v="12"/>
    <n v="12"/>
  </r>
  <r>
    <s v="Tue May 09 16:33:51 CEST 2023"/>
    <n v="49"/>
    <n v="40"/>
    <n v="150"/>
    <n v="0.5"/>
    <n v="0.9"/>
    <s v="false"/>
    <s v="true"/>
    <n v="1000"/>
    <s v="Roszieg_25_2m_Medium_High.txt"/>
    <x v="0"/>
    <x v="1"/>
    <x v="2"/>
    <n v="18"/>
    <n v="20"/>
    <n v="0.5"/>
    <n v="18.647370899999999"/>
    <n v="4.0506937999999999E-2"/>
    <n v="5"/>
    <n v="270000"/>
    <n v="141000"/>
    <n v="0"/>
    <n v="411000"/>
    <n v="420551.4829"/>
    <n v="421632.44510000001"/>
    <n v="11"/>
    <n v="12"/>
  </r>
  <r>
    <s v="Tue May 09 16:34:47 CEST 2023"/>
    <n v="56"/>
    <n v="40"/>
    <n v="150"/>
    <n v="0.5"/>
    <n v="0.9"/>
    <s v="false"/>
    <s v="true"/>
    <n v="1000"/>
    <s v="Roszieg_25_2m_Medium_High.txt"/>
    <x v="0"/>
    <x v="1"/>
    <x v="2"/>
    <n v="18"/>
    <n v="20"/>
    <n v="0.5"/>
    <n v="18.415603820000001"/>
    <n v="4.1969401000000003E-2"/>
    <n v="7"/>
    <n v="300000"/>
    <n v="120000"/>
    <n v="0"/>
    <n v="420000"/>
    <n v="423371.7856"/>
    <n v="424478.09529999999"/>
    <n v="10"/>
    <n v="12"/>
  </r>
  <r>
    <s v="Tue May 09 16:35:39 CEST 2023"/>
    <n v="51"/>
    <n v="40"/>
    <n v="150"/>
    <n v="0.5"/>
    <n v="0.9"/>
    <s v="false"/>
    <s v="true"/>
    <n v="1000"/>
    <s v="Roszieg_25_2m_Medium_High.txt"/>
    <x v="0"/>
    <x v="1"/>
    <x v="2"/>
    <n v="18"/>
    <n v="20"/>
    <n v="0.5"/>
    <n v="18.40025627"/>
    <n v="6.4940476999999996E-2"/>
    <n v="7"/>
    <n v="300000"/>
    <n v="114000"/>
    <n v="0"/>
    <n v="414000"/>
    <n v="415918.53"/>
    <n v="418094.1299"/>
    <n v="11"/>
    <n v="12"/>
  </r>
  <r>
    <s v="Tue May 09 16:36:28 CEST 2023"/>
    <n v="48"/>
    <n v="40"/>
    <n v="150"/>
    <n v="0.5"/>
    <n v="0.9"/>
    <s v="false"/>
    <s v="true"/>
    <n v="1000"/>
    <s v="Roszieg_25_2m_Medium_High.txt"/>
    <x v="0"/>
    <x v="1"/>
    <x v="2"/>
    <n v="18"/>
    <n v="20"/>
    <n v="0.5"/>
    <n v="17.992851439999999"/>
    <n v="4.5355752999999999E-2"/>
    <n v="7"/>
    <n v="300000"/>
    <n v="114000"/>
    <n v="0"/>
    <n v="414000"/>
    <n v="414000"/>
    <n v="414000"/>
    <n v="11"/>
    <n v="12"/>
  </r>
  <r>
    <s v="Tue May 09 16:37:26 CEST 2023"/>
    <n v="57"/>
    <n v="40"/>
    <n v="150"/>
    <n v="0.5"/>
    <n v="0.9"/>
    <s v="false"/>
    <s v="true"/>
    <n v="1000"/>
    <s v="Roszieg_25_2m_Medium_High.txt"/>
    <x v="0"/>
    <x v="1"/>
    <x v="2"/>
    <n v="18"/>
    <n v="20"/>
    <n v="0.5"/>
    <n v="18.485687550000002"/>
    <n v="3.4905871999999998E-2"/>
    <n v="8"/>
    <n v="300000"/>
    <n v="108000"/>
    <n v="0"/>
    <n v="408000"/>
    <n v="413453.52020000003"/>
    <n v="413940.99369999999"/>
    <n v="12"/>
    <n v="12"/>
  </r>
  <r>
    <s v="Tue May 09 16:38:22 CEST 2023"/>
    <n v="56"/>
    <n v="40"/>
    <n v="150"/>
    <n v="0.5"/>
    <n v="0.9"/>
    <s v="false"/>
    <s v="true"/>
    <n v="1000"/>
    <s v="Roszieg_25_2m_Medium_High.txt"/>
    <x v="0"/>
    <x v="1"/>
    <x v="2"/>
    <n v="18"/>
    <n v="20"/>
    <n v="0.5"/>
    <n v="18.22792746"/>
    <n v="6.1653787000000002E-2"/>
    <n v="7"/>
    <n v="300000"/>
    <n v="120000"/>
    <n v="0"/>
    <n v="420000"/>
    <n v="420612.09620000003"/>
    <n v="421346.87589999998"/>
    <n v="12"/>
    <n v="12"/>
  </r>
  <r>
    <s v="Tue May 09 16:39:31 CEST 2023"/>
    <n v="69"/>
    <n v="40"/>
    <n v="150"/>
    <n v="0.5"/>
    <n v="0.9"/>
    <s v="false"/>
    <s v="true"/>
    <n v="1000"/>
    <s v="Roszieg_25_2m_Medium_High.txt"/>
    <x v="0"/>
    <x v="1"/>
    <x v="2"/>
    <n v="18"/>
    <n v="20"/>
    <n v="0.5"/>
    <n v="18.007145080000001"/>
    <n v="3.4529483E-2"/>
    <n v="12"/>
    <n v="360000"/>
    <n v="75000"/>
    <n v="0"/>
    <n v="435000"/>
    <n v="435000"/>
    <n v="435001.37079999998"/>
    <n v="11"/>
    <n v="12"/>
  </r>
  <r>
    <s v="Tue May 09 16:40:33 CEST 2023"/>
    <n v="61"/>
    <n v="40"/>
    <n v="150"/>
    <n v="0.5"/>
    <n v="0.9"/>
    <s v="false"/>
    <s v="true"/>
    <n v="1000"/>
    <s v="Roszieg_25_2m_Medium_High.txt"/>
    <x v="0"/>
    <x v="1"/>
    <x v="2"/>
    <n v="18"/>
    <n v="20"/>
    <n v="0.5"/>
    <n v="18.048570080000001"/>
    <n v="5.0448946000000001E-2"/>
    <n v="9"/>
    <n v="330000"/>
    <n v="96000"/>
    <n v="0"/>
    <n v="426000"/>
    <n v="426000"/>
    <n v="426062.0343"/>
    <n v="8"/>
    <n v="12"/>
  </r>
  <r>
    <s v="Tue May 09 16:41:27 CEST 2023"/>
    <n v="54"/>
    <n v="40"/>
    <n v="150"/>
    <n v="0.5"/>
    <n v="0.9"/>
    <s v="false"/>
    <s v="true"/>
    <n v="1000"/>
    <s v="Roszieg_25_2m_Medium_High.txt"/>
    <x v="0"/>
    <x v="1"/>
    <x v="2"/>
    <n v="18"/>
    <n v="20"/>
    <n v="0.5"/>
    <n v="18.10378176"/>
    <n v="7.2734545999999997E-2"/>
    <n v="7"/>
    <n v="300000"/>
    <n v="120000"/>
    <n v="0"/>
    <n v="420000"/>
    <n v="420000"/>
    <n v="420279.23920000001"/>
    <n v="12"/>
    <n v="12"/>
  </r>
  <r>
    <s v="Tue May 09 16:42:20 CEST 2023"/>
    <n v="53"/>
    <n v="40"/>
    <n v="150"/>
    <n v="0.5"/>
    <n v="0.9"/>
    <s v="false"/>
    <s v="true"/>
    <n v="1000"/>
    <s v="Roszieg_25_2m_Medium_High.txt"/>
    <x v="0"/>
    <x v="1"/>
    <x v="2"/>
    <n v="18"/>
    <n v="20"/>
    <n v="0.5"/>
    <n v="18.611570390000001"/>
    <n v="6.5703908000000005E-2"/>
    <n v="7"/>
    <n v="300000"/>
    <n v="114000"/>
    <n v="0"/>
    <n v="414000"/>
    <n v="420058.46149999998"/>
    <n v="423558.24660000001"/>
    <n v="12"/>
    <n v="12"/>
  </r>
  <r>
    <s v="Tue May 09 16:43:18 CEST 2023"/>
    <n v="58"/>
    <n v="40"/>
    <n v="150"/>
    <n v="0.5"/>
    <n v="0.9"/>
    <s v="false"/>
    <s v="true"/>
    <n v="1000"/>
    <s v="Roszieg_25_2m_Medium_High.txt"/>
    <x v="0"/>
    <x v="1"/>
    <x v="2"/>
    <n v="18"/>
    <n v="20"/>
    <n v="0.5"/>
    <n v="17.96152803"/>
    <n v="6.3814056999999993E-2"/>
    <n v="9"/>
    <n v="330000"/>
    <n v="96000"/>
    <n v="0"/>
    <n v="426000"/>
    <n v="426000"/>
    <n v="426000"/>
    <n v="8"/>
    <n v="12"/>
  </r>
  <r>
    <s v="Tue May 09 16:44:15 CEST 2023"/>
    <n v="56"/>
    <n v="40"/>
    <n v="150"/>
    <n v="0.5"/>
    <n v="0.9"/>
    <s v="false"/>
    <s v="true"/>
    <n v="1000"/>
    <s v="Roszieg_25_2m_Medium_High.txt"/>
    <x v="0"/>
    <x v="1"/>
    <x v="2"/>
    <n v="18"/>
    <n v="20"/>
    <n v="0.5"/>
    <n v="18.27979844"/>
    <n v="5.7634023E-2"/>
    <n v="7"/>
    <n v="300000"/>
    <n v="120000"/>
    <n v="0"/>
    <n v="420000"/>
    <n v="421091.57400000002"/>
    <n v="422029.66739999998"/>
    <n v="12"/>
    <n v="12"/>
  </r>
  <r>
    <s v="Tue May 09 16:45:07 CEST 2023"/>
    <n v="52"/>
    <n v="40"/>
    <n v="150"/>
    <n v="0.5"/>
    <n v="0.9"/>
    <s v="false"/>
    <s v="true"/>
    <n v="1000"/>
    <s v="Roszieg_25_2m_Medium_High.txt"/>
    <x v="0"/>
    <x v="1"/>
    <x v="2"/>
    <n v="18"/>
    <n v="20"/>
    <n v="0.5"/>
    <n v="17.990644100000001"/>
    <n v="4.7975889000000001E-2"/>
    <n v="7"/>
    <n v="300000"/>
    <n v="114000"/>
    <n v="0"/>
    <n v="414000"/>
    <n v="414000"/>
    <n v="414000"/>
    <n v="12"/>
    <n v="12"/>
  </r>
  <r>
    <s v="Tue May 09 16:46:02 CEST 2023"/>
    <n v="54"/>
    <n v="40"/>
    <n v="150"/>
    <n v="0.5"/>
    <n v="0.9"/>
    <s v="false"/>
    <s v="true"/>
    <n v="1000"/>
    <s v="Roszieg_25_2m_Medium_High.txt"/>
    <x v="0"/>
    <x v="1"/>
    <x v="2"/>
    <n v="18"/>
    <n v="20"/>
    <n v="0.5"/>
    <n v="18.234408609999999"/>
    <n v="5.0380379000000003E-2"/>
    <n v="7"/>
    <n v="300000"/>
    <n v="114000"/>
    <n v="0"/>
    <n v="414000"/>
    <n v="414792.35649999999"/>
    <n v="415404.21130000002"/>
    <n v="12"/>
    <n v="12"/>
  </r>
  <r>
    <s v="Tue May 09 16:46:51 CEST 2023"/>
    <n v="48"/>
    <n v="40"/>
    <n v="150"/>
    <n v="0.5"/>
    <n v="0.9"/>
    <s v="false"/>
    <s v="true"/>
    <n v="1000"/>
    <s v="Roszieg_25_2m_Medium_High.txt"/>
    <x v="0"/>
    <x v="1"/>
    <x v="2"/>
    <n v="18"/>
    <n v="20"/>
    <n v="0.5"/>
    <n v="18.03389451"/>
    <n v="6.3310475000000005E-2"/>
    <n v="7"/>
    <n v="300000"/>
    <n v="117000"/>
    <n v="0"/>
    <n v="417000"/>
    <n v="417000"/>
    <n v="417029.57189999998"/>
    <n v="12"/>
    <n v="12"/>
  </r>
  <r>
    <s v="Tue May 09 16:47:47 CEST 2023"/>
    <n v="56"/>
    <n v="40"/>
    <n v="150"/>
    <n v="0.5"/>
    <n v="0.9"/>
    <s v="false"/>
    <s v="true"/>
    <n v="1000"/>
    <s v="Roszieg_25_2m_Medium_High.txt"/>
    <x v="0"/>
    <x v="1"/>
    <x v="2"/>
    <n v="18"/>
    <n v="20"/>
    <n v="0.5"/>
    <n v="18.21399134"/>
    <n v="4.0287494E-2"/>
    <n v="7"/>
    <n v="300000"/>
    <n v="120000"/>
    <n v="0"/>
    <n v="420000"/>
    <n v="420704.8971"/>
    <n v="421187.20760000002"/>
    <n v="12"/>
    <n v="12"/>
  </r>
  <r>
    <s v="Tue May 09 16:48:46 CEST 2023"/>
    <n v="58"/>
    <n v="40"/>
    <n v="150"/>
    <n v="0.5"/>
    <n v="0.9"/>
    <s v="false"/>
    <s v="true"/>
    <n v="1000"/>
    <s v="Roszieg_25_2m_Medium_High.txt"/>
    <x v="0"/>
    <x v="1"/>
    <x v="2"/>
    <n v="18"/>
    <n v="20"/>
    <n v="0.5"/>
    <n v="17.84694962"/>
    <n v="4.8599380999999997E-2"/>
    <n v="9"/>
    <n v="330000"/>
    <n v="102000"/>
    <n v="0"/>
    <n v="432000"/>
    <n v="432000"/>
    <n v="432000"/>
    <n v="10"/>
    <n v="12"/>
  </r>
  <r>
    <s v="Tue May 09 16:49:51 CEST 2023"/>
    <n v="65"/>
    <n v="40"/>
    <n v="150"/>
    <n v="0.5"/>
    <n v="0.9"/>
    <s v="false"/>
    <s v="true"/>
    <n v="1000"/>
    <s v="Roszieg_25_2m_Medium_High.txt"/>
    <x v="0"/>
    <x v="1"/>
    <x v="2"/>
    <n v="18"/>
    <n v="20"/>
    <n v="0.5"/>
    <n v="18.123185190000001"/>
    <n v="3.7345864999999999E-2"/>
    <n v="10"/>
    <n v="330000"/>
    <n v="96000"/>
    <n v="0"/>
    <n v="426000"/>
    <n v="426203.32290000003"/>
    <n v="426399.0356"/>
    <n v="12"/>
    <n v="12"/>
  </r>
  <r>
    <s v="Tue May 09 16:50:45 CEST 2023"/>
    <n v="54"/>
    <n v="40"/>
    <n v="150"/>
    <n v="0.5"/>
    <n v="0.9"/>
    <s v="false"/>
    <s v="true"/>
    <n v="1000"/>
    <s v="Roszieg_25_2m_High_Low.txt"/>
    <x v="0"/>
    <x v="2"/>
    <x v="0"/>
    <n v="18"/>
    <n v="20"/>
    <n v="0.5"/>
    <n v="18.132578469999999"/>
    <n v="3.5320371000000003E-2"/>
    <n v="7"/>
    <n v="210000"/>
    <n v="75000"/>
    <n v="0"/>
    <n v="285000"/>
    <n v="285168.37920000002"/>
    <n v="285309.22590000002"/>
    <n v="14"/>
    <n v="16"/>
  </r>
  <r>
    <s v="Tue May 09 16:51:40 CEST 2023"/>
    <n v="54"/>
    <n v="40"/>
    <n v="150"/>
    <n v="0.5"/>
    <n v="0.9"/>
    <s v="false"/>
    <s v="true"/>
    <n v="1000"/>
    <s v="Roszieg_25_2m_High_Low.txt"/>
    <x v="0"/>
    <x v="2"/>
    <x v="0"/>
    <n v="18"/>
    <n v="20"/>
    <n v="0.5"/>
    <n v="18.04191243"/>
    <n v="4.1446583000000002E-2"/>
    <n v="7"/>
    <n v="210000"/>
    <n v="75000"/>
    <n v="0"/>
    <n v="285000"/>
    <n v="285015.92680000002"/>
    <n v="285030.90409999999"/>
    <n v="15"/>
    <n v="16"/>
  </r>
  <r>
    <s v="Tue May 09 16:52:27 CEST 2023"/>
    <n v="47"/>
    <n v="40"/>
    <n v="150"/>
    <n v="0.5"/>
    <n v="0.9"/>
    <s v="false"/>
    <s v="true"/>
    <n v="1000"/>
    <s v="Roszieg_25_2m_High_Low.txt"/>
    <x v="0"/>
    <x v="2"/>
    <x v="0"/>
    <n v="18"/>
    <n v="20"/>
    <n v="0.5"/>
    <n v="18.106235949999999"/>
    <n v="7.0380285000000001E-2"/>
    <n v="7"/>
    <n v="210000"/>
    <n v="75000"/>
    <n v="0"/>
    <n v="285000"/>
    <n v="285104.90649999998"/>
    <n v="285198.5514"/>
    <n v="12"/>
    <n v="16"/>
  </r>
  <r>
    <s v="Tue May 09 16:53:18 CEST 2023"/>
    <n v="51"/>
    <n v="40"/>
    <n v="150"/>
    <n v="0.5"/>
    <n v="0.9"/>
    <s v="false"/>
    <s v="true"/>
    <n v="1000"/>
    <s v="Roszieg_25_2m_High_Low.txt"/>
    <x v="0"/>
    <x v="2"/>
    <x v="0"/>
    <n v="18"/>
    <n v="20"/>
    <n v="0.5"/>
    <n v="18.455119979999999"/>
    <n v="5.2920535999999997E-2"/>
    <n v="7"/>
    <n v="210000"/>
    <n v="75000"/>
    <n v="0"/>
    <n v="285000"/>
    <n v="288219.9535"/>
    <n v="288644.02759999997"/>
    <n v="12"/>
    <n v="16"/>
  </r>
  <r>
    <s v="Tue May 09 16:54:10 CEST 2023"/>
    <n v="51"/>
    <n v="40"/>
    <n v="150"/>
    <n v="0.5"/>
    <n v="0.9"/>
    <s v="false"/>
    <s v="true"/>
    <n v="1000"/>
    <s v="Roszieg_25_2m_High_Low.txt"/>
    <x v="0"/>
    <x v="2"/>
    <x v="0"/>
    <n v="18"/>
    <n v="20"/>
    <n v="0.5"/>
    <n v="18.306275599999999"/>
    <n v="2.4145181000000002E-2"/>
    <n v="7"/>
    <n v="210000"/>
    <n v="75000"/>
    <n v="0"/>
    <n v="285000"/>
    <n v="286412.82290000003"/>
    <n v="286650.26860000001"/>
    <n v="11"/>
    <n v="16"/>
  </r>
  <r>
    <s v="Tue May 09 16:54:57 CEST 2023"/>
    <n v="47"/>
    <n v="40"/>
    <n v="150"/>
    <n v="0.5"/>
    <n v="0.9"/>
    <s v="false"/>
    <s v="true"/>
    <n v="1000"/>
    <s v="Roszieg_25_2m_High_Low.txt"/>
    <x v="0"/>
    <x v="2"/>
    <x v="0"/>
    <n v="18"/>
    <n v="20"/>
    <n v="0.5"/>
    <n v="18.31201888"/>
    <n v="4.4371934000000002E-2"/>
    <n v="7"/>
    <n v="210000"/>
    <n v="75000"/>
    <n v="0"/>
    <n v="285000"/>
    <n v="286297.19770000002"/>
    <n v="286712.74060000002"/>
    <n v="14"/>
    <n v="16"/>
  </r>
  <r>
    <s v="Tue May 09 16:55:47 CEST 2023"/>
    <n v="50"/>
    <n v="40"/>
    <n v="150"/>
    <n v="0.5"/>
    <n v="0.9"/>
    <s v="false"/>
    <s v="true"/>
    <n v="1000"/>
    <s v="Roszieg_25_2m_High_Low.txt"/>
    <x v="0"/>
    <x v="2"/>
    <x v="0"/>
    <n v="18"/>
    <n v="20"/>
    <n v="0.5"/>
    <n v="18.114098340000002"/>
    <n v="3.8908709E-2"/>
    <n v="7"/>
    <n v="210000"/>
    <n v="75000"/>
    <n v="0"/>
    <n v="285000"/>
    <n v="285083.05810000002"/>
    <n v="285229.02799999999"/>
    <n v="13"/>
    <n v="16"/>
  </r>
  <r>
    <s v="Tue May 09 16:56:40 CEST 2023"/>
    <n v="52"/>
    <n v="40"/>
    <n v="150"/>
    <n v="0.5"/>
    <n v="0.9"/>
    <s v="false"/>
    <s v="true"/>
    <n v="1000"/>
    <s v="Roszieg_25_2m_High_Low.txt"/>
    <x v="0"/>
    <x v="2"/>
    <x v="0"/>
    <n v="18"/>
    <n v="20"/>
    <n v="0.5"/>
    <n v="18.34998246"/>
    <n v="3.1675730999999999E-2"/>
    <n v="7"/>
    <n v="210000"/>
    <n v="75000"/>
    <n v="0"/>
    <n v="285000"/>
    <n v="286817.87849999999"/>
    <n v="287154.87660000002"/>
    <n v="12"/>
    <n v="16"/>
  </r>
  <r>
    <s v="Tue May 09 16:57:36 CEST 2023"/>
    <n v="55"/>
    <n v="40"/>
    <n v="150"/>
    <n v="0.5"/>
    <n v="0.9"/>
    <s v="false"/>
    <s v="true"/>
    <n v="1000"/>
    <s v="Roszieg_25_2m_High_Low.txt"/>
    <x v="0"/>
    <x v="2"/>
    <x v="0"/>
    <n v="18"/>
    <n v="20"/>
    <n v="0.5"/>
    <n v="18.082473329999999"/>
    <n v="4.2037228000000003E-2"/>
    <n v="7"/>
    <n v="210000"/>
    <n v="75000"/>
    <n v="0"/>
    <n v="285000"/>
    <n v="285006.56390000001"/>
    <n v="285119.66220000002"/>
    <n v="16"/>
    <n v="16"/>
  </r>
  <r>
    <s v="Tue May 09 16:58:19 CEST 2023"/>
    <n v="42"/>
    <n v="40"/>
    <n v="150"/>
    <n v="0.5"/>
    <n v="0.9"/>
    <s v="false"/>
    <s v="true"/>
    <n v="1000"/>
    <s v="Roszieg_25_2m_High_Low.txt"/>
    <x v="0"/>
    <x v="2"/>
    <x v="0"/>
    <n v="18"/>
    <n v="20"/>
    <n v="0.5"/>
    <n v="18.185138129999999"/>
    <n v="4.7671354999999999E-2"/>
    <n v="7"/>
    <n v="210000"/>
    <n v="75000"/>
    <n v="0"/>
    <n v="285000"/>
    <n v="285236.77980000002"/>
    <n v="285603.00599999999"/>
    <n v="16"/>
    <n v="16"/>
  </r>
  <r>
    <s v="Tue May 09 16:59:11 CEST 2023"/>
    <n v="52"/>
    <n v="40"/>
    <n v="150"/>
    <n v="0.5"/>
    <n v="0.9"/>
    <s v="false"/>
    <s v="true"/>
    <n v="1000"/>
    <s v="Roszieg_25_2m_High_Low.txt"/>
    <x v="0"/>
    <x v="2"/>
    <x v="0"/>
    <n v="18"/>
    <n v="20"/>
    <n v="0.5"/>
    <n v="18.349383329999998"/>
    <n v="3.8083245000000002E-2"/>
    <n v="7"/>
    <n v="210000"/>
    <n v="75000"/>
    <n v="0"/>
    <n v="285000"/>
    <n v="286745.13079999998"/>
    <n v="287147.50510000001"/>
    <n v="14"/>
    <n v="16"/>
  </r>
  <r>
    <s v="Tue May 09 16:59:57 CEST 2023"/>
    <n v="45"/>
    <n v="40"/>
    <n v="150"/>
    <n v="0.5"/>
    <n v="0.9"/>
    <s v="false"/>
    <s v="true"/>
    <n v="1000"/>
    <s v="Roszieg_25_2m_High_Low.txt"/>
    <x v="0"/>
    <x v="2"/>
    <x v="0"/>
    <n v="18"/>
    <n v="20"/>
    <n v="0.5"/>
    <n v="18.530298720000001"/>
    <n v="4.5252558999999998E-2"/>
    <n v="7"/>
    <n v="210000"/>
    <n v="75000"/>
    <n v="0"/>
    <n v="285000"/>
    <n v="290258.0295"/>
    <n v="289947.33140000002"/>
    <n v="12"/>
    <n v="16"/>
  </r>
  <r>
    <s v="Tue May 09 17:00:52 CEST 2023"/>
    <n v="55"/>
    <n v="40"/>
    <n v="150"/>
    <n v="0.5"/>
    <n v="0.9"/>
    <s v="false"/>
    <s v="true"/>
    <n v="1000"/>
    <s v="Roszieg_25_2m_High_Low.txt"/>
    <x v="0"/>
    <x v="2"/>
    <x v="0"/>
    <n v="18"/>
    <n v="20"/>
    <n v="0.5"/>
    <n v="18.13863521"/>
    <n v="2.5943673E-2"/>
    <n v="7"/>
    <n v="210000"/>
    <n v="75000"/>
    <n v="0"/>
    <n v="285000"/>
    <n v="285252.01439999999"/>
    <n v="285338.12469999999"/>
    <n v="13"/>
    <n v="16"/>
  </r>
  <r>
    <s v="Tue May 09 17:01:43 CEST 2023"/>
    <n v="50"/>
    <n v="40"/>
    <n v="150"/>
    <n v="0.5"/>
    <n v="0.9"/>
    <s v="false"/>
    <s v="true"/>
    <n v="1000"/>
    <s v="Roszieg_25_2m_High_Low.txt"/>
    <x v="0"/>
    <x v="2"/>
    <x v="0"/>
    <n v="18"/>
    <n v="20"/>
    <n v="0.5"/>
    <n v="18.524878770000001"/>
    <n v="5.1082308999999999E-2"/>
    <n v="7"/>
    <n v="210000"/>
    <n v="75000"/>
    <n v="0"/>
    <n v="285000"/>
    <n v="289545.86910000001"/>
    <n v="289846.71909999999"/>
    <n v="13"/>
    <n v="16"/>
  </r>
  <r>
    <s v="Tue May 09 17:02:35 CEST 2023"/>
    <n v="51"/>
    <n v="40"/>
    <n v="150"/>
    <n v="0.5"/>
    <n v="0.9"/>
    <s v="false"/>
    <s v="true"/>
    <n v="1000"/>
    <s v="Roszieg_25_2m_High_Low.txt"/>
    <x v="0"/>
    <x v="2"/>
    <x v="0"/>
    <n v="18"/>
    <n v="20"/>
    <n v="0.5"/>
    <n v="18.080058780000002"/>
    <n v="4.5623133000000003E-2"/>
    <n v="7"/>
    <n v="210000"/>
    <n v="75000"/>
    <n v="0"/>
    <n v="285000"/>
    <n v="285037.98139999999"/>
    <n v="285112.75809999998"/>
    <n v="15"/>
    <n v="16"/>
  </r>
  <r>
    <s v="Tue May 09 17:03:28 CEST 2023"/>
    <n v="53"/>
    <n v="40"/>
    <n v="150"/>
    <n v="0.5"/>
    <n v="0.9"/>
    <s v="false"/>
    <s v="true"/>
    <n v="1000"/>
    <s v="Roszieg_25_2m_High_Low.txt"/>
    <x v="0"/>
    <x v="2"/>
    <x v="0"/>
    <n v="18"/>
    <n v="20"/>
    <n v="0.5"/>
    <n v="18.194742040000001"/>
    <n v="3.8087658000000003E-2"/>
    <n v="7"/>
    <n v="210000"/>
    <n v="75000"/>
    <n v="0"/>
    <n v="285000"/>
    <n v="285593.18150000001"/>
    <n v="285667.18959999998"/>
    <n v="12"/>
    <n v="16"/>
  </r>
  <r>
    <s v="Tue May 09 17:04:22 CEST 2023"/>
    <n v="53"/>
    <n v="40"/>
    <n v="150"/>
    <n v="0.5"/>
    <n v="0.9"/>
    <s v="false"/>
    <s v="true"/>
    <n v="1000"/>
    <s v="Roszieg_25_2m_High_Low.txt"/>
    <x v="0"/>
    <x v="2"/>
    <x v="0"/>
    <n v="18"/>
    <n v="20"/>
    <n v="0.5"/>
    <n v="18.15846178"/>
    <n v="3.9489259999999998E-2"/>
    <n v="7"/>
    <n v="210000"/>
    <n v="75000"/>
    <n v="0"/>
    <n v="285000"/>
    <n v="285428.15899999999"/>
    <n v="285441.7524"/>
    <n v="14"/>
    <n v="16"/>
  </r>
  <r>
    <s v="Tue May 09 17:05:13 CEST 2023"/>
    <n v="50"/>
    <n v="40"/>
    <n v="150"/>
    <n v="0.5"/>
    <n v="0.9"/>
    <s v="false"/>
    <s v="true"/>
    <n v="1000"/>
    <s v="Roszieg_25_2m_High_Low.txt"/>
    <x v="0"/>
    <x v="2"/>
    <x v="0"/>
    <n v="18"/>
    <n v="20"/>
    <n v="0.5"/>
    <n v="18.272296369999999"/>
    <n v="5.5214609999999997E-2"/>
    <n v="7"/>
    <n v="210000"/>
    <n v="75000"/>
    <n v="0"/>
    <n v="285000"/>
    <n v="285741.26289999997"/>
    <n v="286304.40830000001"/>
    <n v="15"/>
    <n v="16"/>
  </r>
  <r>
    <s v="Tue May 09 17:06:07 CEST 2023"/>
    <n v="53"/>
    <n v="40"/>
    <n v="150"/>
    <n v="0.5"/>
    <n v="0.9"/>
    <s v="false"/>
    <s v="true"/>
    <n v="1000"/>
    <s v="Roszieg_25_2m_High_Low.txt"/>
    <x v="0"/>
    <x v="2"/>
    <x v="0"/>
    <n v="18"/>
    <n v="20"/>
    <n v="0.5"/>
    <n v="17.993325540000001"/>
    <n v="3.0544637999999999E-2"/>
    <n v="7"/>
    <n v="210000"/>
    <n v="75000"/>
    <n v="0"/>
    <n v="285000"/>
    <n v="285000"/>
    <n v="285000"/>
    <n v="16"/>
    <n v="16"/>
  </r>
  <r>
    <s v="Tue May 09 17:07:00 CEST 2023"/>
    <n v="53"/>
    <n v="40"/>
    <n v="150"/>
    <n v="0.5"/>
    <n v="0.9"/>
    <s v="false"/>
    <s v="true"/>
    <n v="1000"/>
    <s v="Roszieg_25_2m_High_Low.txt"/>
    <x v="0"/>
    <x v="2"/>
    <x v="0"/>
    <n v="18"/>
    <n v="20"/>
    <n v="0.5"/>
    <n v="18.14088344"/>
    <n v="2.7064062999999999E-2"/>
    <n v="7"/>
    <n v="210000"/>
    <n v="75000"/>
    <n v="0"/>
    <n v="285000"/>
    <n v="285439.49459999998"/>
    <n v="285349.18030000001"/>
    <n v="15"/>
    <n v="16"/>
  </r>
  <r>
    <s v="Tue May 09 17:08:00 CEST 2023"/>
    <n v="60"/>
    <n v="40"/>
    <n v="150"/>
    <n v="0.5"/>
    <n v="0.9"/>
    <s v="false"/>
    <s v="true"/>
    <n v="1000"/>
    <s v="Roszieg_25_2m_High_Medium.txt"/>
    <x v="0"/>
    <x v="2"/>
    <x v="1"/>
    <n v="18"/>
    <n v="20"/>
    <n v="0.5"/>
    <n v="18.078874299999999"/>
    <n v="3.8220696999999998E-2"/>
    <n v="8"/>
    <n v="240000"/>
    <n v="75000"/>
    <n v="0"/>
    <n v="315000"/>
    <n v="315000"/>
    <n v="315120.9669"/>
    <n v="13"/>
    <n v="16"/>
  </r>
  <r>
    <s v="Tue May 09 17:09:00 CEST 2023"/>
    <n v="59"/>
    <n v="40"/>
    <n v="150"/>
    <n v="0.5"/>
    <n v="0.9"/>
    <s v="false"/>
    <s v="true"/>
    <n v="1000"/>
    <s v="Roszieg_25_2m_High_Medium.txt"/>
    <x v="0"/>
    <x v="2"/>
    <x v="1"/>
    <n v="18"/>
    <n v="20"/>
    <n v="0.5"/>
    <n v="18.072566210000002"/>
    <n v="6.3378182000000005E-2"/>
    <n v="8"/>
    <n v="240000"/>
    <n v="75000"/>
    <n v="0"/>
    <n v="315000"/>
    <n v="315000"/>
    <n v="315102.39159999997"/>
    <n v="15"/>
    <n v="16"/>
  </r>
  <r>
    <s v="Tue May 09 17:09:59 CEST 2023"/>
    <n v="58"/>
    <n v="40"/>
    <n v="150"/>
    <n v="0.5"/>
    <n v="0.9"/>
    <s v="false"/>
    <s v="true"/>
    <n v="1000"/>
    <s v="Roszieg_25_2m_High_Medium.txt"/>
    <x v="0"/>
    <x v="2"/>
    <x v="1"/>
    <n v="18"/>
    <n v="20"/>
    <n v="0.5"/>
    <n v="18.48055677"/>
    <n v="3.8829297999999998E-2"/>
    <n v="8"/>
    <n v="240000"/>
    <n v="75000"/>
    <n v="0"/>
    <n v="315000"/>
    <n v="318866.9988"/>
    <n v="319490.39909999998"/>
    <n v="16"/>
    <n v="16"/>
  </r>
  <r>
    <s v="Tue May 09 17:10:59 CEST 2023"/>
    <n v="59"/>
    <n v="40"/>
    <n v="150"/>
    <n v="0.5"/>
    <n v="0.9"/>
    <s v="false"/>
    <s v="true"/>
    <n v="1000"/>
    <s v="Roszieg_25_2m_High_Medium.txt"/>
    <x v="0"/>
    <x v="2"/>
    <x v="1"/>
    <n v="18"/>
    <n v="20"/>
    <n v="0.5"/>
    <n v="17.979039629999999"/>
    <n v="4.4700489000000003E-2"/>
    <n v="8"/>
    <n v="240000"/>
    <n v="75000"/>
    <n v="0"/>
    <n v="315000"/>
    <n v="315000"/>
    <n v="315000"/>
    <n v="16"/>
    <n v="16"/>
  </r>
  <r>
    <s v="Tue May 09 17:11:50 CEST 2023"/>
    <n v="51"/>
    <n v="40"/>
    <n v="150"/>
    <n v="0.5"/>
    <n v="0.9"/>
    <s v="false"/>
    <s v="true"/>
    <n v="1000"/>
    <s v="Roszieg_25_2m_High_Medium.txt"/>
    <x v="0"/>
    <x v="2"/>
    <x v="1"/>
    <n v="18"/>
    <n v="20"/>
    <n v="0.5"/>
    <n v="18.152925060000001"/>
    <n v="6.1924381000000001E-2"/>
    <n v="8"/>
    <n v="240000"/>
    <n v="75000"/>
    <n v="0"/>
    <n v="315000"/>
    <n v="315040.63540000003"/>
    <n v="315454.7292"/>
    <n v="15"/>
    <n v="16"/>
  </r>
  <r>
    <s v="Tue May 09 17:12:47 CEST 2023"/>
    <n v="56"/>
    <n v="40"/>
    <n v="150"/>
    <n v="0.5"/>
    <n v="0.9"/>
    <s v="false"/>
    <s v="true"/>
    <n v="1000"/>
    <s v="Roszieg_25_2m_High_Medium.txt"/>
    <x v="0"/>
    <x v="2"/>
    <x v="1"/>
    <n v="18"/>
    <n v="20"/>
    <n v="0.5"/>
    <n v="18.036059389999998"/>
    <n v="3.2670662000000003E-2"/>
    <n v="8"/>
    <n v="240000"/>
    <n v="75000"/>
    <n v="0"/>
    <n v="315000"/>
    <n v="315000"/>
    <n v="315025.28320000001"/>
    <n v="14"/>
    <n v="16"/>
  </r>
  <r>
    <s v="Tue May 09 17:13:36 CEST 2023"/>
    <n v="49"/>
    <n v="40"/>
    <n v="150"/>
    <n v="0.5"/>
    <n v="0.9"/>
    <s v="false"/>
    <s v="true"/>
    <n v="1000"/>
    <s v="Roszieg_25_2m_High_Medium.txt"/>
    <x v="0"/>
    <x v="2"/>
    <x v="1"/>
    <n v="18"/>
    <n v="20"/>
    <n v="0.5"/>
    <n v="18.786674420000001"/>
    <n v="6.8589198000000004E-2"/>
    <n v="8"/>
    <n v="240000"/>
    <n v="75000"/>
    <n v="0"/>
    <n v="315000"/>
    <n v="329913.8027"/>
    <n v="327033.32370000001"/>
    <n v="13"/>
    <n v="16"/>
  </r>
  <r>
    <s v="Tue May 09 17:14:34 CEST 2023"/>
    <n v="57"/>
    <n v="40"/>
    <n v="150"/>
    <n v="0.5"/>
    <n v="0.9"/>
    <s v="false"/>
    <s v="true"/>
    <n v="1000"/>
    <s v="Roszieg_25_2m_High_Medium.txt"/>
    <x v="0"/>
    <x v="2"/>
    <x v="1"/>
    <n v="18"/>
    <n v="20"/>
    <n v="0.5"/>
    <n v="17.976487169999999"/>
    <n v="3.6228531000000001E-2"/>
    <n v="8"/>
    <n v="240000"/>
    <n v="75000"/>
    <n v="0"/>
    <n v="315000"/>
    <n v="315000"/>
    <n v="315000"/>
    <n v="15"/>
    <n v="16"/>
  </r>
  <r>
    <s v="Tue May 09 17:15:32 CEST 2023"/>
    <n v="58"/>
    <n v="40"/>
    <n v="150"/>
    <n v="0.5"/>
    <n v="0.9"/>
    <s v="false"/>
    <s v="true"/>
    <n v="1000"/>
    <s v="Roszieg_25_2m_High_Medium.txt"/>
    <x v="0"/>
    <x v="2"/>
    <x v="1"/>
    <n v="18"/>
    <n v="20"/>
    <n v="0.5"/>
    <n v="18.351172160000001"/>
    <n v="5.6045329999999997E-2"/>
    <n v="8"/>
    <n v="240000"/>
    <n v="75000"/>
    <n v="0"/>
    <n v="315000"/>
    <n v="316530.87880000001"/>
    <n v="317397.92560000002"/>
    <n v="16"/>
    <n v="16"/>
  </r>
  <r>
    <s v="Tue May 09 17:16:28 CEST 2023"/>
    <n v="55"/>
    <n v="40"/>
    <n v="150"/>
    <n v="0.5"/>
    <n v="0.9"/>
    <s v="false"/>
    <s v="true"/>
    <n v="1000"/>
    <s v="Roszieg_25_2m_High_Medium.txt"/>
    <x v="0"/>
    <x v="2"/>
    <x v="1"/>
    <n v="18"/>
    <n v="20"/>
    <n v="0.5"/>
    <n v="18.148423350000002"/>
    <n v="3.5210910999999998E-2"/>
    <n v="8"/>
    <n v="240000"/>
    <n v="75000"/>
    <n v="0"/>
    <n v="315000"/>
    <n v="315227.10399999999"/>
    <n v="315428.35119999998"/>
    <n v="15"/>
    <n v="16"/>
  </r>
  <r>
    <s v="Tue May 09 17:17:18 CEST 2023"/>
    <n v="50"/>
    <n v="40"/>
    <n v="150"/>
    <n v="0.5"/>
    <n v="0.9"/>
    <s v="false"/>
    <s v="true"/>
    <n v="1000"/>
    <s v="Roszieg_25_2m_High_Medium.txt"/>
    <x v="0"/>
    <x v="2"/>
    <x v="1"/>
    <n v="18"/>
    <n v="20"/>
    <n v="0.5"/>
    <n v="17.970102350000001"/>
    <n v="3.6571970000000002E-2"/>
    <n v="8"/>
    <n v="240000"/>
    <n v="75000"/>
    <n v="0"/>
    <n v="315000"/>
    <n v="315000"/>
    <n v="315000"/>
    <n v="16"/>
    <n v="16"/>
  </r>
  <r>
    <s v="Tue May 09 17:18:17 CEST 2023"/>
    <n v="59"/>
    <n v="40"/>
    <n v="150"/>
    <n v="0.5"/>
    <n v="0.9"/>
    <s v="false"/>
    <s v="true"/>
    <n v="1000"/>
    <s v="Roszieg_25_2m_High_Medium.txt"/>
    <x v="0"/>
    <x v="2"/>
    <x v="1"/>
    <n v="18"/>
    <n v="20"/>
    <n v="0.5"/>
    <n v="18.17145507"/>
    <n v="5.2701009E-2"/>
    <n v="8"/>
    <n v="240000"/>
    <n v="75000"/>
    <n v="0"/>
    <n v="315000"/>
    <n v="315246.02049999998"/>
    <n v="315571.60519999999"/>
    <n v="16"/>
    <n v="16"/>
  </r>
  <r>
    <s v="Tue May 09 17:19:14 CEST 2023"/>
    <n v="57"/>
    <n v="40"/>
    <n v="150"/>
    <n v="0.5"/>
    <n v="0.9"/>
    <s v="false"/>
    <s v="true"/>
    <n v="1000"/>
    <s v="Roszieg_25_2m_High_Medium.txt"/>
    <x v="0"/>
    <x v="2"/>
    <x v="1"/>
    <n v="18"/>
    <n v="20"/>
    <n v="0.5"/>
    <n v="18.312845750000001"/>
    <n v="4.2738261E-2"/>
    <n v="8"/>
    <n v="240000"/>
    <n v="75000"/>
    <n v="0"/>
    <n v="315000"/>
    <n v="316606.91039999999"/>
    <n v="316903.07569999999"/>
    <n v="16"/>
    <n v="16"/>
  </r>
  <r>
    <s v="Tue May 09 17:20:11 CEST 2023"/>
    <n v="56"/>
    <n v="40"/>
    <n v="150"/>
    <n v="0.5"/>
    <n v="0.9"/>
    <s v="false"/>
    <s v="true"/>
    <n v="1000"/>
    <s v="Roszieg_25_2m_High_Medium.txt"/>
    <x v="0"/>
    <x v="2"/>
    <x v="1"/>
    <n v="18"/>
    <n v="20"/>
    <n v="0.5"/>
    <n v="18.174446929999998"/>
    <n v="3.5611146000000003E-2"/>
    <n v="8"/>
    <n v="240000"/>
    <n v="75000"/>
    <n v="0"/>
    <n v="315000"/>
    <n v="315312.77120000002"/>
    <n v="315591.72810000001"/>
    <n v="15"/>
    <n v="16"/>
  </r>
  <r>
    <s v="Tue May 09 17:21:05 CEST 2023"/>
    <n v="53"/>
    <n v="40"/>
    <n v="150"/>
    <n v="0.5"/>
    <n v="0.9"/>
    <s v="false"/>
    <s v="true"/>
    <n v="1000"/>
    <s v="Roszieg_25_2m_High_Medium.txt"/>
    <x v="0"/>
    <x v="2"/>
    <x v="1"/>
    <n v="18"/>
    <n v="20"/>
    <n v="0.5"/>
    <n v="18.021311319999999"/>
    <n v="3.9105805E-2"/>
    <n v="8"/>
    <n v="240000"/>
    <n v="75000"/>
    <n v="0"/>
    <n v="315000"/>
    <n v="315000"/>
    <n v="315008.83110000001"/>
    <n v="16"/>
    <n v="16"/>
  </r>
  <r>
    <s v="Tue May 09 17:21:58 CEST 2023"/>
    <n v="53"/>
    <n v="40"/>
    <n v="150"/>
    <n v="0.5"/>
    <n v="0.9"/>
    <s v="false"/>
    <s v="true"/>
    <n v="1000"/>
    <s v="Roszieg_25_2m_High_Medium.txt"/>
    <x v="0"/>
    <x v="2"/>
    <x v="1"/>
    <n v="18"/>
    <n v="20"/>
    <n v="0.5"/>
    <n v="18.658181800000001"/>
    <n v="5.4544280000000001E-2"/>
    <n v="8"/>
    <n v="240000"/>
    <n v="75000"/>
    <n v="0"/>
    <n v="315000"/>
    <n v="321500.38280000002"/>
    <n v="323423.3971"/>
    <n v="15"/>
    <n v="16"/>
  </r>
  <r>
    <s v="Tue May 09 17:22:58 CEST 2023"/>
    <n v="59"/>
    <n v="40"/>
    <n v="150"/>
    <n v="0.5"/>
    <n v="0.9"/>
    <s v="false"/>
    <s v="true"/>
    <n v="1000"/>
    <s v="Roszieg_25_2m_High_Medium.txt"/>
    <x v="0"/>
    <x v="2"/>
    <x v="1"/>
    <n v="18"/>
    <n v="20"/>
    <n v="0.5"/>
    <n v="18.052482749999999"/>
    <n v="4.9523666000000001E-2"/>
    <n v="8"/>
    <n v="240000"/>
    <n v="75000"/>
    <n v="0"/>
    <n v="315000"/>
    <n v="315000"/>
    <n v="315053.55849999998"/>
    <n v="15"/>
    <n v="16"/>
  </r>
  <r>
    <s v="Tue May 09 17:23:55 CEST 2023"/>
    <n v="56"/>
    <n v="40"/>
    <n v="150"/>
    <n v="0.5"/>
    <n v="0.9"/>
    <s v="false"/>
    <s v="true"/>
    <n v="1000"/>
    <s v="Roszieg_25_2m_High_Medium.txt"/>
    <x v="0"/>
    <x v="2"/>
    <x v="1"/>
    <n v="18"/>
    <n v="20"/>
    <n v="0.5"/>
    <n v="18.061461229999999"/>
    <n v="4.9094167000000001E-2"/>
    <n v="8"/>
    <n v="240000"/>
    <n v="75000"/>
    <n v="0"/>
    <n v="315000"/>
    <n v="315003.65360000002"/>
    <n v="315073.45110000001"/>
    <n v="15"/>
    <n v="16"/>
  </r>
  <r>
    <s v="Tue May 09 17:24:54 CEST 2023"/>
    <n v="59"/>
    <n v="40"/>
    <n v="150"/>
    <n v="0.5"/>
    <n v="0.9"/>
    <s v="false"/>
    <s v="true"/>
    <n v="1000"/>
    <s v="Roszieg_25_2m_High_Medium.txt"/>
    <x v="0"/>
    <x v="2"/>
    <x v="1"/>
    <n v="18"/>
    <n v="20"/>
    <n v="0.5"/>
    <n v="18.20030929"/>
    <n v="5.4828463000000001E-2"/>
    <n v="8"/>
    <n v="240000"/>
    <n v="75000"/>
    <n v="0"/>
    <n v="315000"/>
    <n v="315219.58510000003"/>
    <n v="315780.18530000001"/>
    <n v="15"/>
    <n v="16"/>
  </r>
  <r>
    <s v="Tue May 09 17:25:47 CEST 2023"/>
    <n v="52"/>
    <n v="40"/>
    <n v="150"/>
    <n v="0.5"/>
    <n v="0.9"/>
    <s v="false"/>
    <s v="true"/>
    <n v="1000"/>
    <s v="Roszieg_25_2m_High_Medium.txt"/>
    <x v="0"/>
    <x v="2"/>
    <x v="1"/>
    <n v="18"/>
    <n v="20"/>
    <n v="0.5"/>
    <n v="17.958319809999999"/>
    <n v="3.8267269E-2"/>
    <n v="8"/>
    <n v="240000"/>
    <n v="75000"/>
    <n v="0"/>
    <n v="315000"/>
    <n v="315000"/>
    <n v="315000"/>
    <n v="14"/>
    <n v="16"/>
  </r>
  <r>
    <s v="Tue May 09 17:26:40 CEST 2023"/>
    <n v="52"/>
    <n v="40"/>
    <n v="150"/>
    <n v="0.5"/>
    <n v="0.9"/>
    <s v="false"/>
    <s v="true"/>
    <n v="1000"/>
    <s v="Roszieg_25_2m_High_High.txt"/>
    <x v="0"/>
    <x v="2"/>
    <x v="2"/>
    <n v="18"/>
    <n v="20"/>
    <n v="0.5"/>
    <n v="18.165967479999999"/>
    <n v="6.7914758000000006E-2"/>
    <n v="7"/>
    <n v="300000"/>
    <n v="123000"/>
    <n v="0"/>
    <n v="423000"/>
    <n v="423132.81630000001"/>
    <n v="423719.23590000003"/>
    <n v="13"/>
    <n v="17"/>
  </r>
  <r>
    <s v="Tue May 09 17:27:34 CEST 2023"/>
    <n v="53"/>
    <n v="40"/>
    <n v="150"/>
    <n v="0.5"/>
    <n v="0.9"/>
    <s v="false"/>
    <s v="true"/>
    <n v="1000"/>
    <s v="Roszieg_25_2m_High_High.txt"/>
    <x v="0"/>
    <x v="2"/>
    <x v="2"/>
    <n v="18"/>
    <n v="20"/>
    <n v="0.5"/>
    <n v="18.031770779999999"/>
    <n v="3.3155848000000002E-2"/>
    <n v="7"/>
    <n v="300000"/>
    <n v="117000"/>
    <n v="0"/>
    <n v="417000"/>
    <n v="417000"/>
    <n v="417025.98220000003"/>
    <n v="16"/>
    <n v="17"/>
  </r>
  <r>
    <s v="Tue May 09 17:28:31 CEST 2023"/>
    <n v="57"/>
    <n v="40"/>
    <n v="150"/>
    <n v="0.5"/>
    <n v="0.9"/>
    <s v="false"/>
    <s v="true"/>
    <n v="1000"/>
    <s v="Roszieg_25_2m_High_High.txt"/>
    <x v="0"/>
    <x v="2"/>
    <x v="2"/>
    <n v="18"/>
    <n v="20"/>
    <n v="0.5"/>
    <n v="17.930019420000001"/>
    <n v="5.3159748999999999E-2"/>
    <n v="7"/>
    <n v="300000"/>
    <n v="117000"/>
    <n v="0"/>
    <n v="417000"/>
    <n v="417000"/>
    <n v="417000"/>
    <n v="17"/>
    <n v="17"/>
  </r>
  <r>
    <s v="Tue May 09 17:29:22 CEST 2023"/>
    <n v="51"/>
    <n v="40"/>
    <n v="150"/>
    <n v="0.5"/>
    <n v="0.9"/>
    <s v="false"/>
    <s v="true"/>
    <n v="1000"/>
    <s v="Roszieg_25_2m_High_High.txt"/>
    <x v="0"/>
    <x v="2"/>
    <x v="2"/>
    <n v="18"/>
    <n v="20"/>
    <n v="0.5"/>
    <n v="18.412848029999999"/>
    <n v="7.2066485999999999E-2"/>
    <n v="5"/>
    <n v="270000"/>
    <n v="141000"/>
    <n v="0"/>
    <n v="411000"/>
    <n v="413635.84659999999"/>
    <n v="415324.21460000001"/>
    <n v="17"/>
    <n v="17"/>
  </r>
  <r>
    <s v="Tue May 09 17:30:17 CEST 2023"/>
    <n v="54"/>
    <n v="40"/>
    <n v="150"/>
    <n v="0.5"/>
    <n v="0.9"/>
    <s v="false"/>
    <s v="true"/>
    <n v="1000"/>
    <s v="Roszieg_25_2m_High_High.txt"/>
    <x v="0"/>
    <x v="2"/>
    <x v="2"/>
    <n v="18"/>
    <n v="20"/>
    <n v="0.5"/>
    <n v="17.969889890000001"/>
    <n v="4.3691885E-2"/>
    <n v="7"/>
    <n v="300000"/>
    <n v="120000"/>
    <n v="0"/>
    <n v="420000"/>
    <n v="420000"/>
    <n v="420000"/>
    <n v="13"/>
    <n v="17"/>
  </r>
  <r>
    <s v="Tue May 09 17:31:11 CEST 2023"/>
    <n v="54"/>
    <n v="40"/>
    <n v="150"/>
    <n v="0.5"/>
    <n v="0.9"/>
    <s v="false"/>
    <s v="true"/>
    <n v="1000"/>
    <s v="Roszieg_25_2m_High_High.txt"/>
    <x v="0"/>
    <x v="2"/>
    <x v="2"/>
    <n v="18"/>
    <n v="20"/>
    <n v="0.5"/>
    <n v="18.19357733"/>
    <n v="5.3803282000000001E-2"/>
    <n v="8"/>
    <n v="300000"/>
    <n v="108000"/>
    <n v="0"/>
    <n v="408000"/>
    <n v="408558.18420000002"/>
    <n v="408943.7439"/>
    <n v="17"/>
    <n v="17"/>
  </r>
  <r>
    <s v="Tue May 09 17:32:09 CEST 2023"/>
    <n v="58"/>
    <n v="40"/>
    <n v="150"/>
    <n v="0.5"/>
    <n v="0.9"/>
    <s v="false"/>
    <s v="true"/>
    <n v="1000"/>
    <s v="Roszieg_25_2m_High_High.txt"/>
    <x v="0"/>
    <x v="2"/>
    <x v="2"/>
    <n v="18"/>
    <n v="20"/>
    <n v="0.5"/>
    <n v="18.124425639999998"/>
    <n v="4.4358875999999998E-2"/>
    <n v="8"/>
    <n v="300000"/>
    <n v="108000"/>
    <n v="0"/>
    <n v="408000"/>
    <n v="408337.63799999998"/>
    <n v="408389.9105"/>
    <n v="15"/>
    <n v="17"/>
  </r>
  <r>
    <s v="Tue May 09 17:33:03 CEST 2023"/>
    <n v="54"/>
    <n v="40"/>
    <n v="150"/>
    <n v="0.5"/>
    <n v="0.9"/>
    <s v="false"/>
    <s v="true"/>
    <n v="1000"/>
    <s v="Roszieg_25_2m_High_High.txt"/>
    <x v="0"/>
    <x v="2"/>
    <x v="2"/>
    <n v="18"/>
    <n v="20"/>
    <n v="0.5"/>
    <n v="17.96966536"/>
    <n v="4.2012849999999997E-2"/>
    <n v="7"/>
    <n v="300000"/>
    <n v="117000"/>
    <n v="0"/>
    <n v="417000"/>
    <n v="417000"/>
    <n v="417000"/>
    <n v="17"/>
    <n v="17"/>
  </r>
  <r>
    <s v="Tue May 09 17:33:57 CEST 2023"/>
    <n v="53"/>
    <n v="40"/>
    <n v="150"/>
    <n v="0.5"/>
    <n v="0.9"/>
    <s v="false"/>
    <s v="true"/>
    <n v="1000"/>
    <s v="Roszieg_25_2m_High_High.txt"/>
    <x v="0"/>
    <x v="2"/>
    <x v="2"/>
    <n v="18"/>
    <n v="20"/>
    <n v="0.5"/>
    <n v="17.955185839999999"/>
    <n v="3.0901963000000001E-2"/>
    <n v="7"/>
    <n v="300000"/>
    <n v="120000"/>
    <n v="0"/>
    <n v="420000"/>
    <n v="420000"/>
    <n v="420000"/>
    <n v="15"/>
    <n v="17"/>
  </r>
  <r>
    <s v="Tue May 09 17:34:55 CEST 2023"/>
    <n v="58"/>
    <n v="40"/>
    <n v="150"/>
    <n v="0.5"/>
    <n v="0.9"/>
    <s v="false"/>
    <s v="true"/>
    <n v="1000"/>
    <s v="Roszieg_25_2m_High_High.txt"/>
    <x v="0"/>
    <x v="2"/>
    <x v="2"/>
    <n v="18"/>
    <n v="20"/>
    <n v="0.5"/>
    <n v="18.205362900000001"/>
    <n v="5.3517782E-2"/>
    <n v="8"/>
    <n v="300000"/>
    <n v="105000"/>
    <n v="0"/>
    <n v="405000"/>
    <n v="405405.04920000001"/>
    <n v="406054.3481"/>
    <n v="17"/>
    <n v="17"/>
  </r>
  <r>
    <s v="Tue May 09 17:35:54 CEST 2023"/>
    <n v="58"/>
    <n v="40"/>
    <n v="150"/>
    <n v="0.5"/>
    <n v="0.9"/>
    <s v="false"/>
    <s v="true"/>
    <n v="1000"/>
    <s v="Roszieg_25_2m_High_High.txt"/>
    <x v="0"/>
    <x v="2"/>
    <x v="2"/>
    <n v="18"/>
    <n v="20"/>
    <n v="0.5"/>
    <n v="18.252590659999999"/>
    <n v="4.7982101999999999E-2"/>
    <n v="8"/>
    <n v="300000"/>
    <n v="111000"/>
    <n v="0"/>
    <n v="411000"/>
    <n v="411713.39409999998"/>
    <n v="412618.6814"/>
    <n v="16"/>
    <n v="17"/>
  </r>
  <r>
    <s v="Tue May 09 17:36:50 CEST 2023"/>
    <n v="56"/>
    <n v="40"/>
    <n v="150"/>
    <n v="0.5"/>
    <n v="0.9"/>
    <s v="false"/>
    <s v="true"/>
    <n v="1000"/>
    <s v="Roszieg_25_2m_High_High.txt"/>
    <x v="0"/>
    <x v="2"/>
    <x v="2"/>
    <n v="18"/>
    <n v="20"/>
    <n v="0.5"/>
    <n v="18.072428049999999"/>
    <n v="5.2140732000000002E-2"/>
    <n v="7"/>
    <n v="300000"/>
    <n v="117000"/>
    <n v="0"/>
    <n v="417000"/>
    <n v="417000"/>
    <n v="417135.03139999998"/>
    <n v="17"/>
    <n v="17"/>
  </r>
  <r>
    <s v="Tue May 09 17:37:42 CEST 2023"/>
    <n v="51"/>
    <n v="40"/>
    <n v="150"/>
    <n v="0.5"/>
    <n v="0.9"/>
    <s v="false"/>
    <s v="true"/>
    <n v="1000"/>
    <s v="Roszieg_25_2m_High_High.txt"/>
    <x v="0"/>
    <x v="2"/>
    <x v="2"/>
    <n v="18"/>
    <n v="20"/>
    <n v="0.5"/>
    <n v="17.89263867"/>
    <n v="4.6384234000000003E-2"/>
    <n v="7"/>
    <n v="300000"/>
    <n v="120000"/>
    <n v="0"/>
    <n v="420000"/>
    <n v="420000"/>
    <n v="420000"/>
    <n v="13"/>
    <n v="17"/>
  </r>
  <r>
    <s v="Tue May 09 17:38:35 CEST 2023"/>
    <n v="53"/>
    <n v="40"/>
    <n v="150"/>
    <n v="0.5"/>
    <n v="0.9"/>
    <s v="false"/>
    <s v="true"/>
    <n v="1000"/>
    <s v="Roszieg_25_2m_High_High.txt"/>
    <x v="0"/>
    <x v="2"/>
    <x v="2"/>
    <n v="18"/>
    <n v="20"/>
    <n v="0.5"/>
    <n v="18.135099879999999"/>
    <n v="6.7802111999999998E-2"/>
    <n v="7"/>
    <n v="300000"/>
    <n v="123000"/>
    <n v="0"/>
    <n v="423000"/>
    <n v="423000"/>
    <n v="423476.57939999999"/>
    <n v="17"/>
    <n v="17"/>
  </r>
  <r>
    <s v="Tue May 09 17:39:31 CEST 2023"/>
    <n v="56"/>
    <n v="40"/>
    <n v="150"/>
    <n v="0.5"/>
    <n v="0.9"/>
    <s v="false"/>
    <s v="true"/>
    <n v="1000"/>
    <s v="Roszieg_25_2m_High_High.txt"/>
    <x v="0"/>
    <x v="2"/>
    <x v="2"/>
    <n v="18"/>
    <n v="20"/>
    <n v="0.5"/>
    <n v="17.742029939999998"/>
    <n v="6.0320638000000003E-2"/>
    <n v="9"/>
    <n v="330000"/>
    <n v="99000"/>
    <n v="0"/>
    <n v="429000"/>
    <n v="429000"/>
    <n v="429000"/>
    <n v="12"/>
    <n v="17"/>
  </r>
  <r>
    <s v="Tue May 09 17:40:26 CEST 2023"/>
    <n v="54"/>
    <n v="40"/>
    <n v="150"/>
    <n v="0.5"/>
    <n v="0.9"/>
    <s v="false"/>
    <s v="true"/>
    <n v="1000"/>
    <s v="Roszieg_25_2m_High_High.txt"/>
    <x v="0"/>
    <x v="2"/>
    <x v="2"/>
    <n v="18"/>
    <n v="20"/>
    <n v="0.5"/>
    <n v="18.731936399999999"/>
    <n v="5.4443446E-2"/>
    <n v="8"/>
    <n v="300000"/>
    <n v="105000"/>
    <n v="0"/>
    <n v="405000"/>
    <n v="416959.08799999999"/>
    <n v="418393.27240000002"/>
    <n v="14"/>
    <n v="17"/>
  </r>
  <r>
    <s v="Tue May 09 17:41:18 CEST 2023"/>
    <n v="51"/>
    <n v="40"/>
    <n v="150"/>
    <n v="0.5"/>
    <n v="0.9"/>
    <s v="false"/>
    <s v="true"/>
    <n v="1000"/>
    <s v="Roszieg_25_2m_High_High.txt"/>
    <x v="0"/>
    <x v="2"/>
    <x v="2"/>
    <n v="18"/>
    <n v="20"/>
    <n v="0.5"/>
    <n v="18.020988689999999"/>
    <n v="3.7801545999999998E-2"/>
    <n v="7"/>
    <n v="300000"/>
    <n v="123000"/>
    <n v="0"/>
    <n v="423000"/>
    <n v="423000"/>
    <n v="423011.50260000001"/>
    <n v="16"/>
    <n v="17"/>
  </r>
  <r>
    <s v="Tue May 09 17:42:22 CEST 2023"/>
    <n v="63"/>
    <n v="40"/>
    <n v="150"/>
    <n v="0.5"/>
    <n v="0.9"/>
    <s v="false"/>
    <s v="true"/>
    <n v="1000"/>
    <s v="Roszieg_25_2m_High_High.txt"/>
    <x v="0"/>
    <x v="2"/>
    <x v="2"/>
    <n v="18"/>
    <n v="20"/>
    <n v="0.5"/>
    <n v="18.233986170000001"/>
    <n v="3.6610080000000003E-2"/>
    <n v="10"/>
    <n v="330000"/>
    <n v="90000"/>
    <n v="0"/>
    <n v="420000"/>
    <n v="421366.31310000003"/>
    <n v="421419.43219999998"/>
    <n v="17"/>
    <n v="17"/>
  </r>
  <r>
    <s v="Tue May 09 17:43:17 CEST 2023"/>
    <n v="54"/>
    <n v="40"/>
    <n v="150"/>
    <n v="0.5"/>
    <n v="0.9"/>
    <s v="false"/>
    <s v="true"/>
    <n v="1000"/>
    <s v="Roszieg_25_2m_High_High.txt"/>
    <x v="0"/>
    <x v="2"/>
    <x v="2"/>
    <n v="18"/>
    <n v="20"/>
    <n v="0.5"/>
    <n v="18.058736119999999"/>
    <n v="2.7189122999999999E-2"/>
    <n v="7"/>
    <n v="300000"/>
    <n v="114000"/>
    <n v="0"/>
    <n v="414000"/>
    <n v="414053.89919999999"/>
    <n v="414088.16489999997"/>
    <n v="13"/>
    <n v="17"/>
  </r>
  <r>
    <s v="Tue May 09 17:44:16 CEST 2023"/>
    <n v="58"/>
    <n v="40"/>
    <n v="150"/>
    <n v="0.5"/>
    <n v="0.9"/>
    <s v="false"/>
    <s v="true"/>
    <n v="1000"/>
    <s v="Roszieg_25_2m_High_High.txt"/>
    <x v="0"/>
    <x v="2"/>
    <x v="2"/>
    <n v="18"/>
    <n v="20"/>
    <n v="0.5"/>
    <n v="18.329129720000001"/>
    <n v="4.5404474E-2"/>
    <n v="8"/>
    <n v="300000"/>
    <n v="105000"/>
    <n v="0"/>
    <n v="405000"/>
    <n v="407908.92580000003"/>
    <n v="407708.1593"/>
    <n v="17"/>
    <n v="17"/>
  </r>
  <r>
    <s v="Tue May 09 17:45:40 CEST 2023"/>
    <n v="84"/>
    <n v="40"/>
    <n v="150"/>
    <n v="0.5"/>
    <n v="0.9"/>
    <s v="false"/>
    <s v="true"/>
    <n v="1000"/>
    <s v="Gunther_35_2m_Low_Low.txt"/>
    <x v="1"/>
    <x v="0"/>
    <x v="0"/>
    <n v="54"/>
    <n v="20"/>
    <n v="0.5"/>
    <n v="53.653808509999998"/>
    <n v="9.5104251000000001E-2"/>
    <n v="11"/>
    <n v="330000"/>
    <n v="105000"/>
    <n v="0"/>
    <n v="435000"/>
    <n v="435000"/>
    <n v="435000"/>
    <n v="3"/>
    <n v="9"/>
  </r>
  <r>
    <s v="Tue May 09 17:47:02 CEST 2023"/>
    <n v="81"/>
    <n v="40"/>
    <n v="150"/>
    <n v="0.5"/>
    <n v="0.9"/>
    <s v="false"/>
    <s v="true"/>
    <n v="1000"/>
    <s v="Gunther_35_2m_Low_Low.txt"/>
    <x v="1"/>
    <x v="0"/>
    <x v="0"/>
    <n v="54"/>
    <n v="20"/>
    <n v="0.5"/>
    <n v="53.509864229999998"/>
    <n v="7.6959179000000003E-2"/>
    <n v="11"/>
    <n v="330000"/>
    <n v="105000"/>
    <n v="0"/>
    <n v="435000"/>
    <n v="435000"/>
    <n v="435000"/>
    <n v="5"/>
    <n v="9"/>
  </r>
  <r>
    <s v="Tue May 09 17:48:25 CEST 2023"/>
    <n v="83"/>
    <n v="40"/>
    <n v="150"/>
    <n v="0.5"/>
    <n v="0.9"/>
    <s v="false"/>
    <s v="true"/>
    <n v="1000"/>
    <s v="Gunther_35_2m_Low_Low.txt"/>
    <x v="1"/>
    <x v="0"/>
    <x v="0"/>
    <n v="54"/>
    <n v="20"/>
    <n v="0.5"/>
    <n v="53.922512930000003"/>
    <n v="0.166362643"/>
    <n v="11"/>
    <n v="330000"/>
    <n v="105000"/>
    <n v="0"/>
    <n v="435000"/>
    <n v="435000"/>
    <n v="435000"/>
    <n v="7"/>
    <n v="9"/>
  </r>
  <r>
    <s v="Tue May 09 17:49:44 CEST 2023"/>
    <n v="78"/>
    <n v="40"/>
    <n v="150"/>
    <n v="0.5"/>
    <n v="0.9"/>
    <s v="false"/>
    <s v="true"/>
    <n v="1000"/>
    <s v="Gunther_35_2m_Low_Low.txt"/>
    <x v="1"/>
    <x v="0"/>
    <x v="0"/>
    <n v="54"/>
    <n v="20"/>
    <n v="0.5"/>
    <n v="55.557087940000002"/>
    <n v="0.12830738899999999"/>
    <n v="10"/>
    <n v="300000"/>
    <n v="105000"/>
    <n v="0"/>
    <n v="405000"/>
    <n v="410322.05979999999"/>
    <n v="411734.78570000001"/>
    <n v="9"/>
    <n v="9"/>
  </r>
  <r>
    <s v="Tue May 09 17:51:04 CEST 2023"/>
    <n v="79"/>
    <n v="40"/>
    <n v="150"/>
    <n v="0.5"/>
    <n v="0.9"/>
    <s v="false"/>
    <s v="true"/>
    <n v="1000"/>
    <s v="Gunther_35_2m_Low_Low.txt"/>
    <x v="1"/>
    <x v="0"/>
    <x v="0"/>
    <n v="54"/>
    <n v="20"/>
    <n v="0.5"/>
    <n v="55.3754366"/>
    <n v="0.15599313200000001"/>
    <n v="10"/>
    <n v="300000"/>
    <n v="105000"/>
    <n v="0"/>
    <n v="405000"/>
    <n v="409067.38900000002"/>
    <n v="410255.07169999997"/>
    <n v="9"/>
    <n v="9"/>
  </r>
  <r>
    <s v="Tue May 09 17:52:25 CEST 2023"/>
    <n v="81"/>
    <n v="40"/>
    <n v="150"/>
    <n v="0.5"/>
    <n v="0.9"/>
    <s v="false"/>
    <s v="true"/>
    <n v="1000"/>
    <s v="Gunther_35_2m_Low_Low.txt"/>
    <x v="1"/>
    <x v="0"/>
    <x v="0"/>
    <n v="54"/>
    <n v="20"/>
    <n v="0.5"/>
    <n v="55.960127470000003"/>
    <n v="0.16861030900000001"/>
    <n v="10"/>
    <n v="300000"/>
    <n v="105000"/>
    <n v="0"/>
    <n v="405000"/>
    <n v="413755.48570000002"/>
    <n v="415672.49910000002"/>
    <n v="8"/>
    <n v="9"/>
  </r>
  <r>
    <s v="Tue May 09 17:53:36 CEST 2023"/>
    <n v="70"/>
    <n v="40"/>
    <n v="150"/>
    <n v="0.5"/>
    <n v="0.9"/>
    <s v="false"/>
    <s v="true"/>
    <n v="1000"/>
    <s v="Gunther_35_2m_Low_Low.txt"/>
    <x v="1"/>
    <x v="0"/>
    <x v="0"/>
    <n v="54"/>
    <n v="20"/>
    <n v="0.5"/>
    <n v="55.815508280000003"/>
    <n v="0.13103340399999999"/>
    <n v="10"/>
    <n v="300000"/>
    <n v="105000"/>
    <n v="0"/>
    <n v="405000"/>
    <n v="414331.8934"/>
    <n v="414155.75089999998"/>
    <n v="4"/>
    <n v="9"/>
  </r>
  <r>
    <s v="Tue May 09 17:54:31 CEST 2023"/>
    <n v="54"/>
    <n v="40"/>
    <n v="150"/>
    <n v="0.5"/>
    <n v="0.9"/>
    <s v="false"/>
    <s v="true"/>
    <n v="1000"/>
    <s v="Gunther_35_2m_Low_Low.txt"/>
    <x v="1"/>
    <x v="0"/>
    <x v="0"/>
    <n v="54"/>
    <n v="20"/>
    <n v="0.5"/>
    <n v="53.86874735"/>
    <n v="0.13343759699999999"/>
    <n v="11"/>
    <n v="330000"/>
    <n v="105000"/>
    <n v="0"/>
    <n v="435000"/>
    <n v="435000"/>
    <n v="435000"/>
    <n v="7"/>
    <n v="9"/>
  </r>
  <r>
    <s v="Tue May 09 17:55:26 CEST 2023"/>
    <n v="54"/>
    <n v="40"/>
    <n v="150"/>
    <n v="0.5"/>
    <n v="0.9"/>
    <s v="false"/>
    <s v="true"/>
    <n v="1000"/>
    <s v="Gunther_35_2m_Low_Low.txt"/>
    <x v="1"/>
    <x v="0"/>
    <x v="0"/>
    <n v="54"/>
    <n v="20"/>
    <n v="0.5"/>
    <n v="55.25342105"/>
    <n v="0.160165745"/>
    <n v="11"/>
    <n v="330000"/>
    <n v="105000"/>
    <n v="0"/>
    <n v="435000"/>
    <n v="437486.39429999999"/>
    <n v="439687.33179999999"/>
    <n v="7"/>
    <n v="9"/>
  </r>
  <r>
    <s v="Tue May 09 17:56:18 CEST 2023"/>
    <n v="52"/>
    <n v="40"/>
    <n v="150"/>
    <n v="0.5"/>
    <n v="0.9"/>
    <s v="false"/>
    <s v="true"/>
    <n v="1000"/>
    <s v="Gunther_35_2m_Low_Low.txt"/>
    <x v="1"/>
    <x v="0"/>
    <x v="0"/>
    <n v="54"/>
    <n v="20"/>
    <n v="0.5"/>
    <n v="55.536436029999997"/>
    <n v="0.13057548699999999"/>
    <n v="10"/>
    <n v="300000"/>
    <n v="105000"/>
    <n v="0"/>
    <n v="405000"/>
    <n v="409565.68359999999"/>
    <n v="411557.32130000001"/>
    <n v="9"/>
    <n v="9"/>
  </r>
  <r>
    <s v="Tue May 09 17:57:16 CEST 2023"/>
    <n v="57"/>
    <n v="40"/>
    <n v="150"/>
    <n v="0.5"/>
    <n v="0.9"/>
    <s v="false"/>
    <s v="true"/>
    <n v="1000"/>
    <s v="Gunther_35_2m_Low_Low.txt"/>
    <x v="1"/>
    <x v="0"/>
    <x v="0"/>
    <n v="54"/>
    <n v="20"/>
    <n v="0.5"/>
    <n v="53.462879139999998"/>
    <n v="0.13947691200000001"/>
    <n v="11"/>
    <n v="330000"/>
    <n v="105000"/>
    <n v="0"/>
    <n v="435000"/>
    <n v="435000"/>
    <n v="435000"/>
    <n v="7"/>
    <n v="9"/>
  </r>
  <r>
    <s v="Tue May 09 17:58:11 CEST 2023"/>
    <n v="55"/>
    <n v="40"/>
    <n v="150"/>
    <n v="0.5"/>
    <n v="0.9"/>
    <s v="false"/>
    <s v="true"/>
    <n v="1000"/>
    <s v="Gunther_35_2m_Low_Low.txt"/>
    <x v="1"/>
    <x v="0"/>
    <x v="0"/>
    <n v="54"/>
    <n v="20"/>
    <n v="0.5"/>
    <n v="56.42006713"/>
    <n v="0.13144623599999999"/>
    <n v="10"/>
    <n v="300000"/>
    <n v="105000"/>
    <n v="0"/>
    <n v="405000"/>
    <n v="417579.82199999999"/>
    <n v="421268.68030000001"/>
    <n v="8"/>
    <n v="9"/>
  </r>
  <r>
    <s v="Tue May 09 17:59:06 CEST 2023"/>
    <n v="54"/>
    <n v="40"/>
    <n v="150"/>
    <n v="0.5"/>
    <n v="0.9"/>
    <s v="false"/>
    <s v="true"/>
    <n v="1000"/>
    <s v="Gunther_35_2m_Low_Low.txt"/>
    <x v="1"/>
    <x v="0"/>
    <x v="0"/>
    <n v="54"/>
    <n v="20"/>
    <n v="0.5"/>
    <n v="55.68452559"/>
    <n v="0.141422454"/>
    <n v="10"/>
    <n v="300000"/>
    <n v="105000"/>
    <n v="0"/>
    <n v="405000"/>
    <n v="411136.5073"/>
    <n v="412882.29570000002"/>
    <n v="9"/>
    <n v="9"/>
  </r>
  <r>
    <s v="Tue May 09 18:00:02 CEST 2023"/>
    <n v="56"/>
    <n v="40"/>
    <n v="150"/>
    <n v="0.5"/>
    <n v="0.9"/>
    <s v="false"/>
    <s v="true"/>
    <n v="1000"/>
    <s v="Gunther_35_2m_Low_Low.txt"/>
    <x v="1"/>
    <x v="0"/>
    <x v="0"/>
    <n v="54"/>
    <n v="20"/>
    <n v="0.5"/>
    <n v="56.674447069999999"/>
    <n v="0.162883164"/>
    <n v="10"/>
    <n v="300000"/>
    <n v="105000"/>
    <n v="0"/>
    <n v="405000"/>
    <n v="424226.79350000003"/>
    <n v="424868.51980000001"/>
    <n v="8"/>
    <n v="9"/>
  </r>
  <r>
    <s v="Tue May 09 18:00:56 CEST 2023"/>
    <n v="53"/>
    <n v="40"/>
    <n v="150"/>
    <n v="0.5"/>
    <n v="0.9"/>
    <s v="false"/>
    <s v="true"/>
    <n v="1000"/>
    <s v="Gunther_35_2m_Low_Low.txt"/>
    <x v="1"/>
    <x v="0"/>
    <x v="0"/>
    <n v="54"/>
    <n v="20"/>
    <n v="0.5"/>
    <n v="55.140784160000003"/>
    <n v="0.117031363"/>
    <n v="10"/>
    <n v="300000"/>
    <n v="105000"/>
    <n v="0"/>
    <n v="405000"/>
    <n v="407586.88819999999"/>
    <n v="408614.9681"/>
    <n v="8"/>
    <n v="9"/>
  </r>
  <r>
    <s v="Tue May 09 18:01:49 CEST 2023"/>
    <n v="53"/>
    <n v="40"/>
    <n v="150"/>
    <n v="0.5"/>
    <n v="0.9"/>
    <s v="false"/>
    <s v="true"/>
    <n v="1000"/>
    <s v="Gunther_35_2m_Low_Low.txt"/>
    <x v="1"/>
    <x v="0"/>
    <x v="0"/>
    <n v="54"/>
    <n v="20"/>
    <n v="0.5"/>
    <n v="55.000255250000002"/>
    <n v="0.10537727199999999"/>
    <n v="10"/>
    <n v="300000"/>
    <n v="105000"/>
    <n v="0"/>
    <n v="405000"/>
    <n v="407134.70850000001"/>
    <n v="407779.196"/>
    <n v="9"/>
    <n v="9"/>
  </r>
  <r>
    <s v="Tue May 09 18:02:46 CEST 2023"/>
    <n v="56"/>
    <n v="40"/>
    <n v="150"/>
    <n v="0.5"/>
    <n v="0.9"/>
    <s v="false"/>
    <s v="true"/>
    <n v="1000"/>
    <s v="Gunther_35_2m_Low_Low.txt"/>
    <x v="1"/>
    <x v="0"/>
    <x v="0"/>
    <n v="54"/>
    <n v="20"/>
    <n v="0.5"/>
    <n v="52.346136520000002"/>
    <n v="0.13394956"/>
    <n v="11"/>
    <n v="330000"/>
    <n v="105000"/>
    <n v="0"/>
    <n v="435000"/>
    <n v="435000"/>
    <n v="435000"/>
    <n v="2"/>
    <n v="9"/>
  </r>
  <r>
    <s v="Tue May 09 18:03:37 CEST 2023"/>
    <n v="51"/>
    <n v="40"/>
    <n v="150"/>
    <n v="0.5"/>
    <n v="0.9"/>
    <s v="false"/>
    <s v="true"/>
    <n v="1000"/>
    <s v="Gunther_35_2m_Low_Low.txt"/>
    <x v="1"/>
    <x v="0"/>
    <x v="0"/>
    <n v="54"/>
    <n v="20"/>
    <n v="0.5"/>
    <n v="55.141347680000003"/>
    <n v="0.11862741"/>
    <n v="10"/>
    <n v="300000"/>
    <n v="105000"/>
    <n v="0"/>
    <n v="405000"/>
    <n v="407883.25750000001"/>
    <n v="408618.5404"/>
    <n v="6"/>
    <n v="9"/>
  </r>
  <r>
    <s v="Tue May 09 18:04:32 CEST 2023"/>
    <n v="55"/>
    <n v="40"/>
    <n v="150"/>
    <n v="0.5"/>
    <n v="0.9"/>
    <s v="false"/>
    <s v="true"/>
    <n v="1000"/>
    <s v="Gunther_35_2m_Low_Low.txt"/>
    <x v="1"/>
    <x v="0"/>
    <x v="0"/>
    <n v="54"/>
    <n v="20"/>
    <n v="0.5"/>
    <n v="54.57438836"/>
    <n v="0.14428891199999999"/>
    <n v="11"/>
    <n v="330000"/>
    <n v="105000"/>
    <n v="0"/>
    <n v="435000"/>
    <n v="435483.39039999997"/>
    <n v="435984.33519999997"/>
    <n v="7"/>
    <n v="9"/>
  </r>
  <r>
    <s v="Tue May 09 18:05:23 CEST 2023"/>
    <n v="50"/>
    <n v="40"/>
    <n v="150"/>
    <n v="0.5"/>
    <n v="0.9"/>
    <s v="false"/>
    <s v="true"/>
    <n v="1000"/>
    <s v="Gunther_35_2m_Low_Low.txt"/>
    <x v="1"/>
    <x v="0"/>
    <x v="0"/>
    <n v="54"/>
    <n v="20"/>
    <n v="0.5"/>
    <n v="56.03380207"/>
    <n v="0.14730844500000001"/>
    <n v="10"/>
    <n v="300000"/>
    <n v="105000"/>
    <n v="0"/>
    <n v="405000"/>
    <n v="413719.3713"/>
    <n v="416489.86349999998"/>
    <n v="9"/>
    <n v="9"/>
  </r>
  <r>
    <s v="Tue May 09 18:06:25 CEST 2023"/>
    <n v="62"/>
    <n v="40"/>
    <n v="150"/>
    <n v="0.5"/>
    <n v="0.9"/>
    <s v="false"/>
    <s v="true"/>
    <n v="1000"/>
    <s v="Gunther_35_2m_Low_Medium.txt"/>
    <x v="1"/>
    <x v="0"/>
    <x v="1"/>
    <n v="54"/>
    <n v="20"/>
    <n v="0.5"/>
    <n v="55.06061184"/>
    <n v="0.19499896899999999"/>
    <n v="13"/>
    <n v="390000"/>
    <n v="105000"/>
    <n v="0"/>
    <n v="495000"/>
    <n v="496300.35840000003"/>
    <n v="498819.09639999998"/>
    <n v="10"/>
    <n v="10"/>
  </r>
  <r>
    <s v="Tue May 09 18:07:25 CEST 2023"/>
    <n v="59"/>
    <n v="40"/>
    <n v="150"/>
    <n v="0.5"/>
    <n v="0.9"/>
    <s v="false"/>
    <s v="true"/>
    <n v="1000"/>
    <s v="Gunther_35_2m_Low_Medium.txt"/>
    <x v="1"/>
    <x v="0"/>
    <x v="1"/>
    <n v="54"/>
    <n v="20"/>
    <n v="0.5"/>
    <n v="53.507368229999997"/>
    <n v="0.132827467"/>
    <n v="12"/>
    <n v="390000"/>
    <n v="123000"/>
    <n v="0"/>
    <n v="513000"/>
    <n v="513000"/>
    <n v="513000"/>
    <n v="5"/>
    <n v="10"/>
  </r>
  <r>
    <s v="Tue May 09 18:08:26 CEST 2023"/>
    <n v="61"/>
    <n v="40"/>
    <n v="150"/>
    <n v="0.5"/>
    <n v="0.9"/>
    <s v="false"/>
    <s v="true"/>
    <n v="1000"/>
    <s v="Gunther_35_2m_Low_Medium.txt"/>
    <x v="1"/>
    <x v="0"/>
    <x v="1"/>
    <n v="54"/>
    <n v="20"/>
    <n v="0.5"/>
    <n v="55.04283435"/>
    <n v="0.174640341"/>
    <n v="13"/>
    <n v="390000"/>
    <n v="105000"/>
    <n v="0"/>
    <n v="495000"/>
    <n v="498496.9656"/>
    <n v="498692.14150000003"/>
    <n v="7"/>
    <n v="10"/>
  </r>
  <r>
    <s v="Tue May 09 18:09:27 CEST 2023"/>
    <n v="60"/>
    <n v="40"/>
    <n v="150"/>
    <n v="0.5"/>
    <n v="0.9"/>
    <s v="false"/>
    <s v="true"/>
    <n v="1000"/>
    <s v="Gunther_35_2m_Low_Medium.txt"/>
    <x v="1"/>
    <x v="0"/>
    <x v="1"/>
    <n v="54"/>
    <n v="20"/>
    <n v="0.5"/>
    <n v="54.059836390000001"/>
    <n v="9.1411435999999999E-2"/>
    <n v="12"/>
    <n v="390000"/>
    <n v="120000"/>
    <n v="0"/>
    <n v="510000"/>
    <n v="510000"/>
    <n v="510012.52399999998"/>
    <n v="10"/>
    <n v="10"/>
  </r>
  <r>
    <s v="Tue May 09 18:10:29 CEST 2023"/>
    <n v="62"/>
    <n v="40"/>
    <n v="150"/>
    <n v="0.5"/>
    <n v="0.9"/>
    <s v="false"/>
    <s v="true"/>
    <n v="1000"/>
    <s v="Gunther_35_2m_Low_Medium.txt"/>
    <x v="1"/>
    <x v="0"/>
    <x v="1"/>
    <n v="54"/>
    <n v="20"/>
    <n v="0.5"/>
    <n v="54.367104660000003"/>
    <n v="0.10309431099999999"/>
    <n v="13"/>
    <n v="390000"/>
    <n v="105000"/>
    <n v="0"/>
    <n v="495000"/>
    <n v="495152.60210000002"/>
    <n v="495457.53830000001"/>
    <n v="10"/>
    <n v="10"/>
  </r>
  <r>
    <s v="Tue May 09 18:11:30 CEST 2023"/>
    <n v="60"/>
    <n v="40"/>
    <n v="150"/>
    <n v="0.5"/>
    <n v="0.9"/>
    <s v="false"/>
    <s v="true"/>
    <n v="1000"/>
    <s v="Gunther_35_2m_Low_Medium.txt"/>
    <x v="1"/>
    <x v="0"/>
    <x v="1"/>
    <n v="54"/>
    <n v="20"/>
    <n v="0.5"/>
    <n v="55.168579790000003"/>
    <n v="0.149098802"/>
    <n v="13"/>
    <n v="390000"/>
    <n v="105000"/>
    <n v="0"/>
    <n v="495000"/>
    <n v="497784.89169999998"/>
    <n v="499636.22409999999"/>
    <n v="7"/>
    <n v="10"/>
  </r>
  <r>
    <s v="Tue May 09 18:12:33 CEST 2023"/>
    <n v="62"/>
    <n v="40"/>
    <n v="150"/>
    <n v="0.5"/>
    <n v="0.9"/>
    <s v="false"/>
    <s v="true"/>
    <n v="1000"/>
    <s v="Gunther_35_2m_Low_Medium.txt"/>
    <x v="1"/>
    <x v="0"/>
    <x v="1"/>
    <n v="54"/>
    <n v="20"/>
    <n v="0.5"/>
    <n v="53.733720660000003"/>
    <n v="0.148673377"/>
    <n v="13"/>
    <n v="390000"/>
    <n v="105000"/>
    <n v="0"/>
    <n v="495000"/>
    <n v="495000"/>
    <n v="495000"/>
    <n v="8"/>
    <n v="10"/>
  </r>
  <r>
    <s v="Tue May 09 18:13:33 CEST 2023"/>
    <n v="60"/>
    <n v="40"/>
    <n v="150"/>
    <n v="0.5"/>
    <n v="0.9"/>
    <s v="false"/>
    <s v="true"/>
    <n v="1000"/>
    <s v="Gunther_35_2m_Low_Medium.txt"/>
    <x v="1"/>
    <x v="0"/>
    <x v="1"/>
    <n v="54"/>
    <n v="20"/>
    <n v="0.5"/>
    <n v="54.170679280000002"/>
    <n v="0.136725862"/>
    <n v="12"/>
    <n v="390000"/>
    <n v="120000"/>
    <n v="0"/>
    <n v="510000"/>
    <n v="510000"/>
    <n v="510101.9"/>
    <n v="8"/>
    <n v="10"/>
  </r>
  <r>
    <s v="Tue May 09 18:14:32 CEST 2023"/>
    <n v="58"/>
    <n v="40"/>
    <n v="150"/>
    <n v="0.5"/>
    <n v="0.9"/>
    <s v="false"/>
    <s v="true"/>
    <n v="1000"/>
    <s v="Gunther_35_2m_Low_Medium.txt"/>
    <x v="1"/>
    <x v="0"/>
    <x v="1"/>
    <n v="54"/>
    <n v="20"/>
    <n v="0.5"/>
    <n v="54.323590830000001"/>
    <n v="0.10795202800000001"/>
    <n v="12"/>
    <n v="390000"/>
    <n v="120000"/>
    <n v="0"/>
    <n v="510000"/>
    <n v="510134.46230000001"/>
    <n v="510366.27309999999"/>
    <n v="10"/>
    <n v="10"/>
  </r>
  <r>
    <s v="Tue May 09 18:15:34 CEST 2023"/>
    <n v="62"/>
    <n v="40"/>
    <n v="150"/>
    <n v="0.5"/>
    <n v="0.9"/>
    <s v="false"/>
    <s v="true"/>
    <n v="1000"/>
    <s v="Gunther_35_2m_Low_Medium.txt"/>
    <x v="1"/>
    <x v="0"/>
    <x v="1"/>
    <n v="54"/>
    <n v="20"/>
    <n v="0.5"/>
    <n v="54.2499787"/>
    <n v="0.13147328799999999"/>
    <n v="13"/>
    <n v="390000"/>
    <n v="105000"/>
    <n v="0"/>
    <n v="495000"/>
    <n v="495019.45159999997"/>
    <n v="495212.15519999998"/>
    <n v="9"/>
    <n v="10"/>
  </r>
  <r>
    <s v="Tue May 09 18:16:38 CEST 2023"/>
    <n v="63"/>
    <n v="40"/>
    <n v="150"/>
    <n v="0.5"/>
    <n v="0.9"/>
    <s v="false"/>
    <s v="true"/>
    <n v="1000"/>
    <s v="Gunther_35_2m_Low_Medium.txt"/>
    <x v="1"/>
    <x v="0"/>
    <x v="1"/>
    <n v="54"/>
    <n v="20"/>
    <n v="0.5"/>
    <n v="54.372721329999997"/>
    <n v="0.166418234"/>
    <n v="13"/>
    <n v="390000"/>
    <n v="105000"/>
    <n v="0"/>
    <n v="495000"/>
    <n v="495072.49570000003"/>
    <n v="495471.64600000001"/>
    <n v="8"/>
    <n v="10"/>
  </r>
  <r>
    <s v="Tue May 09 18:17:41 CEST 2023"/>
    <n v="63"/>
    <n v="40"/>
    <n v="150"/>
    <n v="0.5"/>
    <n v="0.9"/>
    <s v="false"/>
    <s v="true"/>
    <n v="1000"/>
    <s v="Gunther_35_2m_Low_Medium.txt"/>
    <x v="1"/>
    <x v="0"/>
    <x v="1"/>
    <n v="54"/>
    <n v="20"/>
    <n v="0.5"/>
    <n v="53.446718369999999"/>
    <n v="6.9389408999999999E-2"/>
    <n v="13"/>
    <n v="390000"/>
    <n v="105000"/>
    <n v="0"/>
    <n v="495000"/>
    <n v="495000"/>
    <n v="495000"/>
    <n v="7"/>
    <n v="10"/>
  </r>
  <r>
    <s v="Tue May 09 18:18:45 CEST 2023"/>
    <n v="63"/>
    <n v="40"/>
    <n v="150"/>
    <n v="0.5"/>
    <n v="0.9"/>
    <s v="false"/>
    <s v="true"/>
    <n v="1000"/>
    <s v="Gunther_35_2m_Low_Medium.txt"/>
    <x v="1"/>
    <x v="0"/>
    <x v="1"/>
    <n v="54"/>
    <n v="20"/>
    <n v="0.5"/>
    <n v="54.188278889999999"/>
    <n v="0.12026429"/>
    <n v="13"/>
    <n v="390000"/>
    <n v="105000"/>
    <n v="0"/>
    <n v="495000"/>
    <n v="495000"/>
    <n v="495120.35129999998"/>
    <n v="9"/>
    <n v="10"/>
  </r>
  <r>
    <s v="Tue May 09 18:19:44 CEST 2023"/>
    <n v="58"/>
    <n v="40"/>
    <n v="150"/>
    <n v="0.5"/>
    <n v="0.9"/>
    <s v="false"/>
    <s v="true"/>
    <n v="1000"/>
    <s v="Gunther_35_2m_Low_Medium.txt"/>
    <x v="1"/>
    <x v="0"/>
    <x v="1"/>
    <n v="54"/>
    <n v="20"/>
    <n v="0.5"/>
    <n v="54.489722749999999"/>
    <n v="0.16213401399999999"/>
    <n v="12"/>
    <n v="390000"/>
    <n v="120000"/>
    <n v="0"/>
    <n v="510000"/>
    <n v="510149.95209999999"/>
    <n v="510838.90580000001"/>
    <n v="10"/>
    <n v="10"/>
  </r>
  <r>
    <s v="Tue May 09 18:20:46 CEST 2023"/>
    <n v="61"/>
    <n v="40"/>
    <n v="150"/>
    <n v="0.5"/>
    <n v="0.9"/>
    <s v="false"/>
    <s v="true"/>
    <n v="1000"/>
    <s v="Gunther_35_2m_Low_Medium.txt"/>
    <x v="1"/>
    <x v="0"/>
    <x v="1"/>
    <n v="54"/>
    <n v="20"/>
    <n v="0.5"/>
    <n v="54.712642899999999"/>
    <n v="0.12345766699999999"/>
    <n v="13"/>
    <n v="390000"/>
    <n v="105000"/>
    <n v="0"/>
    <n v="495000"/>
    <n v="496455.04269999999"/>
    <n v="496724.2157"/>
    <n v="10"/>
    <n v="10"/>
  </r>
  <r>
    <s v="Tue May 09 18:21:48 CEST 2023"/>
    <n v="62"/>
    <n v="40"/>
    <n v="150"/>
    <n v="0.5"/>
    <n v="0.9"/>
    <s v="false"/>
    <s v="true"/>
    <n v="1000"/>
    <s v="Gunther_35_2m_Low_Medium.txt"/>
    <x v="1"/>
    <x v="0"/>
    <x v="1"/>
    <n v="54"/>
    <n v="20"/>
    <n v="0.5"/>
    <n v="54.644382040000004"/>
    <n v="0.118942188"/>
    <n v="13"/>
    <n v="390000"/>
    <n v="105000"/>
    <n v="0"/>
    <n v="495000"/>
    <n v="495575.0221"/>
    <n v="496409.7254"/>
    <n v="10"/>
    <n v="10"/>
  </r>
  <r>
    <s v="Tue May 09 18:22:52 CEST 2023"/>
    <n v="63"/>
    <n v="40"/>
    <n v="150"/>
    <n v="0.5"/>
    <n v="0.9"/>
    <s v="false"/>
    <s v="true"/>
    <n v="1000"/>
    <s v="Gunther_35_2m_Low_Medium.txt"/>
    <x v="1"/>
    <x v="0"/>
    <x v="1"/>
    <n v="54"/>
    <n v="20"/>
    <n v="0.5"/>
    <n v="54.330430479999997"/>
    <n v="0.14035779000000001"/>
    <n v="13"/>
    <n v="390000"/>
    <n v="105000"/>
    <n v="0"/>
    <n v="495000"/>
    <n v="495021.94900000002"/>
    <n v="495370.6874"/>
    <n v="9"/>
    <n v="10"/>
  </r>
  <r>
    <s v="Tue May 09 18:24:10 CEST 2023"/>
    <n v="77"/>
    <n v="40"/>
    <n v="150"/>
    <n v="0.5"/>
    <n v="0.9"/>
    <s v="false"/>
    <s v="true"/>
    <n v="1000"/>
    <s v="Gunther_35_2m_Low_Medium.txt"/>
    <x v="1"/>
    <x v="0"/>
    <x v="1"/>
    <n v="54"/>
    <n v="20"/>
    <n v="0.5"/>
    <n v="55.259117600000003"/>
    <n v="0.111077806"/>
    <n v="13"/>
    <n v="390000"/>
    <n v="105000"/>
    <n v="0"/>
    <n v="495000"/>
    <n v="499262.0037"/>
    <n v="500382.45319999999"/>
    <n v="9"/>
    <n v="10"/>
  </r>
  <r>
    <s v="Tue May 09 18:25:40 CEST 2023"/>
    <n v="90"/>
    <n v="40"/>
    <n v="150"/>
    <n v="0.5"/>
    <n v="0.9"/>
    <s v="false"/>
    <s v="true"/>
    <n v="1000"/>
    <s v="Gunther_35_2m_Low_Medium.txt"/>
    <x v="1"/>
    <x v="0"/>
    <x v="1"/>
    <n v="54"/>
    <n v="20"/>
    <n v="0.5"/>
    <n v="53.892320169999998"/>
    <n v="0.13182798800000001"/>
    <n v="13"/>
    <n v="390000"/>
    <n v="105000"/>
    <n v="0"/>
    <n v="495000"/>
    <n v="495000"/>
    <n v="495000"/>
    <n v="6"/>
    <n v="10"/>
  </r>
  <r>
    <s v="Tue May 09 18:27:08 CEST 2023"/>
    <n v="88"/>
    <n v="40"/>
    <n v="150"/>
    <n v="0.5"/>
    <n v="0.9"/>
    <s v="false"/>
    <s v="true"/>
    <n v="1000"/>
    <s v="Gunther_35_2m_Low_Medium.txt"/>
    <x v="1"/>
    <x v="0"/>
    <x v="1"/>
    <n v="54"/>
    <n v="20"/>
    <n v="0.5"/>
    <n v="55.787664839999998"/>
    <n v="0.11779168600000001"/>
    <n v="11"/>
    <n v="360000"/>
    <n v="123000"/>
    <n v="0"/>
    <n v="483000"/>
    <n v="493032.83840000001"/>
    <n v="493586.7292"/>
    <n v="7"/>
    <n v="10"/>
  </r>
  <r>
    <s v="Tue May 09 18:28:36 CEST 2023"/>
    <n v="87"/>
    <n v="40"/>
    <n v="150"/>
    <n v="0.5"/>
    <n v="0.9"/>
    <s v="false"/>
    <s v="true"/>
    <n v="1000"/>
    <s v="Gunther_35_2m_Low_High.txt"/>
    <x v="1"/>
    <x v="0"/>
    <x v="2"/>
    <n v="54"/>
    <n v="20"/>
    <n v="0.5"/>
    <n v="54.27989367"/>
    <n v="0.124398466"/>
    <n v="11"/>
    <n v="360000"/>
    <n v="126000"/>
    <n v="0"/>
    <n v="486000"/>
    <n v="486029.86229999998"/>
    <n v="486261.1349"/>
    <n v="10"/>
    <n v="10"/>
  </r>
  <r>
    <s v="Tue May 09 18:30:04 CEST 2023"/>
    <n v="88"/>
    <n v="40"/>
    <n v="150"/>
    <n v="0.5"/>
    <n v="0.9"/>
    <s v="false"/>
    <s v="true"/>
    <n v="1000"/>
    <s v="Gunther_35_2m_Low_High.txt"/>
    <x v="1"/>
    <x v="0"/>
    <x v="2"/>
    <n v="54"/>
    <n v="20"/>
    <n v="0.5"/>
    <n v="53.932754289999998"/>
    <n v="0.13803570800000001"/>
    <n v="11"/>
    <n v="360000"/>
    <n v="120000"/>
    <n v="0"/>
    <n v="480000"/>
    <n v="480000"/>
    <n v="480000"/>
    <n v="10"/>
    <n v="10"/>
  </r>
  <r>
    <s v="Tue May 09 18:31:34 CEST 2023"/>
    <n v="89"/>
    <n v="40"/>
    <n v="150"/>
    <n v="0.5"/>
    <n v="0.9"/>
    <s v="false"/>
    <s v="true"/>
    <n v="1000"/>
    <s v="Gunther_35_2m_Low_High.txt"/>
    <x v="1"/>
    <x v="0"/>
    <x v="2"/>
    <n v="54"/>
    <n v="20"/>
    <n v="0.5"/>
    <n v="55.26186294"/>
    <n v="0.15565936999999999"/>
    <n v="11"/>
    <n v="360000"/>
    <n v="117000"/>
    <n v="0"/>
    <n v="477000"/>
    <n v="481508.55800000002"/>
    <n v="482209.3702"/>
    <n v="9"/>
    <n v="10"/>
  </r>
  <r>
    <s v="Tue May 09 18:33:09 CEST 2023"/>
    <n v="95"/>
    <n v="40"/>
    <n v="150"/>
    <n v="0.5"/>
    <n v="0.9"/>
    <s v="false"/>
    <s v="true"/>
    <n v="1000"/>
    <s v="Gunther_35_2m_Low_High.txt"/>
    <x v="1"/>
    <x v="0"/>
    <x v="2"/>
    <n v="54"/>
    <n v="20"/>
    <n v="0.5"/>
    <n v="53.846863990000003"/>
    <n v="0.13024640300000001"/>
    <n v="13"/>
    <n v="390000"/>
    <n v="105000"/>
    <n v="0"/>
    <n v="495000"/>
    <n v="495000"/>
    <n v="495000"/>
    <n v="10"/>
    <n v="10"/>
  </r>
  <r>
    <s v="Tue May 09 18:34:40 CEST 2023"/>
    <n v="91"/>
    <n v="40"/>
    <n v="150"/>
    <n v="0.5"/>
    <n v="0.9"/>
    <s v="false"/>
    <s v="true"/>
    <n v="1000"/>
    <s v="Gunther_35_2m_Low_High.txt"/>
    <x v="1"/>
    <x v="0"/>
    <x v="2"/>
    <n v="54"/>
    <n v="20"/>
    <n v="0.5"/>
    <n v="54.704979299999998"/>
    <n v="0.12094703900000001"/>
    <n v="12"/>
    <n v="390000"/>
    <n v="114000"/>
    <n v="0"/>
    <n v="504000"/>
    <n v="504780.46590000001"/>
    <n v="505718.01020000002"/>
    <n v="10"/>
    <n v="10"/>
  </r>
  <r>
    <s v="Tue May 09 18:36:05 CEST 2023"/>
    <n v="84"/>
    <n v="40"/>
    <n v="150"/>
    <n v="0.5"/>
    <n v="0.9"/>
    <s v="false"/>
    <s v="true"/>
    <n v="1000"/>
    <s v="Gunther_35_2m_Low_High.txt"/>
    <x v="1"/>
    <x v="0"/>
    <x v="2"/>
    <n v="54"/>
    <n v="20"/>
    <n v="0.5"/>
    <n v="55.763621630000003"/>
    <n v="0.13367161399999999"/>
    <n v="11"/>
    <n v="360000"/>
    <n v="123000"/>
    <n v="0"/>
    <n v="483000"/>
    <n v="491308.94380000001"/>
    <n v="493303.87170000002"/>
    <n v="10"/>
    <n v="10"/>
  </r>
  <r>
    <s v="Tue May 09 18:37:08 CEST 2023"/>
    <n v="63"/>
    <n v="40"/>
    <n v="150"/>
    <n v="0.5"/>
    <n v="0.9"/>
    <s v="false"/>
    <s v="true"/>
    <n v="1000"/>
    <s v="Gunther_35_2m_Low_High.txt"/>
    <x v="1"/>
    <x v="0"/>
    <x v="2"/>
    <n v="54"/>
    <n v="20"/>
    <n v="0.5"/>
    <n v="55.143006030000002"/>
    <n v="0.15127592400000001"/>
    <n v="11"/>
    <n v="360000"/>
    <n v="120000"/>
    <n v="0"/>
    <n v="480000"/>
    <n v="482463.05200000003"/>
    <n v="484301.11200000002"/>
    <n v="10"/>
    <n v="10"/>
  </r>
  <r>
    <s v="Tue May 09 18:38:06 CEST 2023"/>
    <n v="57"/>
    <n v="40"/>
    <n v="150"/>
    <n v="0.5"/>
    <n v="0.9"/>
    <s v="false"/>
    <s v="true"/>
    <n v="1000"/>
    <s v="Gunther_35_2m_Low_High.txt"/>
    <x v="1"/>
    <x v="0"/>
    <x v="2"/>
    <n v="54"/>
    <n v="20"/>
    <n v="0.5"/>
    <n v="54.161940889999997"/>
    <n v="0.19452118600000001"/>
    <n v="11"/>
    <n v="360000"/>
    <n v="126000"/>
    <n v="0"/>
    <n v="486000"/>
    <n v="486000"/>
    <n v="486087.41619999998"/>
    <n v="9"/>
    <n v="10"/>
  </r>
  <r>
    <s v="Tue May 09 18:39:02 CEST 2023"/>
    <n v="56"/>
    <n v="40"/>
    <n v="150"/>
    <n v="0.5"/>
    <n v="0.9"/>
    <s v="false"/>
    <s v="true"/>
    <n v="1000"/>
    <s v="Gunther_35_2m_Low_High.txt"/>
    <x v="1"/>
    <x v="0"/>
    <x v="2"/>
    <n v="54"/>
    <n v="20"/>
    <n v="0.5"/>
    <n v="54.569217889999997"/>
    <n v="0.15846395599999999"/>
    <n v="11"/>
    <n v="360000"/>
    <n v="123000"/>
    <n v="0"/>
    <n v="483000"/>
    <n v="483272.80080000003"/>
    <n v="484073.36320000002"/>
    <n v="10"/>
    <n v="10"/>
  </r>
  <r>
    <s v="Tue May 09 18:39:55 CEST 2023"/>
    <n v="53"/>
    <n v="40"/>
    <n v="150"/>
    <n v="0.5"/>
    <n v="0.9"/>
    <s v="false"/>
    <s v="true"/>
    <n v="1000"/>
    <s v="Gunther_35_2m_Low_High.txt"/>
    <x v="1"/>
    <x v="0"/>
    <x v="2"/>
    <n v="54"/>
    <n v="20"/>
    <n v="0.5"/>
    <n v="54.604792349999997"/>
    <n v="0.17614452799999999"/>
    <n v="10"/>
    <n v="360000"/>
    <n v="132000"/>
    <n v="0"/>
    <n v="492000"/>
    <n v="492575.0356"/>
    <n v="493234.29840000003"/>
    <n v="9"/>
    <n v="10"/>
  </r>
  <r>
    <s v="Tue May 09 18:40:52 CEST 2023"/>
    <n v="56"/>
    <n v="40"/>
    <n v="150"/>
    <n v="0.5"/>
    <n v="0.9"/>
    <s v="false"/>
    <s v="true"/>
    <n v="1000"/>
    <s v="Gunther_35_2m_Low_High.txt"/>
    <x v="1"/>
    <x v="0"/>
    <x v="2"/>
    <n v="54"/>
    <n v="20"/>
    <n v="0.5"/>
    <n v="53.712244220000002"/>
    <n v="0.139749284"/>
    <n v="10"/>
    <n v="360000"/>
    <n v="129000"/>
    <n v="0"/>
    <n v="489000"/>
    <n v="489000"/>
    <n v="489000"/>
    <n v="6"/>
    <n v="10"/>
  </r>
  <r>
    <s v="Tue May 09 18:41:58 CEST 2023"/>
    <n v="66"/>
    <n v="40"/>
    <n v="150"/>
    <n v="0.5"/>
    <n v="0.9"/>
    <s v="false"/>
    <s v="true"/>
    <n v="1000"/>
    <s v="Gunther_35_2m_Low_High.txt"/>
    <x v="1"/>
    <x v="0"/>
    <x v="2"/>
    <n v="54"/>
    <n v="20"/>
    <n v="0.5"/>
    <n v="53.86399935"/>
    <n v="0.181291433"/>
    <n v="13"/>
    <n v="390000"/>
    <n v="105000"/>
    <n v="0"/>
    <n v="495000"/>
    <n v="495000"/>
    <n v="495000"/>
    <n v="8"/>
    <n v="10"/>
  </r>
  <r>
    <s v="Tue May 09 18:43:21 CEST 2023"/>
    <n v="82"/>
    <n v="40"/>
    <n v="150"/>
    <n v="0.5"/>
    <n v="0.9"/>
    <s v="false"/>
    <s v="true"/>
    <n v="1000"/>
    <s v="Gunther_35_2m_Low_High.txt"/>
    <x v="1"/>
    <x v="0"/>
    <x v="2"/>
    <n v="54"/>
    <n v="20"/>
    <n v="0.5"/>
    <n v="53.85684329"/>
    <n v="0.13991047500000001"/>
    <n v="11"/>
    <n v="360000"/>
    <n v="123000"/>
    <n v="0"/>
    <n v="483000"/>
    <n v="483000"/>
    <n v="483000"/>
    <n v="7"/>
    <n v="10"/>
  </r>
  <r>
    <s v="Tue May 09 18:44:50 CEST 2023"/>
    <n v="88"/>
    <n v="40"/>
    <n v="150"/>
    <n v="0.5"/>
    <n v="0.9"/>
    <s v="false"/>
    <s v="true"/>
    <n v="1000"/>
    <s v="Gunther_35_2m_Low_High.txt"/>
    <x v="1"/>
    <x v="0"/>
    <x v="2"/>
    <n v="54"/>
    <n v="20"/>
    <n v="0.5"/>
    <n v="54.29220712"/>
    <n v="0.15827051"/>
    <n v="11"/>
    <n v="360000"/>
    <n v="123000"/>
    <n v="0"/>
    <n v="483000"/>
    <n v="483131.12310000003"/>
    <n v="483282.85979999998"/>
    <n v="10"/>
    <n v="10"/>
  </r>
  <r>
    <s v="Tue May 09 18:46:17 CEST 2023"/>
    <n v="87"/>
    <n v="40"/>
    <n v="150"/>
    <n v="0.5"/>
    <n v="0.9"/>
    <s v="false"/>
    <s v="true"/>
    <n v="1000"/>
    <s v="Gunther_35_2m_Low_High.txt"/>
    <x v="1"/>
    <x v="0"/>
    <x v="2"/>
    <n v="54"/>
    <n v="20"/>
    <n v="0.5"/>
    <n v="54.79533344"/>
    <n v="0.16594667799999999"/>
    <n v="11"/>
    <n v="360000"/>
    <n v="117000"/>
    <n v="0"/>
    <n v="477000"/>
    <n v="478223.07169999997"/>
    <n v="479069.47100000002"/>
    <n v="10"/>
    <n v="10"/>
  </r>
  <r>
    <s v="Tue May 09 18:47:44 CEST 2023"/>
    <n v="86"/>
    <n v="40"/>
    <n v="150"/>
    <n v="0.5"/>
    <n v="0.9"/>
    <s v="false"/>
    <s v="true"/>
    <n v="1000"/>
    <s v="Gunther_35_2m_Low_High.txt"/>
    <x v="1"/>
    <x v="0"/>
    <x v="2"/>
    <n v="54"/>
    <n v="20"/>
    <n v="0.5"/>
    <n v="54.380302610000001"/>
    <n v="0.16225826400000001"/>
    <n v="11"/>
    <n v="360000"/>
    <n v="123000"/>
    <n v="0"/>
    <n v="483000"/>
    <n v="483442.06099999999"/>
    <n v="483479.12430000002"/>
    <n v="6"/>
    <n v="10"/>
  </r>
  <r>
    <s v="Tue May 09 18:49:06 CEST 2023"/>
    <n v="82"/>
    <n v="40"/>
    <n v="150"/>
    <n v="0.5"/>
    <n v="0.9"/>
    <s v="false"/>
    <s v="true"/>
    <n v="1000"/>
    <s v="Gunther_35_2m_Low_High.txt"/>
    <x v="1"/>
    <x v="0"/>
    <x v="2"/>
    <n v="54"/>
    <n v="20"/>
    <n v="0.5"/>
    <n v="53.97861511"/>
    <n v="0.15654247600000001"/>
    <n v="10"/>
    <n v="360000"/>
    <n v="132000"/>
    <n v="0"/>
    <n v="492000"/>
    <n v="492000"/>
    <n v="492000"/>
    <n v="10"/>
    <n v="10"/>
  </r>
  <r>
    <s v="Tue May 09 18:50:16 CEST 2023"/>
    <n v="69"/>
    <n v="40"/>
    <n v="150"/>
    <n v="0.5"/>
    <n v="0.9"/>
    <s v="false"/>
    <s v="true"/>
    <n v="1000"/>
    <s v="Gunther_35_2m_Low_High.txt"/>
    <x v="1"/>
    <x v="0"/>
    <x v="2"/>
    <n v="54"/>
    <n v="20"/>
    <n v="0.5"/>
    <n v="53.831376759999998"/>
    <n v="0.14881429400000001"/>
    <n v="11"/>
    <n v="360000"/>
    <n v="123000"/>
    <n v="0"/>
    <n v="483000"/>
    <n v="483000"/>
    <n v="483000"/>
    <n v="9"/>
    <n v="10"/>
  </r>
  <r>
    <s v="Tue May 09 18:51:13 CEST 2023"/>
    <n v="56"/>
    <n v="40"/>
    <n v="150"/>
    <n v="0.5"/>
    <n v="0.9"/>
    <s v="false"/>
    <s v="true"/>
    <n v="1000"/>
    <s v="Gunther_35_2m_Low_High.txt"/>
    <x v="1"/>
    <x v="0"/>
    <x v="2"/>
    <n v="54"/>
    <n v="20"/>
    <n v="0.5"/>
    <n v="53.577087939999998"/>
    <n v="0.155274894"/>
    <n v="11"/>
    <n v="360000"/>
    <n v="126000"/>
    <n v="0"/>
    <n v="486000"/>
    <n v="486000"/>
    <n v="486000"/>
    <n v="8"/>
    <n v="10"/>
  </r>
  <r>
    <s v="Tue May 09 18:52:11 CEST 2023"/>
    <n v="57"/>
    <n v="40"/>
    <n v="150"/>
    <n v="0.5"/>
    <n v="0.9"/>
    <s v="false"/>
    <s v="true"/>
    <n v="1000"/>
    <s v="Gunther_35_2m_Low_High.txt"/>
    <x v="1"/>
    <x v="0"/>
    <x v="2"/>
    <n v="54"/>
    <n v="20"/>
    <n v="0.5"/>
    <n v="54.705708479999998"/>
    <n v="0.189447544"/>
    <n v="11"/>
    <n v="360000"/>
    <n v="120000"/>
    <n v="0"/>
    <n v="480000"/>
    <n v="480545.81679999997"/>
    <n v="481639.58669999999"/>
    <n v="10"/>
    <n v="10"/>
  </r>
  <r>
    <s v="Tue May 09 18:53:04 CEST 2023"/>
    <n v="52"/>
    <n v="40"/>
    <n v="150"/>
    <n v="0.5"/>
    <n v="0.9"/>
    <s v="false"/>
    <s v="true"/>
    <n v="1000"/>
    <s v="Gunther_35_2m_Medium_Low.txt"/>
    <x v="1"/>
    <x v="1"/>
    <x v="0"/>
    <n v="54"/>
    <n v="20"/>
    <n v="0.5"/>
    <n v="54.899367519999998"/>
    <n v="0.114749304"/>
    <n v="8"/>
    <n v="270000"/>
    <n v="129000"/>
    <n v="0"/>
    <n v="399000"/>
    <n v="401126.95860000001"/>
    <n v="401213.55219999998"/>
    <n v="13"/>
    <n v="16"/>
  </r>
  <r>
    <s v="Tue May 09 18:53:56 CEST 2023"/>
    <n v="52"/>
    <n v="40"/>
    <n v="150"/>
    <n v="0.5"/>
    <n v="0.9"/>
    <s v="false"/>
    <s v="true"/>
    <n v="1000"/>
    <s v="Gunther_35_2m_Medium_Low.txt"/>
    <x v="1"/>
    <x v="1"/>
    <x v="0"/>
    <n v="54"/>
    <n v="20"/>
    <n v="0.5"/>
    <n v="53.73453009"/>
    <n v="0.10861989399999999"/>
    <n v="10"/>
    <n v="300000"/>
    <n v="105000"/>
    <n v="0"/>
    <n v="405000"/>
    <n v="405000"/>
    <n v="405000"/>
    <n v="8"/>
    <n v="16"/>
  </r>
  <r>
    <s v="Tue May 09 18:54:48 CEST 2023"/>
    <n v="52"/>
    <n v="40"/>
    <n v="150"/>
    <n v="0.5"/>
    <n v="0.9"/>
    <s v="false"/>
    <s v="true"/>
    <n v="1000"/>
    <s v="Gunther_35_2m_Medium_Low.txt"/>
    <x v="1"/>
    <x v="1"/>
    <x v="0"/>
    <n v="54"/>
    <n v="20"/>
    <n v="0.5"/>
    <n v="55.924647200000003"/>
    <n v="0.13026317900000001"/>
    <n v="9"/>
    <n v="270000"/>
    <n v="105000"/>
    <n v="0"/>
    <n v="375000"/>
    <n v="384281.6839"/>
    <n v="384527.43530000001"/>
    <n v="16"/>
    <n v="16"/>
  </r>
  <r>
    <s v="Tue May 09 18:55:42 CEST 2023"/>
    <n v="53"/>
    <n v="40"/>
    <n v="150"/>
    <n v="0.5"/>
    <n v="0.9"/>
    <s v="false"/>
    <s v="true"/>
    <n v="1000"/>
    <s v="Gunther_35_2m_Medium_Low.txt"/>
    <x v="1"/>
    <x v="1"/>
    <x v="0"/>
    <n v="54"/>
    <n v="20"/>
    <n v="0.5"/>
    <n v="53.648225439999997"/>
    <n v="0.16555640199999999"/>
    <n v="10"/>
    <n v="300000"/>
    <n v="105000"/>
    <n v="0"/>
    <n v="405000"/>
    <n v="405000"/>
    <n v="405000"/>
    <n v="9"/>
    <n v="16"/>
  </r>
  <r>
    <s v="Tue May 09 18:56:36 CEST 2023"/>
    <n v="53"/>
    <n v="40"/>
    <n v="150"/>
    <n v="0.5"/>
    <n v="0.9"/>
    <s v="false"/>
    <s v="true"/>
    <n v="1000"/>
    <s v="Gunther_35_2m_Medium_Low.txt"/>
    <x v="1"/>
    <x v="1"/>
    <x v="0"/>
    <n v="54"/>
    <n v="20"/>
    <n v="0.5"/>
    <n v="53.752969739999998"/>
    <n v="0.123995984"/>
    <n v="10"/>
    <n v="300000"/>
    <n v="105000"/>
    <n v="0"/>
    <n v="405000"/>
    <n v="405000"/>
    <n v="405000"/>
    <n v="12"/>
    <n v="16"/>
  </r>
  <r>
    <s v="Tue May 09 18:57:30 CEST 2023"/>
    <n v="53"/>
    <n v="40"/>
    <n v="150"/>
    <n v="0.5"/>
    <n v="0.9"/>
    <s v="false"/>
    <s v="true"/>
    <n v="1000"/>
    <s v="Gunther_35_2m_Medium_Low.txt"/>
    <x v="1"/>
    <x v="1"/>
    <x v="0"/>
    <n v="54"/>
    <n v="20"/>
    <n v="0.5"/>
    <n v="54.20564864"/>
    <n v="0.19748697800000001"/>
    <n v="10"/>
    <n v="300000"/>
    <n v="105000"/>
    <n v="0"/>
    <n v="405000"/>
    <n v="405000"/>
    <n v="405117.47600000002"/>
    <n v="15"/>
    <n v="16"/>
  </r>
  <r>
    <s v="Tue May 09 18:58:22 CEST 2023"/>
    <n v="52"/>
    <n v="40"/>
    <n v="150"/>
    <n v="0.5"/>
    <n v="0.9"/>
    <s v="false"/>
    <s v="true"/>
    <n v="1000"/>
    <s v="Gunther_35_2m_Medium_Low.txt"/>
    <x v="1"/>
    <x v="1"/>
    <x v="0"/>
    <n v="54"/>
    <n v="20"/>
    <n v="0.5"/>
    <n v="54.981723619999997"/>
    <n v="0.15110606800000001"/>
    <n v="9"/>
    <n v="270000"/>
    <n v="105000"/>
    <n v="0"/>
    <n v="375000"/>
    <n v="376763.75880000001"/>
    <n v="377478.86129999999"/>
    <n v="13"/>
    <n v="16"/>
  </r>
  <r>
    <s v="Tue May 09 18:59:15 CEST 2023"/>
    <n v="53"/>
    <n v="40"/>
    <n v="150"/>
    <n v="0.5"/>
    <n v="0.9"/>
    <s v="false"/>
    <s v="true"/>
    <n v="1000"/>
    <s v="Gunther_35_2m_Medium_Low.txt"/>
    <x v="1"/>
    <x v="1"/>
    <x v="0"/>
    <n v="54"/>
    <n v="20"/>
    <n v="0.5"/>
    <n v="53.062548659999997"/>
    <n v="0.11509311999999999"/>
    <n v="10"/>
    <n v="300000"/>
    <n v="105000"/>
    <n v="0"/>
    <n v="405000"/>
    <n v="405000"/>
    <n v="405000"/>
    <n v="7"/>
    <n v="16"/>
  </r>
  <r>
    <s v="Tue May 09 19:00:10 CEST 2023"/>
    <n v="55"/>
    <n v="40"/>
    <n v="150"/>
    <n v="0.5"/>
    <n v="0.9"/>
    <s v="false"/>
    <s v="true"/>
    <n v="1000"/>
    <s v="Gunther_35_2m_Medium_Low.txt"/>
    <x v="1"/>
    <x v="1"/>
    <x v="0"/>
    <n v="54"/>
    <n v="20"/>
    <n v="0.5"/>
    <n v="53.697173380000002"/>
    <n v="0.193466364"/>
    <n v="10"/>
    <n v="300000"/>
    <n v="105000"/>
    <n v="0"/>
    <n v="405000"/>
    <n v="405000"/>
    <n v="405000"/>
    <n v="7"/>
    <n v="16"/>
  </r>
  <r>
    <s v="Tue May 09 19:01:17 CEST 2023"/>
    <n v="66"/>
    <n v="40"/>
    <n v="150"/>
    <n v="0.5"/>
    <n v="0.9"/>
    <s v="false"/>
    <s v="true"/>
    <n v="1000"/>
    <s v="Gunther_35_2m_Medium_Low.txt"/>
    <x v="1"/>
    <x v="1"/>
    <x v="0"/>
    <n v="54"/>
    <n v="20"/>
    <n v="0.5"/>
    <n v="54.537237589999997"/>
    <n v="0.141916762"/>
    <n v="9"/>
    <n v="270000"/>
    <n v="105000"/>
    <n v="0"/>
    <n v="375000"/>
    <n v="375848.61920000002"/>
    <n v="375742.34629999998"/>
    <n v="13"/>
    <n v="16"/>
  </r>
  <r>
    <s v="Tue May 09 19:02:33 CEST 2023"/>
    <n v="75"/>
    <n v="40"/>
    <n v="150"/>
    <n v="0.5"/>
    <n v="0.9"/>
    <s v="false"/>
    <s v="true"/>
    <n v="1000"/>
    <s v="Gunther_35_2m_Medium_Low.txt"/>
    <x v="1"/>
    <x v="1"/>
    <x v="0"/>
    <n v="54"/>
    <n v="20"/>
    <n v="0.5"/>
    <n v="55.35859258"/>
    <n v="5.2016577000000001E-2"/>
    <n v="9"/>
    <n v="270000"/>
    <n v="105000"/>
    <n v="0"/>
    <n v="375000"/>
    <n v="379541.3455"/>
    <n v="379747.36060000001"/>
    <n v="15"/>
    <n v="16"/>
  </r>
  <r>
    <s v="Tue May 09 19:03:53 CEST 2023"/>
    <n v="79"/>
    <n v="40"/>
    <n v="150"/>
    <n v="0.5"/>
    <n v="0.9"/>
    <s v="false"/>
    <s v="true"/>
    <n v="1000"/>
    <s v="Gunther_35_2m_Medium_Low.txt"/>
    <x v="1"/>
    <x v="1"/>
    <x v="0"/>
    <n v="54"/>
    <n v="20"/>
    <n v="0.5"/>
    <n v="53.76498952"/>
    <n v="0.13271290899999999"/>
    <n v="10"/>
    <n v="300000"/>
    <n v="105000"/>
    <n v="0"/>
    <n v="405000"/>
    <n v="405000"/>
    <n v="405000"/>
    <n v="8"/>
    <n v="16"/>
  </r>
  <r>
    <s v="Tue May 09 19:05:15 CEST 2023"/>
    <n v="81"/>
    <n v="40"/>
    <n v="150"/>
    <n v="0.5"/>
    <n v="0.9"/>
    <s v="false"/>
    <s v="true"/>
    <n v="1000"/>
    <s v="Gunther_35_2m_Medium_Low.txt"/>
    <x v="1"/>
    <x v="1"/>
    <x v="0"/>
    <n v="54"/>
    <n v="20"/>
    <n v="0.5"/>
    <n v="53.413677530000001"/>
    <n v="0.145923779"/>
    <n v="10"/>
    <n v="300000"/>
    <n v="105000"/>
    <n v="0"/>
    <n v="405000"/>
    <n v="405000"/>
    <n v="405000"/>
    <n v="8"/>
    <n v="16"/>
  </r>
  <r>
    <s v="Tue May 09 19:06:30 CEST 2023"/>
    <n v="75"/>
    <n v="40"/>
    <n v="150"/>
    <n v="0.5"/>
    <n v="0.9"/>
    <s v="false"/>
    <s v="true"/>
    <n v="1000"/>
    <s v="Gunther_35_2m_Medium_Low.txt"/>
    <x v="1"/>
    <x v="1"/>
    <x v="0"/>
    <n v="54"/>
    <n v="20"/>
    <n v="0.5"/>
    <n v="54.631915640000003"/>
    <n v="0.179039792"/>
    <n v="9"/>
    <n v="270000"/>
    <n v="105000"/>
    <n v="0"/>
    <n v="375000"/>
    <n v="375289.40659999999"/>
    <n v="376027.05089999997"/>
    <n v="16"/>
    <n v="16"/>
  </r>
  <r>
    <s v="Tue May 09 19:07:44 CEST 2023"/>
    <n v="74"/>
    <n v="40"/>
    <n v="150"/>
    <n v="0.5"/>
    <n v="0.9"/>
    <s v="false"/>
    <s v="true"/>
    <n v="1000"/>
    <s v="Gunther_35_2m_Medium_Low.txt"/>
    <x v="1"/>
    <x v="1"/>
    <x v="0"/>
    <n v="54"/>
    <n v="20"/>
    <n v="0.5"/>
    <n v="55.35440655"/>
    <n v="0.12653933000000001"/>
    <n v="9"/>
    <n v="270000"/>
    <n v="105000"/>
    <n v="0"/>
    <n v="375000"/>
    <n v="379137.55780000001"/>
    <n v="379718.15100000001"/>
    <n v="14"/>
    <n v="16"/>
  </r>
  <r>
    <s v="Tue May 09 19:09:04 CEST 2023"/>
    <n v="79"/>
    <n v="40"/>
    <n v="150"/>
    <n v="0.5"/>
    <n v="0.9"/>
    <s v="false"/>
    <s v="true"/>
    <n v="1000"/>
    <s v="Gunther_35_2m_Medium_Low.txt"/>
    <x v="1"/>
    <x v="1"/>
    <x v="0"/>
    <n v="54"/>
    <n v="20"/>
    <n v="0.5"/>
    <n v="55.384576260000003"/>
    <n v="0.142951626"/>
    <n v="9"/>
    <n v="270000"/>
    <n v="105000"/>
    <n v="0"/>
    <n v="375000"/>
    <n v="378700.1482"/>
    <n v="379930.68780000001"/>
    <n v="12"/>
    <n v="16"/>
  </r>
  <r>
    <s v="Tue May 09 19:10:22 CEST 2023"/>
    <n v="78"/>
    <n v="40"/>
    <n v="150"/>
    <n v="0.5"/>
    <n v="0.9"/>
    <s v="false"/>
    <s v="true"/>
    <n v="1000"/>
    <s v="Gunther_35_2m_Medium_Low.txt"/>
    <x v="1"/>
    <x v="1"/>
    <x v="0"/>
    <n v="54"/>
    <n v="20"/>
    <n v="0.5"/>
    <n v="55.266596919999998"/>
    <n v="0.11199181800000001"/>
    <n v="9"/>
    <n v="270000"/>
    <n v="105000"/>
    <n v="0"/>
    <n v="375000"/>
    <n v="379777.402"/>
    <n v="379126.20309999998"/>
    <n v="12"/>
    <n v="16"/>
  </r>
  <r>
    <s v="Tue May 09 19:11:42 CEST 2023"/>
    <n v="79"/>
    <n v="40"/>
    <n v="150"/>
    <n v="0.5"/>
    <n v="0.9"/>
    <s v="false"/>
    <s v="true"/>
    <n v="1000"/>
    <s v="Gunther_35_2m_Medium_Low.txt"/>
    <x v="1"/>
    <x v="1"/>
    <x v="0"/>
    <n v="54"/>
    <n v="20"/>
    <n v="0.5"/>
    <n v="56.666810259999998"/>
    <n v="0.18931630699999999"/>
    <n v="9"/>
    <n v="270000"/>
    <n v="105000"/>
    <n v="0"/>
    <n v="375000"/>
    <n v="389393.76089999999"/>
    <n v="393291.86459999997"/>
    <n v="14"/>
    <n v="16"/>
  </r>
  <r>
    <s v="Tue May 09 19:13:03 CEST 2023"/>
    <n v="80"/>
    <n v="40"/>
    <n v="150"/>
    <n v="0.5"/>
    <n v="0.9"/>
    <s v="false"/>
    <s v="true"/>
    <n v="1000"/>
    <s v="Gunther_35_2m_Medium_Low.txt"/>
    <x v="1"/>
    <x v="1"/>
    <x v="0"/>
    <n v="54"/>
    <n v="20"/>
    <n v="0.5"/>
    <n v="53.777506860000003"/>
    <n v="0.108413196"/>
    <n v="10"/>
    <n v="300000"/>
    <n v="105000"/>
    <n v="0"/>
    <n v="405000"/>
    <n v="405000"/>
    <n v="405000"/>
    <n v="10"/>
    <n v="16"/>
  </r>
  <r>
    <s v="Tue May 09 19:14:21 CEST 2023"/>
    <n v="77"/>
    <n v="40"/>
    <n v="150"/>
    <n v="0.5"/>
    <n v="0.9"/>
    <s v="false"/>
    <s v="true"/>
    <n v="1000"/>
    <s v="Gunther_35_2m_Medium_Low.txt"/>
    <x v="1"/>
    <x v="1"/>
    <x v="0"/>
    <n v="54"/>
    <n v="20"/>
    <n v="0.5"/>
    <n v="54.315369949999997"/>
    <n v="0.117879309"/>
    <n v="9"/>
    <n v="270000"/>
    <n v="105000"/>
    <n v="0"/>
    <n v="375000"/>
    <n v="375197.65779999999"/>
    <n v="375255.80810000002"/>
    <n v="15"/>
    <n v="16"/>
  </r>
  <r>
    <s v="Tue May 09 19:15:45 CEST 2023"/>
    <n v="83"/>
    <n v="40"/>
    <n v="150"/>
    <n v="0.5"/>
    <n v="0.9"/>
    <s v="false"/>
    <s v="true"/>
    <n v="1000"/>
    <s v="Gunther_35_2m_Medium_Medium.txt"/>
    <x v="1"/>
    <x v="1"/>
    <x v="1"/>
    <n v="54"/>
    <n v="20"/>
    <n v="0.5"/>
    <n v="55.669860649999997"/>
    <n v="0.12011103300000001"/>
    <n v="11"/>
    <n v="360000"/>
    <n v="120000"/>
    <n v="0"/>
    <n v="480000"/>
    <n v="489626.74089999998"/>
    <n v="489180.03159999999"/>
    <n v="13"/>
    <n v="17"/>
  </r>
  <r>
    <s v="Tue May 09 19:17:12 CEST 2023"/>
    <n v="87"/>
    <n v="40"/>
    <n v="150"/>
    <n v="0.5"/>
    <n v="0.9"/>
    <s v="false"/>
    <s v="true"/>
    <n v="1000"/>
    <s v="Gunther_35_2m_Medium_Medium.txt"/>
    <x v="1"/>
    <x v="1"/>
    <x v="1"/>
    <n v="54"/>
    <n v="20"/>
    <n v="0.5"/>
    <n v="54.80395309"/>
    <n v="0.12908182600000001"/>
    <n v="11"/>
    <n v="360000"/>
    <n v="120000"/>
    <n v="0"/>
    <n v="480000"/>
    <n v="482051.12"/>
    <n v="482127.8702"/>
    <n v="17"/>
    <n v="17"/>
  </r>
  <r>
    <s v="Tue May 09 19:18:46 CEST 2023"/>
    <n v="93"/>
    <n v="40"/>
    <n v="150"/>
    <n v="0.5"/>
    <n v="0.9"/>
    <s v="false"/>
    <s v="true"/>
    <n v="1000"/>
    <s v="Gunther_35_2m_Medium_Medium.txt"/>
    <x v="1"/>
    <x v="1"/>
    <x v="1"/>
    <n v="54"/>
    <n v="20"/>
    <n v="0.5"/>
    <n v="53.88466459"/>
    <n v="0.14725545400000001"/>
    <n v="13"/>
    <n v="390000"/>
    <n v="105000"/>
    <n v="0"/>
    <n v="495000"/>
    <n v="495000"/>
    <n v="495000"/>
    <n v="16"/>
    <n v="17"/>
  </r>
  <r>
    <s v="Tue May 09 19:20:08 CEST 2023"/>
    <n v="81"/>
    <n v="40"/>
    <n v="150"/>
    <n v="0.5"/>
    <n v="0.9"/>
    <s v="false"/>
    <s v="true"/>
    <n v="1000"/>
    <s v="Gunther_35_2m_Medium_Medium.txt"/>
    <x v="1"/>
    <x v="1"/>
    <x v="1"/>
    <n v="54"/>
    <n v="20"/>
    <n v="0.5"/>
    <n v="56.599568390000002"/>
    <n v="0.125650333"/>
    <n v="11"/>
    <n v="360000"/>
    <n v="120000"/>
    <n v="0"/>
    <n v="480000"/>
    <n v="499456.8284"/>
    <n v="502247.75569999998"/>
    <n v="16"/>
    <n v="17"/>
  </r>
  <r>
    <s v="Tue May 09 19:21:40 CEST 2023"/>
    <n v="92"/>
    <n v="40"/>
    <n v="150"/>
    <n v="0.5"/>
    <n v="0.9"/>
    <s v="false"/>
    <s v="true"/>
    <n v="1000"/>
    <s v="Gunther_35_2m_Medium_Medium.txt"/>
    <x v="1"/>
    <x v="1"/>
    <x v="1"/>
    <n v="54"/>
    <n v="20"/>
    <n v="0.5"/>
    <n v="53.724041010000001"/>
    <n v="0.14150686300000001"/>
    <n v="12"/>
    <n v="390000"/>
    <n v="117000"/>
    <n v="0"/>
    <n v="507000"/>
    <n v="507000"/>
    <n v="507000"/>
    <n v="11"/>
    <n v="17"/>
  </r>
  <r>
    <s v="Tue May 09 19:23:09 CEST 2023"/>
    <n v="88"/>
    <n v="40"/>
    <n v="150"/>
    <n v="0.5"/>
    <n v="0.9"/>
    <s v="false"/>
    <s v="true"/>
    <n v="1000"/>
    <s v="Gunther_35_2m_Medium_Medium.txt"/>
    <x v="1"/>
    <x v="1"/>
    <x v="1"/>
    <n v="54"/>
    <n v="20"/>
    <n v="0.5"/>
    <n v="54.384043179999999"/>
    <n v="0.178339045"/>
    <n v="11"/>
    <n v="360000"/>
    <n v="117000"/>
    <n v="0"/>
    <n v="477000"/>
    <n v="477022.08529999998"/>
    <n v="477482.52630000003"/>
    <n v="17"/>
    <n v="17"/>
  </r>
  <r>
    <s v="Tue May 09 19:24:45 CEST 2023"/>
    <n v="95"/>
    <n v="40"/>
    <n v="150"/>
    <n v="0.5"/>
    <n v="0.9"/>
    <s v="false"/>
    <s v="true"/>
    <n v="1000"/>
    <s v="Gunther_35_2m_Medium_Medium.txt"/>
    <x v="1"/>
    <x v="1"/>
    <x v="1"/>
    <n v="54"/>
    <n v="20"/>
    <n v="0.5"/>
    <n v="53.718593409999997"/>
    <n v="0.107643663"/>
    <n v="12"/>
    <n v="390000"/>
    <n v="117000"/>
    <n v="0"/>
    <n v="507000"/>
    <n v="507000"/>
    <n v="507000"/>
    <n v="9"/>
    <n v="17"/>
  </r>
  <r>
    <s v="Tue May 09 19:26:18 CEST 2023"/>
    <n v="92"/>
    <n v="40"/>
    <n v="150"/>
    <n v="0.5"/>
    <n v="0.9"/>
    <s v="false"/>
    <s v="true"/>
    <n v="1000"/>
    <s v="Gunther_35_2m_Medium_Medium.txt"/>
    <x v="1"/>
    <x v="1"/>
    <x v="1"/>
    <n v="54"/>
    <n v="20"/>
    <n v="0.5"/>
    <n v="56.23212667"/>
    <n v="9.2806804000000007E-2"/>
    <n v="11"/>
    <n v="360000"/>
    <n v="120000"/>
    <n v="0"/>
    <n v="480000"/>
    <n v="497883.71389999997"/>
    <n v="496402.92820000002"/>
    <n v="12"/>
    <n v="17"/>
  </r>
  <r>
    <s v="Tue May 09 19:27:57 CEST 2023"/>
    <n v="99"/>
    <n v="40"/>
    <n v="150"/>
    <n v="0.5"/>
    <n v="0.9"/>
    <s v="false"/>
    <s v="true"/>
    <n v="1000"/>
    <s v="Gunther_35_2m_Medium_Medium.txt"/>
    <x v="1"/>
    <x v="1"/>
    <x v="1"/>
    <n v="54"/>
    <n v="20"/>
    <n v="0.5"/>
    <n v="56.233112349999999"/>
    <n v="0.101764774"/>
    <n v="11"/>
    <n v="360000"/>
    <n v="117000"/>
    <n v="0"/>
    <n v="477000"/>
    <n v="493813.79590000003"/>
    <n v="493314.80930000002"/>
    <n v="12"/>
    <n v="17"/>
  </r>
  <r>
    <s v="Tue May 09 19:29:30 CEST 2023"/>
    <n v="92"/>
    <n v="40"/>
    <n v="150"/>
    <n v="0.5"/>
    <n v="0.9"/>
    <s v="false"/>
    <s v="true"/>
    <n v="1000"/>
    <s v="Gunther_35_2m_Medium_Medium.txt"/>
    <x v="1"/>
    <x v="1"/>
    <x v="1"/>
    <n v="54"/>
    <n v="20"/>
    <n v="0.5"/>
    <n v="55.316209700000002"/>
    <n v="0.116253753"/>
    <n v="13"/>
    <n v="390000"/>
    <n v="105000"/>
    <n v="0"/>
    <n v="495000"/>
    <n v="499292.1041"/>
    <n v="500881.63199999998"/>
    <n v="16"/>
    <n v="17"/>
  </r>
  <r>
    <s v="Tue May 09 19:31:01 CEST 2023"/>
    <n v="90"/>
    <n v="40"/>
    <n v="150"/>
    <n v="0.5"/>
    <n v="0.9"/>
    <s v="false"/>
    <s v="true"/>
    <n v="1000"/>
    <s v="Gunther_35_2m_Medium_Medium.txt"/>
    <x v="1"/>
    <x v="1"/>
    <x v="1"/>
    <n v="54"/>
    <n v="20"/>
    <n v="0.5"/>
    <n v="53.607465210000001"/>
    <n v="8.0188391999999997E-2"/>
    <n v="12"/>
    <n v="390000"/>
    <n v="117000"/>
    <n v="0"/>
    <n v="507000"/>
    <n v="507000"/>
    <n v="507000"/>
    <n v="12"/>
    <n v="17"/>
  </r>
  <r>
    <s v="Tue May 09 19:32:31 CEST 2023"/>
    <n v="89"/>
    <n v="40"/>
    <n v="150"/>
    <n v="0.5"/>
    <n v="0.9"/>
    <s v="false"/>
    <s v="true"/>
    <n v="1000"/>
    <s v="Gunther_35_2m_Medium_Medium.txt"/>
    <x v="1"/>
    <x v="1"/>
    <x v="1"/>
    <n v="54"/>
    <n v="20"/>
    <n v="0.5"/>
    <n v="54.26751101"/>
    <n v="0.15734833600000001"/>
    <n v="11"/>
    <n v="360000"/>
    <n v="120000"/>
    <n v="0"/>
    <n v="480000"/>
    <n v="480000"/>
    <n v="480235.5955"/>
    <n v="17"/>
    <n v="17"/>
  </r>
  <r>
    <s v="Tue May 09 19:33:50 CEST 2023"/>
    <n v="78"/>
    <n v="40"/>
    <n v="150"/>
    <n v="0.5"/>
    <n v="0.9"/>
    <s v="false"/>
    <s v="true"/>
    <n v="1000"/>
    <s v="Gunther_35_2m_Medium_Medium.txt"/>
    <x v="1"/>
    <x v="1"/>
    <x v="1"/>
    <n v="54"/>
    <n v="20"/>
    <n v="0.5"/>
    <n v="55.918464669999999"/>
    <n v="0.195636328"/>
    <n v="8"/>
    <n v="330000"/>
    <n v="162000"/>
    <n v="0"/>
    <n v="492000"/>
    <n v="503902.52299999999"/>
    <n v="504419.81679999997"/>
    <n v="17"/>
    <n v="17"/>
  </r>
  <r>
    <s v="Tue May 09 19:35:22 CEST 2023"/>
    <n v="91"/>
    <n v="40"/>
    <n v="150"/>
    <n v="0.5"/>
    <n v="0.9"/>
    <s v="false"/>
    <s v="true"/>
    <n v="1000"/>
    <s v="Gunther_35_2m_Medium_Medium.txt"/>
    <x v="1"/>
    <x v="1"/>
    <x v="1"/>
    <n v="54"/>
    <n v="20"/>
    <n v="0.5"/>
    <n v="54.642964579999997"/>
    <n v="0.109410326"/>
    <n v="12"/>
    <n v="390000"/>
    <n v="123000"/>
    <n v="0"/>
    <n v="513000"/>
    <n v="513980.0208"/>
    <n v="514454.56770000001"/>
    <n v="14"/>
    <n v="17"/>
  </r>
  <r>
    <s v="Tue May 09 19:37:01 CEST 2023"/>
    <n v="99"/>
    <n v="40"/>
    <n v="150"/>
    <n v="0.5"/>
    <n v="0.9"/>
    <s v="false"/>
    <s v="true"/>
    <n v="1000"/>
    <s v="Gunther_35_2m_Medium_Medium.txt"/>
    <x v="1"/>
    <x v="1"/>
    <x v="1"/>
    <n v="54"/>
    <n v="20"/>
    <n v="0.5"/>
    <n v="54.481398679999998"/>
    <n v="0.141987537"/>
    <n v="13"/>
    <n v="390000"/>
    <n v="105000"/>
    <n v="0"/>
    <n v="495000"/>
    <n v="495234.91600000003"/>
    <n v="495786.78749999998"/>
    <n v="8"/>
    <n v="17"/>
  </r>
  <r>
    <s v="Tue May 09 19:38:40 CEST 2023"/>
    <n v="98"/>
    <n v="40"/>
    <n v="150"/>
    <n v="0.5"/>
    <n v="0.9"/>
    <s v="false"/>
    <s v="true"/>
    <n v="1000"/>
    <s v="Gunther_35_2m_Medium_Medium.txt"/>
    <x v="1"/>
    <x v="1"/>
    <x v="1"/>
    <n v="54"/>
    <n v="20"/>
    <n v="0.5"/>
    <n v="55.159653579999997"/>
    <n v="0.116301158"/>
    <n v="13"/>
    <n v="390000"/>
    <n v="105000"/>
    <n v="0"/>
    <n v="495000"/>
    <n v="498388.54139999999"/>
    <n v="499565.66690000001"/>
    <n v="16"/>
    <n v="17"/>
  </r>
  <r>
    <s v="Tue May 09 19:39:48 CEST 2023"/>
    <n v="68"/>
    <n v="40"/>
    <n v="150"/>
    <n v="0.5"/>
    <n v="0.9"/>
    <s v="false"/>
    <s v="true"/>
    <n v="1000"/>
    <s v="Gunther_35_2m_Medium_Medium.txt"/>
    <x v="1"/>
    <x v="1"/>
    <x v="1"/>
    <n v="54"/>
    <n v="20"/>
    <n v="0.5"/>
    <n v="55.689305359999999"/>
    <n v="0.18295144799999999"/>
    <n v="11"/>
    <n v="360000"/>
    <n v="120000"/>
    <n v="0"/>
    <n v="480000"/>
    <n v="486793.82770000002"/>
    <n v="489395.07030000002"/>
    <n v="15"/>
    <n v="17"/>
  </r>
  <r>
    <s v="Tue May 09 19:40:50 CEST 2023"/>
    <n v="61"/>
    <n v="40"/>
    <n v="150"/>
    <n v="0.5"/>
    <n v="0.9"/>
    <s v="false"/>
    <s v="true"/>
    <n v="1000"/>
    <s v="Gunther_35_2m_Medium_Medium.txt"/>
    <x v="1"/>
    <x v="1"/>
    <x v="1"/>
    <n v="54"/>
    <n v="20"/>
    <n v="0.5"/>
    <n v="54.342869059999998"/>
    <n v="0.12025145499999999"/>
    <n v="13"/>
    <n v="390000"/>
    <n v="105000"/>
    <n v="0"/>
    <n v="495000"/>
    <n v="495157.45750000002"/>
    <n v="495399.12070000003"/>
    <n v="15"/>
    <n v="17"/>
  </r>
  <r>
    <s v="Tue May 09 19:42:18 CEST 2023"/>
    <n v="87"/>
    <n v="40"/>
    <n v="150"/>
    <n v="0.5"/>
    <n v="0.9"/>
    <s v="false"/>
    <s v="true"/>
    <n v="1000"/>
    <s v="Gunther_35_2m_Medium_Medium.txt"/>
    <x v="1"/>
    <x v="1"/>
    <x v="1"/>
    <n v="54"/>
    <n v="20"/>
    <n v="0.5"/>
    <n v="53.8851601"/>
    <n v="8.1784018999999999E-2"/>
    <n v="13"/>
    <n v="390000"/>
    <n v="105000"/>
    <n v="0"/>
    <n v="495000"/>
    <n v="495000"/>
    <n v="495000"/>
    <n v="12"/>
    <n v="17"/>
  </r>
  <r>
    <s v="Tue May 09 19:43:44 CEST 2023"/>
    <n v="85"/>
    <n v="40"/>
    <n v="150"/>
    <n v="0.5"/>
    <n v="0.9"/>
    <s v="false"/>
    <s v="true"/>
    <n v="1000"/>
    <s v="Gunther_35_2m_Medium_Medium.txt"/>
    <x v="1"/>
    <x v="1"/>
    <x v="1"/>
    <n v="54"/>
    <n v="20"/>
    <n v="0.5"/>
    <n v="55.807380090000002"/>
    <n v="0.15494333900000001"/>
    <n v="10"/>
    <n v="360000"/>
    <n v="132000"/>
    <n v="0"/>
    <n v="492000"/>
    <n v="502550.9486"/>
    <n v="503023.1715"/>
    <n v="12"/>
    <n v="17"/>
  </r>
  <r>
    <s v="Tue May 09 19:45:13 CEST 2023"/>
    <n v="88"/>
    <n v="40"/>
    <n v="150"/>
    <n v="0.5"/>
    <n v="0.9"/>
    <s v="false"/>
    <s v="true"/>
    <n v="1000"/>
    <s v="Gunther_35_2m_Medium_High.txt"/>
    <x v="1"/>
    <x v="1"/>
    <x v="2"/>
    <n v="54"/>
    <n v="20"/>
    <n v="0.5"/>
    <n v="54.855936849999999"/>
    <n v="0.14817841900000001"/>
    <n v="10"/>
    <n v="360000"/>
    <n v="144000"/>
    <n v="0"/>
    <n v="504000"/>
    <n v="505704.05709999998"/>
    <n v="506532.54090000002"/>
    <n v="17"/>
    <n v="17"/>
  </r>
  <r>
    <s v="Tue May 09 19:46:37 CEST 2023"/>
    <n v="83"/>
    <n v="40"/>
    <n v="150"/>
    <n v="0.5"/>
    <n v="0.9"/>
    <s v="false"/>
    <s v="true"/>
    <n v="1000"/>
    <s v="Gunther_35_2m_Medium_High.txt"/>
    <x v="1"/>
    <x v="1"/>
    <x v="2"/>
    <n v="54"/>
    <n v="20"/>
    <n v="0.5"/>
    <n v="53.90903041"/>
    <n v="0.12926486100000001"/>
    <n v="10"/>
    <n v="360000"/>
    <n v="135000"/>
    <n v="0"/>
    <n v="495000"/>
    <n v="495000"/>
    <n v="495000"/>
    <n v="13"/>
    <n v="17"/>
  </r>
  <r>
    <s v="Tue May 09 19:48:06 CEST 2023"/>
    <n v="89"/>
    <n v="40"/>
    <n v="150"/>
    <n v="0.5"/>
    <n v="0.9"/>
    <s v="false"/>
    <s v="true"/>
    <n v="1000"/>
    <s v="Gunther_35_2m_Medium_High.txt"/>
    <x v="1"/>
    <x v="1"/>
    <x v="2"/>
    <n v="54"/>
    <n v="20"/>
    <n v="0.5"/>
    <n v="56.440539729999998"/>
    <n v="0.15315548400000001"/>
    <n v="11"/>
    <n v="360000"/>
    <n v="120000"/>
    <n v="0"/>
    <n v="480000"/>
    <n v="497536.65519999998"/>
    <n v="499609.00140000001"/>
    <n v="15"/>
    <n v="17"/>
  </r>
  <r>
    <s v="Tue May 09 19:49:34 CEST 2023"/>
    <n v="87"/>
    <n v="40"/>
    <n v="150"/>
    <n v="0.5"/>
    <n v="0.9"/>
    <s v="false"/>
    <s v="true"/>
    <n v="1000"/>
    <s v="Gunther_35_2m_Medium_High.txt"/>
    <x v="1"/>
    <x v="1"/>
    <x v="2"/>
    <n v="54"/>
    <n v="20"/>
    <n v="0.5"/>
    <n v="54.829477050000001"/>
    <n v="0.143252882"/>
    <n v="11"/>
    <n v="360000"/>
    <n v="126000"/>
    <n v="0"/>
    <n v="486000"/>
    <n v="487152.98599999998"/>
    <n v="488293.44059999997"/>
    <n v="17"/>
    <n v="17"/>
  </r>
  <r>
    <s v="Tue May 09 19:51:03 CEST 2023"/>
    <n v="88"/>
    <n v="40"/>
    <n v="150"/>
    <n v="0.5"/>
    <n v="0.9"/>
    <s v="false"/>
    <s v="true"/>
    <n v="1000"/>
    <s v="Gunther_35_2m_Medium_High.txt"/>
    <x v="1"/>
    <x v="1"/>
    <x v="2"/>
    <n v="54"/>
    <n v="20"/>
    <n v="0.5"/>
    <n v="54.980635620000001"/>
    <n v="0.153867695"/>
    <n v="11"/>
    <n v="360000"/>
    <n v="123000"/>
    <n v="0"/>
    <n v="483000"/>
    <n v="486579.39919999999"/>
    <n v="486185.70049999998"/>
    <n v="16"/>
    <n v="17"/>
  </r>
  <r>
    <s v="Tue May 09 19:52:24 CEST 2023"/>
    <n v="81"/>
    <n v="40"/>
    <n v="150"/>
    <n v="0.5"/>
    <n v="0.9"/>
    <s v="false"/>
    <s v="true"/>
    <n v="1000"/>
    <s v="Gunther_35_2m_Medium_High.txt"/>
    <x v="1"/>
    <x v="1"/>
    <x v="2"/>
    <n v="54"/>
    <n v="20"/>
    <n v="0.5"/>
    <n v="53.69201005"/>
    <n v="0.18228967900000001"/>
    <n v="10"/>
    <n v="360000"/>
    <n v="132000"/>
    <n v="0"/>
    <n v="492000"/>
    <n v="492000"/>
    <n v="492000"/>
    <n v="15"/>
    <n v="17"/>
  </r>
  <r>
    <s v="Tue May 09 19:53:48 CEST 2023"/>
    <n v="83"/>
    <n v="40"/>
    <n v="150"/>
    <n v="0.5"/>
    <n v="0.9"/>
    <s v="false"/>
    <s v="true"/>
    <n v="1000"/>
    <s v="Gunther_35_2m_Medium_High.txt"/>
    <x v="1"/>
    <x v="1"/>
    <x v="2"/>
    <n v="54"/>
    <n v="20"/>
    <n v="0.5"/>
    <n v="54.798268"/>
    <n v="0.22571258899999999"/>
    <n v="10"/>
    <n v="360000"/>
    <n v="147000"/>
    <n v="0"/>
    <n v="507000"/>
    <n v="507280.4362"/>
    <n v="509215.8884"/>
    <n v="14"/>
    <n v="17"/>
  </r>
  <r>
    <s v="Tue May 09 19:55:15 CEST 2023"/>
    <n v="86"/>
    <n v="40"/>
    <n v="150"/>
    <n v="0.5"/>
    <n v="0.9"/>
    <s v="false"/>
    <s v="true"/>
    <n v="1000"/>
    <s v="Gunther_35_2m_Medium_High.txt"/>
    <x v="1"/>
    <x v="1"/>
    <x v="2"/>
    <n v="54"/>
    <n v="20"/>
    <n v="0.5"/>
    <n v="53.949791189999999"/>
    <n v="9.8922745000000006E-2"/>
    <n v="11"/>
    <n v="360000"/>
    <n v="126000"/>
    <n v="0"/>
    <n v="486000"/>
    <n v="486000"/>
    <n v="486000"/>
    <n v="15"/>
    <n v="17"/>
  </r>
  <r>
    <s v="Tue May 09 19:56:43 CEST 2023"/>
    <n v="88"/>
    <n v="40"/>
    <n v="150"/>
    <n v="0.5"/>
    <n v="0.9"/>
    <s v="false"/>
    <s v="true"/>
    <n v="1000"/>
    <s v="Gunther_35_2m_Medium_High.txt"/>
    <x v="1"/>
    <x v="1"/>
    <x v="2"/>
    <n v="54"/>
    <n v="20"/>
    <n v="0.5"/>
    <n v="54.853721559999997"/>
    <n v="0.14673956499999999"/>
    <n v="10"/>
    <n v="360000"/>
    <n v="135000"/>
    <n v="0"/>
    <n v="495000"/>
    <n v="497798.97039999999"/>
    <n v="497474.45850000001"/>
    <n v="17"/>
    <n v="17"/>
  </r>
  <r>
    <s v="Tue May 09 19:58:16 CEST 2023"/>
    <n v="92"/>
    <n v="40"/>
    <n v="150"/>
    <n v="0.5"/>
    <n v="0.9"/>
    <s v="false"/>
    <s v="true"/>
    <n v="1000"/>
    <s v="Gunther_35_2m_Medium_High.txt"/>
    <x v="1"/>
    <x v="1"/>
    <x v="2"/>
    <n v="54"/>
    <n v="20"/>
    <n v="0.5"/>
    <n v="55.644577990000002"/>
    <n v="0.103216612"/>
    <n v="11"/>
    <n v="360000"/>
    <n v="120000"/>
    <n v="0"/>
    <n v="480000"/>
    <n v="487070.67839999998"/>
    <n v="488904.15399999998"/>
    <n v="17"/>
    <n v="17"/>
  </r>
  <r>
    <s v="Tue May 09 19:59:44 CEST 2023"/>
    <n v="88"/>
    <n v="40"/>
    <n v="150"/>
    <n v="0.5"/>
    <n v="0.9"/>
    <s v="false"/>
    <s v="true"/>
    <n v="1000"/>
    <s v="Gunther_35_2m_Medium_High.txt"/>
    <x v="1"/>
    <x v="1"/>
    <x v="2"/>
    <n v="54"/>
    <n v="20"/>
    <n v="0.5"/>
    <n v="54.458164359999998"/>
    <n v="0.16321897099999999"/>
    <n v="11"/>
    <n v="360000"/>
    <n v="123000"/>
    <n v="0"/>
    <n v="483000"/>
    <n v="483465.91440000001"/>
    <n v="483695.39600000001"/>
    <n v="17"/>
    <n v="17"/>
  </r>
  <r>
    <s v="Tue May 09 20:01:12 CEST 2023"/>
    <n v="87"/>
    <n v="40"/>
    <n v="150"/>
    <n v="0.5"/>
    <n v="0.9"/>
    <s v="false"/>
    <s v="true"/>
    <n v="1000"/>
    <s v="Gunther_35_2m_Medium_High.txt"/>
    <x v="1"/>
    <x v="1"/>
    <x v="2"/>
    <n v="54"/>
    <n v="20"/>
    <n v="0.5"/>
    <n v="56.320732239999998"/>
    <n v="0.14650618600000001"/>
    <n v="11"/>
    <n v="360000"/>
    <n v="126000"/>
    <n v="0"/>
    <n v="486000"/>
    <n v="502087.00890000002"/>
    <n v="503952.6605"/>
    <n v="15"/>
    <n v="17"/>
  </r>
  <r>
    <s v="Tue May 09 20:02:09 CEST 2023"/>
    <n v="56"/>
    <n v="40"/>
    <n v="150"/>
    <n v="0.5"/>
    <n v="0.9"/>
    <s v="false"/>
    <s v="true"/>
    <n v="1000"/>
    <s v="Gunther_35_2m_Medium_High.txt"/>
    <x v="1"/>
    <x v="1"/>
    <x v="2"/>
    <n v="54"/>
    <n v="20"/>
    <n v="0.5"/>
    <n v="53.778124220000002"/>
    <n v="0.152467458"/>
    <n v="10"/>
    <n v="360000"/>
    <n v="132000"/>
    <n v="0"/>
    <n v="492000"/>
    <n v="492000"/>
    <n v="492000"/>
    <n v="16"/>
    <n v="17"/>
  </r>
  <r>
    <s v="Tue May 09 20:03:09 CEST 2023"/>
    <n v="60"/>
    <n v="40"/>
    <n v="150"/>
    <n v="0.5"/>
    <n v="0.9"/>
    <s v="false"/>
    <s v="true"/>
    <n v="1000"/>
    <s v="Gunther_35_2m_Medium_High.txt"/>
    <x v="1"/>
    <x v="1"/>
    <x v="2"/>
    <n v="54"/>
    <n v="20"/>
    <n v="0.5"/>
    <n v="54.819547550000003"/>
    <n v="0.16225868700000001"/>
    <n v="11"/>
    <n v="360000"/>
    <n v="120000"/>
    <n v="0"/>
    <n v="480000"/>
    <n v="481135.64490000001"/>
    <n v="482211.22039999999"/>
    <n v="17"/>
    <n v="17"/>
  </r>
  <r>
    <s v="Tue May 09 20:04:13 CEST 2023"/>
    <n v="64"/>
    <n v="40"/>
    <n v="150"/>
    <n v="0.5"/>
    <n v="0.9"/>
    <s v="false"/>
    <s v="true"/>
    <n v="1000"/>
    <s v="Gunther_35_2m_Medium_High.txt"/>
    <x v="1"/>
    <x v="1"/>
    <x v="2"/>
    <n v="54"/>
    <n v="20"/>
    <n v="0.5"/>
    <n v="55.076045809999997"/>
    <n v="0.156500052"/>
    <n v="13"/>
    <n v="390000"/>
    <n v="105000"/>
    <n v="0"/>
    <n v="495000"/>
    <n v="497058.0883"/>
    <n v="498931.05570000003"/>
    <n v="17"/>
    <n v="17"/>
  </r>
  <r>
    <s v="Tue May 09 20:05:12 CEST 2023"/>
    <n v="59"/>
    <n v="40"/>
    <n v="150"/>
    <n v="0.5"/>
    <n v="0.9"/>
    <s v="false"/>
    <s v="true"/>
    <n v="1000"/>
    <s v="Gunther_35_2m_Medium_High.txt"/>
    <x v="1"/>
    <x v="1"/>
    <x v="2"/>
    <n v="54"/>
    <n v="20"/>
    <n v="0.5"/>
    <n v="54.848827200000002"/>
    <n v="0.16852345199999999"/>
    <n v="11"/>
    <n v="360000"/>
    <n v="123000"/>
    <n v="0"/>
    <n v="483000"/>
    <n v="484166.4987"/>
    <n v="485386.86680000002"/>
    <n v="14"/>
    <n v="17"/>
  </r>
  <r>
    <s v="Tue May 09 20:06:09 CEST 2023"/>
    <n v="57"/>
    <n v="40"/>
    <n v="150"/>
    <n v="0.5"/>
    <n v="0.9"/>
    <s v="false"/>
    <s v="true"/>
    <n v="1000"/>
    <s v="Gunther_35_2m_Medium_High.txt"/>
    <x v="1"/>
    <x v="1"/>
    <x v="2"/>
    <n v="54"/>
    <n v="20"/>
    <n v="0.5"/>
    <n v="55.642978460000002"/>
    <n v="0.131649771"/>
    <n v="11"/>
    <n v="360000"/>
    <n v="120000"/>
    <n v="0"/>
    <n v="480000"/>
    <n v="487686.09639999998"/>
    <n v="488886.8419"/>
    <n v="17"/>
    <n v="17"/>
  </r>
  <r>
    <s v="Tue May 09 20:07:09 CEST 2023"/>
    <n v="59"/>
    <n v="40"/>
    <n v="150"/>
    <n v="0.5"/>
    <n v="0.9"/>
    <s v="false"/>
    <s v="true"/>
    <n v="1000"/>
    <s v="Gunther_35_2m_Medium_High.txt"/>
    <x v="1"/>
    <x v="1"/>
    <x v="2"/>
    <n v="54"/>
    <n v="20"/>
    <n v="0.5"/>
    <n v="54.194904170000001"/>
    <n v="0.13016660999999999"/>
    <n v="12"/>
    <n v="390000"/>
    <n v="111000"/>
    <n v="0"/>
    <n v="501000"/>
    <n v="501000"/>
    <n v="501130.53360000002"/>
    <n v="15"/>
    <n v="17"/>
  </r>
  <r>
    <s v="Tue May 09 20:08:23 CEST 2023"/>
    <n v="74"/>
    <n v="40"/>
    <n v="150"/>
    <n v="0.5"/>
    <n v="0.9"/>
    <s v="false"/>
    <s v="true"/>
    <n v="1000"/>
    <s v="Gunther_35_2m_Medium_High.txt"/>
    <x v="1"/>
    <x v="1"/>
    <x v="2"/>
    <n v="54"/>
    <n v="20"/>
    <n v="0.5"/>
    <n v="56.150952510000003"/>
    <n v="0.173894981"/>
    <n v="11"/>
    <n v="360000"/>
    <n v="123000"/>
    <n v="0"/>
    <n v="483000"/>
    <n v="495816.16800000001"/>
    <n v="498326.79149999999"/>
    <n v="16"/>
    <n v="17"/>
  </r>
  <r>
    <s v="Tue May 09 20:09:45 CEST 2023"/>
    <n v="81"/>
    <n v="40"/>
    <n v="150"/>
    <n v="0.5"/>
    <n v="0.9"/>
    <s v="false"/>
    <s v="true"/>
    <n v="1000"/>
    <s v="Gunther_35_2m_Medium_High.txt"/>
    <x v="1"/>
    <x v="1"/>
    <x v="2"/>
    <n v="54"/>
    <n v="20"/>
    <n v="0.5"/>
    <n v="54.194788809999999"/>
    <n v="0.13641741299999999"/>
    <n v="9"/>
    <n v="360000"/>
    <n v="153000"/>
    <n v="0"/>
    <n v="513000"/>
    <n v="513000"/>
    <n v="513133.50199999998"/>
    <n v="15"/>
    <n v="17"/>
  </r>
  <r>
    <s v="Tue May 09 20:11:11 CEST 2023"/>
    <n v="85"/>
    <n v="40"/>
    <n v="150"/>
    <n v="0.5"/>
    <n v="0.9"/>
    <s v="false"/>
    <s v="true"/>
    <n v="1000"/>
    <s v="Gunther_35_2m_High_Low.txt"/>
    <x v="1"/>
    <x v="2"/>
    <x v="0"/>
    <n v="54"/>
    <n v="20"/>
    <n v="0.5"/>
    <n v="53.70228153"/>
    <n v="0.23680417000000001"/>
    <n v="10"/>
    <n v="300000"/>
    <n v="105000"/>
    <n v="0"/>
    <n v="405000"/>
    <n v="405000"/>
    <n v="405000"/>
    <n v="17"/>
    <n v="22"/>
  </r>
  <r>
    <s v="Tue May 09 20:12:32 CEST 2023"/>
    <n v="81"/>
    <n v="40"/>
    <n v="150"/>
    <n v="0.5"/>
    <n v="0.9"/>
    <s v="false"/>
    <s v="true"/>
    <n v="1000"/>
    <s v="Gunther_35_2m_High_Low.txt"/>
    <x v="1"/>
    <x v="2"/>
    <x v="0"/>
    <n v="54"/>
    <n v="20"/>
    <n v="0.5"/>
    <n v="53.37629433"/>
    <n v="0.221848093"/>
    <n v="10"/>
    <n v="300000"/>
    <n v="105000"/>
    <n v="0"/>
    <n v="405000"/>
    <n v="405000"/>
    <n v="405000"/>
    <n v="11"/>
    <n v="22"/>
  </r>
  <r>
    <s v="Tue May 09 20:13:43 CEST 2023"/>
    <n v="71"/>
    <n v="40"/>
    <n v="150"/>
    <n v="0.5"/>
    <n v="0.9"/>
    <s v="false"/>
    <s v="true"/>
    <n v="1000"/>
    <s v="Gunther_35_2m_High_Low.txt"/>
    <x v="1"/>
    <x v="2"/>
    <x v="0"/>
    <n v="54"/>
    <n v="20"/>
    <n v="0.5"/>
    <n v="55.680680449999997"/>
    <n v="0.11992014600000001"/>
    <n v="9"/>
    <n v="270000"/>
    <n v="105000"/>
    <n v="0"/>
    <n v="375000"/>
    <n v="380829.35019999999"/>
    <n v="382265.1409"/>
    <n v="18"/>
    <n v="22"/>
  </r>
  <r>
    <s v="Tue May 09 20:14:35 CEST 2023"/>
    <n v="51"/>
    <n v="40"/>
    <n v="150"/>
    <n v="0.5"/>
    <n v="0.9"/>
    <s v="false"/>
    <s v="true"/>
    <n v="1000"/>
    <s v="Gunther_35_2m_High_Low.txt"/>
    <x v="1"/>
    <x v="2"/>
    <x v="0"/>
    <n v="54"/>
    <n v="20"/>
    <n v="0.5"/>
    <n v="56.15178925"/>
    <n v="0.169178895"/>
    <n v="9"/>
    <n v="270000"/>
    <n v="105000"/>
    <n v="0"/>
    <n v="375000"/>
    <n v="384965.55129999999"/>
    <n v="386908.94280000002"/>
    <n v="17"/>
    <n v="22"/>
  </r>
  <r>
    <s v="Tue May 09 20:15:26 CEST 2023"/>
    <n v="51"/>
    <n v="40"/>
    <n v="150"/>
    <n v="0.5"/>
    <n v="0.9"/>
    <s v="false"/>
    <s v="true"/>
    <n v="1000"/>
    <s v="Gunther_35_2m_High_Low.txt"/>
    <x v="1"/>
    <x v="2"/>
    <x v="0"/>
    <n v="54"/>
    <n v="20"/>
    <n v="0.5"/>
    <n v="56.252474900000003"/>
    <n v="0.14417384999999999"/>
    <n v="9"/>
    <n v="270000"/>
    <n v="105000"/>
    <n v="0"/>
    <n v="375000"/>
    <n v="386906.77500000002"/>
    <n v="388049.4938"/>
    <n v="22"/>
    <n v="22"/>
  </r>
  <r>
    <s v="Tue May 09 20:16:21 CEST 2023"/>
    <n v="55"/>
    <n v="40"/>
    <n v="150"/>
    <n v="0.5"/>
    <n v="0.9"/>
    <s v="false"/>
    <s v="true"/>
    <n v="1000"/>
    <s v="Gunther_35_2m_High_Low.txt"/>
    <x v="1"/>
    <x v="2"/>
    <x v="0"/>
    <n v="54"/>
    <n v="20"/>
    <n v="0.5"/>
    <n v="53.586634590000003"/>
    <n v="8.4453873999999998E-2"/>
    <n v="10"/>
    <n v="300000"/>
    <n v="105000"/>
    <n v="0"/>
    <n v="405000"/>
    <n v="405000"/>
    <n v="405000"/>
    <n v="8"/>
    <n v="22"/>
  </r>
  <r>
    <s v="Tue May 09 20:17:17 CEST 2023"/>
    <n v="55"/>
    <n v="40"/>
    <n v="150"/>
    <n v="0.5"/>
    <n v="0.9"/>
    <s v="false"/>
    <s v="true"/>
    <n v="1000"/>
    <s v="Gunther_35_2m_High_Low.txt"/>
    <x v="1"/>
    <x v="2"/>
    <x v="0"/>
    <n v="54"/>
    <n v="20"/>
    <n v="0.5"/>
    <n v="53.841072650000001"/>
    <n v="0.10824600600000001"/>
    <n v="10"/>
    <n v="300000"/>
    <n v="105000"/>
    <n v="0"/>
    <n v="405000"/>
    <n v="405000"/>
    <n v="405000"/>
    <n v="13"/>
    <n v="22"/>
  </r>
  <r>
    <s v="Tue May 09 20:18:09 CEST 2023"/>
    <n v="51"/>
    <n v="40"/>
    <n v="150"/>
    <n v="0.5"/>
    <n v="0.9"/>
    <s v="false"/>
    <s v="true"/>
    <n v="1000"/>
    <s v="Gunther_35_2m_High_Low.txt"/>
    <x v="1"/>
    <x v="2"/>
    <x v="0"/>
    <n v="54"/>
    <n v="20"/>
    <n v="0.5"/>
    <n v="54.125621340000002"/>
    <n v="0.15724827"/>
    <n v="10"/>
    <n v="300000"/>
    <n v="105000"/>
    <n v="0"/>
    <n v="405000"/>
    <n v="405000"/>
    <n v="405043.83529999998"/>
    <n v="18"/>
    <n v="22"/>
  </r>
  <r>
    <s v="Tue May 09 20:19:03 CEST 2023"/>
    <n v="54"/>
    <n v="40"/>
    <n v="150"/>
    <n v="0.5"/>
    <n v="0.9"/>
    <s v="false"/>
    <s v="true"/>
    <n v="1000"/>
    <s v="Gunther_35_2m_High_Low.txt"/>
    <x v="1"/>
    <x v="2"/>
    <x v="0"/>
    <n v="54"/>
    <n v="20"/>
    <n v="0.5"/>
    <n v="53.31078333"/>
    <n v="0.17639845500000001"/>
    <n v="10"/>
    <n v="300000"/>
    <n v="105000"/>
    <n v="0"/>
    <n v="405000"/>
    <n v="405000"/>
    <n v="405000"/>
    <n v="11"/>
    <n v="22"/>
  </r>
  <r>
    <s v="Tue May 09 20:19:55 CEST 2023"/>
    <n v="51"/>
    <n v="40"/>
    <n v="150"/>
    <n v="0.5"/>
    <n v="0.9"/>
    <s v="false"/>
    <s v="true"/>
    <n v="1000"/>
    <s v="Gunther_35_2m_High_Low.txt"/>
    <x v="1"/>
    <x v="2"/>
    <x v="0"/>
    <n v="54"/>
    <n v="20"/>
    <n v="0.5"/>
    <n v="56.50640697"/>
    <n v="7.7200904000000001E-2"/>
    <n v="9"/>
    <n v="270000"/>
    <n v="105000"/>
    <n v="0"/>
    <n v="375000"/>
    <n v="390154.3174"/>
    <n v="391157.60269999999"/>
    <n v="19"/>
    <n v="22"/>
  </r>
  <r>
    <s v="Tue May 09 20:20:49 CEST 2023"/>
    <n v="53"/>
    <n v="40"/>
    <n v="150"/>
    <n v="0.5"/>
    <n v="0.9"/>
    <s v="false"/>
    <s v="true"/>
    <n v="1000"/>
    <s v="Gunther_35_2m_High_Low.txt"/>
    <x v="1"/>
    <x v="2"/>
    <x v="0"/>
    <n v="54"/>
    <n v="20"/>
    <n v="0.5"/>
    <n v="53.907354140000002"/>
    <n v="0.19211599900000001"/>
    <n v="10"/>
    <n v="300000"/>
    <n v="105000"/>
    <n v="0"/>
    <n v="405000"/>
    <n v="405000"/>
    <n v="405000"/>
    <n v="15"/>
    <n v="22"/>
  </r>
  <r>
    <s v="Tue May 09 20:21:43 CEST 2023"/>
    <n v="53"/>
    <n v="40"/>
    <n v="150"/>
    <n v="0.5"/>
    <n v="0.9"/>
    <s v="false"/>
    <s v="true"/>
    <n v="1000"/>
    <s v="Gunther_35_2m_High_Low.txt"/>
    <x v="1"/>
    <x v="2"/>
    <x v="0"/>
    <n v="54"/>
    <n v="20"/>
    <n v="0.5"/>
    <n v="54.128569069999998"/>
    <n v="0.17486776300000001"/>
    <n v="10"/>
    <n v="300000"/>
    <n v="105000"/>
    <n v="0"/>
    <n v="405000"/>
    <n v="405000"/>
    <n v="405045.9167"/>
    <n v="15"/>
    <n v="22"/>
  </r>
  <r>
    <s v="Tue May 09 20:22:37 CEST 2023"/>
    <n v="53"/>
    <n v="40"/>
    <n v="150"/>
    <n v="0.5"/>
    <n v="0.9"/>
    <s v="false"/>
    <s v="true"/>
    <n v="1000"/>
    <s v="Gunther_35_2m_High_Low.txt"/>
    <x v="1"/>
    <x v="2"/>
    <x v="0"/>
    <n v="54"/>
    <n v="20"/>
    <n v="0.5"/>
    <n v="54.04473101"/>
    <n v="9.7244998999999999E-2"/>
    <n v="10"/>
    <n v="300000"/>
    <n v="105000"/>
    <n v="0"/>
    <n v="405000"/>
    <n v="405000"/>
    <n v="405005.55800000002"/>
    <n v="13"/>
    <n v="22"/>
  </r>
  <r>
    <s v="Tue May 09 20:23:34 CEST 2023"/>
    <n v="56"/>
    <n v="40"/>
    <n v="150"/>
    <n v="0.5"/>
    <n v="0.9"/>
    <s v="false"/>
    <s v="true"/>
    <n v="1000"/>
    <s v="Gunther_35_2m_High_Low.txt"/>
    <x v="1"/>
    <x v="2"/>
    <x v="0"/>
    <n v="54"/>
    <n v="20"/>
    <n v="0.5"/>
    <n v="54.199234109999999"/>
    <n v="0.111234132"/>
    <n v="10"/>
    <n v="300000"/>
    <n v="105000"/>
    <n v="0"/>
    <n v="405000"/>
    <n v="405000"/>
    <n v="405110.26169999997"/>
    <n v="19"/>
    <n v="22"/>
  </r>
  <r>
    <s v="Tue May 09 20:24:27 CEST 2023"/>
    <n v="53"/>
    <n v="40"/>
    <n v="150"/>
    <n v="0.5"/>
    <n v="0.9"/>
    <s v="false"/>
    <s v="true"/>
    <n v="1000"/>
    <s v="Gunther_35_2m_High_Low.txt"/>
    <x v="1"/>
    <x v="2"/>
    <x v="0"/>
    <n v="54"/>
    <n v="20"/>
    <n v="0.5"/>
    <n v="54.069398909999997"/>
    <n v="0.12069537700000001"/>
    <n v="10"/>
    <n v="300000"/>
    <n v="105000"/>
    <n v="0"/>
    <n v="405000"/>
    <n v="405000"/>
    <n v="405013.37839999999"/>
    <n v="19"/>
    <n v="22"/>
  </r>
  <r>
    <s v="Tue May 09 20:25:21 CEST 2023"/>
    <n v="53"/>
    <n v="40"/>
    <n v="150"/>
    <n v="0.5"/>
    <n v="0.9"/>
    <s v="false"/>
    <s v="true"/>
    <n v="1000"/>
    <s v="Gunther_35_2m_High_Low.txt"/>
    <x v="1"/>
    <x v="2"/>
    <x v="0"/>
    <n v="54"/>
    <n v="20"/>
    <n v="0.5"/>
    <n v="53.936156869999998"/>
    <n v="9.2446912000000006E-2"/>
    <n v="10"/>
    <n v="300000"/>
    <n v="105000"/>
    <n v="0"/>
    <n v="405000"/>
    <n v="405000"/>
    <n v="405000"/>
    <n v="15"/>
    <n v="22"/>
  </r>
  <r>
    <s v="Tue May 09 20:26:15 CEST 2023"/>
    <n v="54"/>
    <n v="40"/>
    <n v="150"/>
    <n v="0.5"/>
    <n v="0.9"/>
    <s v="false"/>
    <s v="true"/>
    <n v="1000"/>
    <s v="Gunther_35_2m_High_Low.txt"/>
    <x v="1"/>
    <x v="2"/>
    <x v="0"/>
    <n v="54"/>
    <n v="20"/>
    <n v="0.5"/>
    <n v="54.01248022"/>
    <n v="0.23129446200000001"/>
    <n v="10"/>
    <n v="300000"/>
    <n v="105000"/>
    <n v="0"/>
    <n v="405000"/>
    <n v="405000"/>
    <n v="405000.4327"/>
    <n v="12"/>
    <n v="22"/>
  </r>
  <r>
    <s v="Tue May 09 20:27:10 CEST 2023"/>
    <n v="54"/>
    <n v="40"/>
    <n v="150"/>
    <n v="0.5"/>
    <n v="0.9"/>
    <s v="false"/>
    <s v="true"/>
    <n v="1000"/>
    <s v="Gunther_35_2m_High_Low.txt"/>
    <x v="1"/>
    <x v="2"/>
    <x v="0"/>
    <n v="54"/>
    <n v="20"/>
    <n v="0.5"/>
    <n v="53.892053310000001"/>
    <n v="9.9844865000000005E-2"/>
    <n v="10"/>
    <n v="300000"/>
    <n v="105000"/>
    <n v="0"/>
    <n v="405000"/>
    <n v="405000"/>
    <n v="405000"/>
    <n v="18"/>
    <n v="22"/>
  </r>
  <r>
    <s v="Tue May 09 20:28:02 CEST 2023"/>
    <n v="52"/>
    <n v="40"/>
    <n v="150"/>
    <n v="0.5"/>
    <n v="0.9"/>
    <s v="false"/>
    <s v="true"/>
    <n v="1000"/>
    <s v="Gunther_35_2m_High_Low.txt"/>
    <x v="1"/>
    <x v="2"/>
    <x v="0"/>
    <n v="54"/>
    <n v="20"/>
    <n v="0.5"/>
    <n v="53.91864708"/>
    <n v="0.105916863"/>
    <n v="10"/>
    <n v="300000"/>
    <n v="105000"/>
    <n v="0"/>
    <n v="405000"/>
    <n v="405000"/>
    <n v="405000"/>
    <n v="11"/>
    <n v="22"/>
  </r>
  <r>
    <s v="Tue May 09 20:28:53 CEST 2023"/>
    <n v="51"/>
    <n v="40"/>
    <n v="150"/>
    <n v="0.5"/>
    <n v="0.9"/>
    <s v="false"/>
    <s v="true"/>
    <n v="1000"/>
    <s v="Gunther_35_2m_High_Low.txt"/>
    <x v="1"/>
    <x v="2"/>
    <x v="0"/>
    <n v="54"/>
    <n v="20"/>
    <n v="0.5"/>
    <n v="55.774889340000001"/>
    <n v="0.14540677099999999"/>
    <n v="8"/>
    <n v="270000"/>
    <n v="123000"/>
    <n v="0"/>
    <n v="393000"/>
    <n v="399930.63679999998"/>
    <n v="401491.3665"/>
    <n v="20"/>
    <n v="22"/>
  </r>
  <r>
    <s v="Tue May 09 20:29:51 CEST 2023"/>
    <n v="57"/>
    <n v="40"/>
    <n v="150"/>
    <n v="0.5"/>
    <n v="0.9"/>
    <s v="false"/>
    <s v="true"/>
    <n v="1000"/>
    <s v="Gunther_35_2m_High_Medium.txt"/>
    <x v="1"/>
    <x v="2"/>
    <x v="1"/>
    <n v="54"/>
    <n v="20"/>
    <n v="0.5"/>
    <n v="55.901500919999997"/>
    <n v="0.11078492299999999"/>
    <n v="12"/>
    <n v="390000"/>
    <n v="117000"/>
    <n v="0"/>
    <n v="507000"/>
    <n v="519950.16350000002"/>
    <n v="519573.13319999998"/>
    <n v="16"/>
    <n v="24"/>
  </r>
  <r>
    <s v="Tue May 09 20:30:50 CEST 2023"/>
    <n v="59"/>
    <n v="40"/>
    <n v="150"/>
    <n v="0.5"/>
    <n v="0.9"/>
    <s v="false"/>
    <s v="true"/>
    <n v="1000"/>
    <s v="Gunther_35_2m_High_Medium.txt"/>
    <x v="1"/>
    <x v="2"/>
    <x v="1"/>
    <n v="54"/>
    <n v="20"/>
    <n v="0.5"/>
    <n v="54.689227369999998"/>
    <n v="0.13900905599999999"/>
    <n v="11"/>
    <n v="390000"/>
    <n v="129000"/>
    <n v="0"/>
    <n v="519000"/>
    <n v="519503.63549999997"/>
    <n v="520690.96590000001"/>
    <n v="23"/>
    <n v="24"/>
  </r>
  <r>
    <s v="Tue May 09 20:31:56 CEST 2023"/>
    <n v="66"/>
    <n v="40"/>
    <n v="150"/>
    <n v="0.5"/>
    <n v="0.9"/>
    <s v="false"/>
    <s v="true"/>
    <n v="1000"/>
    <s v="Gunther_35_2m_High_Medium.txt"/>
    <x v="1"/>
    <x v="2"/>
    <x v="1"/>
    <n v="54"/>
    <n v="20"/>
    <n v="0.5"/>
    <n v="54.436582860000001"/>
    <n v="0.122707529"/>
    <n v="14"/>
    <n v="420000"/>
    <n v="105000"/>
    <n v="0"/>
    <n v="525000"/>
    <n v="525124.88879999996"/>
    <n v="525686.3334"/>
    <n v="20"/>
    <n v="24"/>
  </r>
  <r>
    <s v="Tue May 09 20:33:01 CEST 2023"/>
    <n v="64"/>
    <n v="40"/>
    <n v="150"/>
    <n v="0.5"/>
    <n v="0.9"/>
    <s v="false"/>
    <s v="true"/>
    <n v="1000"/>
    <s v="Gunther_35_2m_High_Medium.txt"/>
    <x v="1"/>
    <x v="2"/>
    <x v="1"/>
    <n v="54"/>
    <n v="20"/>
    <n v="0.5"/>
    <n v="54.569338379999998"/>
    <n v="9.3385508000000006E-2"/>
    <n v="14"/>
    <n v="420000"/>
    <n v="105000"/>
    <n v="0"/>
    <n v="525000"/>
    <n v="525852.40509999997"/>
    <n v="526167.19310000003"/>
    <n v="20"/>
    <n v="24"/>
  </r>
  <r>
    <s v="Tue May 09 20:34:00 CEST 2023"/>
    <n v="59"/>
    <n v="40"/>
    <n v="150"/>
    <n v="0.5"/>
    <n v="0.9"/>
    <s v="false"/>
    <s v="true"/>
    <n v="1000"/>
    <s v="Gunther_35_2m_High_Medium.txt"/>
    <x v="1"/>
    <x v="2"/>
    <x v="1"/>
    <n v="54"/>
    <n v="20"/>
    <n v="0.5"/>
    <n v="54.010292720000002"/>
    <n v="0.12241862000000001"/>
    <n v="11"/>
    <n v="390000"/>
    <n v="132000"/>
    <n v="0"/>
    <n v="522000"/>
    <n v="522000"/>
    <n v="522000.37929999997"/>
    <n v="24"/>
    <n v="24"/>
  </r>
  <r>
    <s v="Tue May 09 20:35:05 CEST 2023"/>
    <n v="64"/>
    <n v="40"/>
    <n v="150"/>
    <n v="0.5"/>
    <n v="0.9"/>
    <s v="false"/>
    <s v="true"/>
    <n v="1000"/>
    <s v="Gunther_35_2m_High_Medium.txt"/>
    <x v="1"/>
    <x v="2"/>
    <x v="1"/>
    <n v="54"/>
    <n v="20"/>
    <n v="0.5"/>
    <n v="55.299501749999997"/>
    <n v="0.15752176200000001"/>
    <n v="14"/>
    <n v="420000"/>
    <n v="105000"/>
    <n v="0"/>
    <n v="525000"/>
    <n v="529561.94929999998"/>
    <n v="531080.72710000002"/>
    <n v="20"/>
    <n v="24"/>
  </r>
  <r>
    <s v="Tue May 09 20:36:07 CEST 2023"/>
    <n v="62"/>
    <n v="40"/>
    <n v="150"/>
    <n v="0.5"/>
    <n v="0.9"/>
    <s v="false"/>
    <s v="true"/>
    <n v="1000"/>
    <s v="Gunther_35_2m_High_Medium.txt"/>
    <x v="1"/>
    <x v="2"/>
    <x v="1"/>
    <n v="54"/>
    <n v="20"/>
    <n v="0.5"/>
    <n v="53.967018349999996"/>
    <n v="0.14201540800000001"/>
    <n v="11"/>
    <n v="390000"/>
    <n v="129000"/>
    <n v="0"/>
    <n v="519000"/>
    <n v="519000"/>
    <n v="519000"/>
    <n v="22"/>
    <n v="24"/>
  </r>
  <r>
    <s v="Tue May 09 20:37:08 CEST 2023"/>
    <n v="60"/>
    <n v="40"/>
    <n v="150"/>
    <n v="0.5"/>
    <n v="0.9"/>
    <s v="false"/>
    <s v="true"/>
    <n v="1000"/>
    <s v="Gunther_35_2m_High_Medium.txt"/>
    <x v="1"/>
    <x v="2"/>
    <x v="1"/>
    <n v="54"/>
    <n v="20"/>
    <n v="0.5"/>
    <n v="55.384078850000002"/>
    <n v="0.20346640999999999"/>
    <n v="11"/>
    <n v="390000"/>
    <n v="132000"/>
    <n v="0"/>
    <n v="522000"/>
    <n v="525675.6655"/>
    <n v="528858.58689999999"/>
    <n v="21"/>
    <n v="24"/>
  </r>
  <r>
    <s v="Tue May 09 20:38:14 CEST 2023"/>
    <n v="66"/>
    <n v="40"/>
    <n v="150"/>
    <n v="0.5"/>
    <n v="0.9"/>
    <s v="false"/>
    <s v="true"/>
    <n v="1000"/>
    <s v="Gunther_35_2m_High_Medium.txt"/>
    <x v="1"/>
    <x v="2"/>
    <x v="1"/>
    <n v="54"/>
    <n v="20"/>
    <n v="0.5"/>
    <n v="53.917087899999999"/>
    <n v="9.3300313999999995E-2"/>
    <n v="14"/>
    <n v="420000"/>
    <n v="105000"/>
    <n v="0"/>
    <n v="525000"/>
    <n v="525000"/>
    <n v="525000"/>
    <n v="22"/>
    <n v="24"/>
  </r>
  <r>
    <s v="Tue May 09 20:39:16 CEST 2023"/>
    <n v="61"/>
    <n v="40"/>
    <n v="150"/>
    <n v="0.5"/>
    <n v="0.9"/>
    <s v="false"/>
    <s v="true"/>
    <n v="1000"/>
    <s v="Gunther_35_2m_High_Medium.txt"/>
    <x v="1"/>
    <x v="2"/>
    <x v="1"/>
    <n v="54"/>
    <n v="20"/>
    <n v="0.5"/>
    <n v="54.822407820000002"/>
    <n v="0.14451810600000001"/>
    <n v="12"/>
    <n v="390000"/>
    <n v="117000"/>
    <n v="0"/>
    <n v="507000"/>
    <n v="509425.06180000002"/>
    <n v="509351.93280000001"/>
    <n v="24"/>
    <n v="24"/>
  </r>
  <r>
    <s v="Tue May 09 20:40:23 CEST 2023"/>
    <n v="67"/>
    <n v="40"/>
    <n v="150"/>
    <n v="0.5"/>
    <n v="0.9"/>
    <s v="false"/>
    <s v="true"/>
    <n v="1000"/>
    <s v="Gunther_35_2m_High_Medium.txt"/>
    <x v="1"/>
    <x v="2"/>
    <x v="1"/>
    <n v="54"/>
    <n v="20"/>
    <n v="0.5"/>
    <n v="53.973475749999999"/>
    <n v="0.116418539"/>
    <n v="14"/>
    <n v="420000"/>
    <n v="105000"/>
    <n v="0"/>
    <n v="525000"/>
    <n v="525000"/>
    <n v="525000"/>
    <n v="20"/>
    <n v="24"/>
  </r>
  <r>
    <s v="Tue May 09 20:41:22 CEST 2023"/>
    <n v="58"/>
    <n v="40"/>
    <n v="150"/>
    <n v="0.5"/>
    <n v="0.9"/>
    <s v="false"/>
    <s v="true"/>
    <n v="1000"/>
    <s v="Gunther_35_2m_High_Medium.txt"/>
    <x v="1"/>
    <x v="2"/>
    <x v="1"/>
    <n v="54"/>
    <n v="20"/>
    <n v="0.5"/>
    <n v="54.202703730000003"/>
    <n v="0.13613937600000001"/>
    <n v="12"/>
    <n v="390000"/>
    <n v="117000"/>
    <n v="0"/>
    <n v="507000"/>
    <n v="507033.81510000001"/>
    <n v="507142.88079999998"/>
    <n v="22"/>
    <n v="24"/>
  </r>
  <r>
    <s v="Tue May 09 20:42:24 CEST 2023"/>
    <n v="62"/>
    <n v="40"/>
    <n v="150"/>
    <n v="0.5"/>
    <n v="0.9"/>
    <s v="false"/>
    <s v="true"/>
    <n v="1000"/>
    <s v="Gunther_35_2m_High_Medium.txt"/>
    <x v="1"/>
    <x v="2"/>
    <x v="1"/>
    <n v="54"/>
    <n v="20"/>
    <n v="0.5"/>
    <n v="53.861877419999999"/>
    <n v="0.19643621999999999"/>
    <n v="13"/>
    <n v="420000"/>
    <n v="120000"/>
    <n v="0"/>
    <n v="540000"/>
    <n v="540000"/>
    <n v="540000"/>
    <n v="15"/>
    <n v="24"/>
  </r>
  <r>
    <s v="Tue May 09 20:43:27 CEST 2023"/>
    <n v="62"/>
    <n v="40"/>
    <n v="150"/>
    <n v="0.5"/>
    <n v="0.9"/>
    <s v="false"/>
    <s v="true"/>
    <n v="1000"/>
    <s v="Gunther_35_2m_High_Medium.txt"/>
    <x v="1"/>
    <x v="2"/>
    <x v="1"/>
    <n v="54"/>
    <n v="20"/>
    <n v="0.5"/>
    <n v="54.147178519999997"/>
    <n v="0.17754610700000001"/>
    <n v="14"/>
    <n v="420000"/>
    <n v="105000"/>
    <n v="0"/>
    <n v="525000"/>
    <n v="525000"/>
    <n v="525077.99930000002"/>
    <n v="24"/>
    <n v="24"/>
  </r>
  <r>
    <s v="Tue May 09 20:44:29 CEST 2023"/>
    <n v="61"/>
    <n v="40"/>
    <n v="150"/>
    <n v="0.5"/>
    <n v="0.9"/>
    <s v="false"/>
    <s v="true"/>
    <n v="1000"/>
    <s v="Gunther_35_2m_High_Medium.txt"/>
    <x v="1"/>
    <x v="2"/>
    <x v="1"/>
    <n v="54"/>
    <n v="20"/>
    <n v="0.5"/>
    <n v="54.832723250000001"/>
    <n v="0.240962965"/>
    <n v="14"/>
    <n v="420000"/>
    <n v="105000"/>
    <n v="0"/>
    <n v="525000"/>
    <n v="525759.99639999995"/>
    <n v="527496.91150000005"/>
    <n v="20"/>
    <n v="24"/>
  </r>
  <r>
    <s v="Tue May 09 20:45:31 CEST 2023"/>
    <n v="62"/>
    <n v="40"/>
    <n v="150"/>
    <n v="0.5"/>
    <n v="0.9"/>
    <s v="false"/>
    <s v="true"/>
    <n v="1000"/>
    <s v="Gunther_35_2m_High_Medium.txt"/>
    <x v="1"/>
    <x v="2"/>
    <x v="1"/>
    <n v="54"/>
    <n v="20"/>
    <n v="0.5"/>
    <n v="55.026147090000002"/>
    <n v="0.114161494"/>
    <n v="12"/>
    <n v="390000"/>
    <n v="117000"/>
    <n v="0"/>
    <n v="507000"/>
    <n v="509509.24329999997"/>
    <n v="510661.58970000001"/>
    <n v="21"/>
    <n v="24"/>
  </r>
  <r>
    <s v="Tue May 09 20:46:35 CEST 2023"/>
    <n v="63"/>
    <n v="40"/>
    <n v="150"/>
    <n v="0.5"/>
    <n v="0.9"/>
    <s v="false"/>
    <s v="true"/>
    <n v="1000"/>
    <s v="Gunther_35_2m_High_Medium.txt"/>
    <x v="1"/>
    <x v="2"/>
    <x v="1"/>
    <n v="54"/>
    <n v="20"/>
    <n v="0.5"/>
    <n v="54.01939625"/>
    <n v="8.9310130000000001E-2"/>
    <n v="14"/>
    <n v="420000"/>
    <n v="105000"/>
    <n v="0"/>
    <n v="525000"/>
    <n v="525000"/>
    <n v="525001.35470000003"/>
    <n v="16"/>
    <n v="24"/>
  </r>
  <r>
    <s v="Tue May 09 20:47:38 CEST 2023"/>
    <n v="62"/>
    <n v="40"/>
    <n v="150"/>
    <n v="0.5"/>
    <n v="0.9"/>
    <s v="false"/>
    <s v="true"/>
    <n v="1000"/>
    <s v="Gunther_35_2m_High_Medium.txt"/>
    <x v="1"/>
    <x v="2"/>
    <x v="1"/>
    <n v="54"/>
    <n v="20"/>
    <n v="0.5"/>
    <n v="54.301347970000002"/>
    <n v="0.15426013999999999"/>
    <n v="14"/>
    <n v="420000"/>
    <n v="105000"/>
    <n v="0"/>
    <n v="525000"/>
    <n v="525000.01540000003"/>
    <n v="525326.99289999995"/>
    <n v="20"/>
    <n v="24"/>
  </r>
  <r>
    <s v="Tue May 09 20:48:42 CEST 2023"/>
    <n v="64"/>
    <n v="40"/>
    <n v="150"/>
    <n v="0.5"/>
    <n v="0.9"/>
    <s v="false"/>
    <s v="true"/>
    <n v="1000"/>
    <s v="Gunther_35_2m_High_Medium.txt"/>
    <x v="1"/>
    <x v="2"/>
    <x v="1"/>
    <n v="54"/>
    <n v="20"/>
    <n v="0.5"/>
    <n v="53.94506037"/>
    <n v="0.176428741"/>
    <n v="13"/>
    <n v="420000"/>
    <n v="117000"/>
    <n v="0"/>
    <n v="537000"/>
    <n v="537000"/>
    <n v="537000"/>
    <n v="21"/>
    <n v="24"/>
  </r>
  <r>
    <s v="Tue May 09 20:49:44 CEST 2023"/>
    <n v="61"/>
    <n v="40"/>
    <n v="150"/>
    <n v="0.5"/>
    <n v="0.9"/>
    <s v="false"/>
    <s v="true"/>
    <n v="1000"/>
    <s v="Gunther_35_2m_High_Medium.txt"/>
    <x v="1"/>
    <x v="2"/>
    <x v="1"/>
    <n v="54"/>
    <n v="20"/>
    <n v="0.5"/>
    <n v="55.24207972"/>
    <n v="0.193253175"/>
    <n v="11"/>
    <n v="390000"/>
    <n v="132000"/>
    <n v="0"/>
    <n v="522000"/>
    <n v="527405.33869999996"/>
    <n v="527523.46900000004"/>
    <n v="17"/>
    <n v="24"/>
  </r>
  <r>
    <s v="Tue May 09 20:50:46 CEST 2023"/>
    <n v="61"/>
    <n v="40"/>
    <n v="150"/>
    <n v="0.5"/>
    <n v="0.9"/>
    <s v="false"/>
    <s v="true"/>
    <n v="1000"/>
    <s v="Gunther_35_2m_High_High.txt"/>
    <x v="1"/>
    <x v="2"/>
    <x v="2"/>
    <n v="54"/>
    <n v="20"/>
    <n v="0.5"/>
    <n v="55.8497105"/>
    <n v="0.116470436"/>
    <n v="12"/>
    <n v="510000"/>
    <n v="165000"/>
    <n v="0"/>
    <n v="675000"/>
    <n v="688233.84259999997"/>
    <n v="690839.94880000001"/>
    <n v="22"/>
    <n v="24"/>
  </r>
  <r>
    <s v="Tue May 09 20:51:47 CEST 2023"/>
    <n v="61"/>
    <n v="40"/>
    <n v="150"/>
    <n v="0.5"/>
    <n v="0.9"/>
    <s v="false"/>
    <s v="true"/>
    <n v="1000"/>
    <s v="Gunther_35_2m_High_High.txt"/>
    <x v="1"/>
    <x v="2"/>
    <x v="2"/>
    <n v="54"/>
    <n v="20"/>
    <n v="0.5"/>
    <n v="54.816100730000002"/>
    <n v="0.19635635200000001"/>
    <n v="10"/>
    <n v="510000"/>
    <n v="195000"/>
    <n v="0"/>
    <n v="705000"/>
    <n v="706376.12930000003"/>
    <n v="708220.46900000004"/>
    <n v="24"/>
    <n v="24"/>
  </r>
  <r>
    <s v="Tue May 09 20:52:51 CEST 2023"/>
    <n v="63"/>
    <n v="40"/>
    <n v="150"/>
    <n v="0.5"/>
    <n v="0.9"/>
    <s v="false"/>
    <s v="true"/>
    <n v="1000"/>
    <s v="Gunther_35_2m_High_High.txt"/>
    <x v="1"/>
    <x v="2"/>
    <x v="2"/>
    <n v="54"/>
    <n v="20"/>
    <n v="0.5"/>
    <n v="55.092606019999998"/>
    <n v="0.17514781600000001"/>
    <n v="11"/>
    <n v="510000"/>
    <n v="174000"/>
    <n v="0"/>
    <n v="684000"/>
    <n v="687684.11410000001"/>
    <n v="689600.48659999995"/>
    <n v="23"/>
    <n v="24"/>
  </r>
  <r>
    <s v="Tue May 09 20:53:55 CEST 2023"/>
    <n v="64"/>
    <n v="40"/>
    <n v="150"/>
    <n v="0.5"/>
    <n v="0.9"/>
    <s v="false"/>
    <s v="true"/>
    <n v="1000"/>
    <s v="Gunther_35_2m_High_High.txt"/>
    <x v="1"/>
    <x v="2"/>
    <x v="2"/>
    <n v="54"/>
    <n v="20"/>
    <n v="0.5"/>
    <n v="54.415178689999998"/>
    <n v="0.15594184899999999"/>
    <n v="14"/>
    <n v="540000"/>
    <n v="156000"/>
    <n v="0"/>
    <n v="696000"/>
    <n v="696700.11789999995"/>
    <n v="696822.85219999996"/>
    <n v="22"/>
    <n v="24"/>
  </r>
  <r>
    <s v="Tue May 09 20:55:02 CEST 2023"/>
    <n v="66"/>
    <n v="40"/>
    <n v="150"/>
    <n v="0.5"/>
    <n v="0.9"/>
    <s v="false"/>
    <s v="true"/>
    <n v="1000"/>
    <s v="Gunther_35_2m_High_High.txt"/>
    <x v="1"/>
    <x v="2"/>
    <x v="2"/>
    <n v="54"/>
    <n v="20"/>
    <n v="0.5"/>
    <n v="55.797125540000003"/>
    <n v="0.23940528999999999"/>
    <n v="15"/>
    <n v="540000"/>
    <n v="141000"/>
    <n v="0"/>
    <n v="681000"/>
    <n v="688811.01699999999"/>
    <n v="696085.03839999996"/>
    <n v="21"/>
    <n v="24"/>
  </r>
  <r>
    <s v="Tue May 09 20:56:07 CEST 2023"/>
    <n v="65"/>
    <n v="40"/>
    <n v="150"/>
    <n v="0.5"/>
    <n v="0.9"/>
    <s v="false"/>
    <s v="true"/>
    <n v="1000"/>
    <s v="Gunther_35_2m_High_High.txt"/>
    <x v="1"/>
    <x v="2"/>
    <x v="2"/>
    <n v="54"/>
    <n v="20"/>
    <n v="0.5"/>
    <n v="54.694134259999998"/>
    <n v="0.13254412300000001"/>
    <n v="14"/>
    <n v="540000"/>
    <n v="153000"/>
    <n v="0"/>
    <n v="693000"/>
    <n v="693834.68259999994"/>
    <n v="695290.14339999994"/>
    <n v="22"/>
    <n v="24"/>
  </r>
  <r>
    <s v="Tue May 09 20:57:10 CEST 2023"/>
    <n v="62"/>
    <n v="40"/>
    <n v="150"/>
    <n v="0.5"/>
    <n v="0.9"/>
    <s v="false"/>
    <s v="true"/>
    <n v="1000"/>
    <s v="Gunther_35_2m_High_High.txt"/>
    <x v="1"/>
    <x v="2"/>
    <x v="2"/>
    <n v="54"/>
    <n v="20"/>
    <n v="0.5"/>
    <n v="54.823141300000003"/>
    <n v="0.134398292"/>
    <n v="11"/>
    <n v="510000"/>
    <n v="183000"/>
    <n v="0"/>
    <n v="693000"/>
    <n v="695286.97409999999"/>
    <n v="696220.50879999995"/>
    <n v="24"/>
    <n v="24"/>
  </r>
  <r>
    <s v="Tue May 09 20:58:14 CEST 2023"/>
    <n v="63"/>
    <n v="40"/>
    <n v="150"/>
    <n v="0.5"/>
    <n v="0.9"/>
    <s v="false"/>
    <s v="true"/>
    <n v="1000"/>
    <s v="Gunther_35_2m_High_High.txt"/>
    <x v="1"/>
    <x v="2"/>
    <x v="2"/>
    <n v="54"/>
    <n v="20"/>
    <n v="0.5"/>
    <n v="55.77945201"/>
    <n v="0.13982630800000001"/>
    <n v="12"/>
    <n v="510000"/>
    <n v="168000"/>
    <n v="0"/>
    <n v="678000"/>
    <n v="689055.13859999995"/>
    <n v="692724.64150000003"/>
    <n v="21"/>
    <n v="24"/>
  </r>
  <r>
    <s v="Tue May 09 20:59:25 CEST 2023"/>
    <n v="71"/>
    <n v="40"/>
    <n v="150"/>
    <n v="0.5"/>
    <n v="0.9"/>
    <s v="false"/>
    <s v="true"/>
    <n v="1000"/>
    <s v="Gunther_35_2m_High_High.txt"/>
    <x v="1"/>
    <x v="2"/>
    <x v="2"/>
    <n v="54"/>
    <n v="20"/>
    <n v="0.5"/>
    <n v="55.384302179999999"/>
    <n v="0.20137472200000001"/>
    <n v="14"/>
    <n v="540000"/>
    <n v="141000"/>
    <n v="0"/>
    <n v="681000"/>
    <n v="686435.12349999999"/>
    <n v="689950.5845"/>
    <n v="24"/>
    <n v="24"/>
  </r>
  <r>
    <s v="Tue May 09 21:00:31 CEST 2023"/>
    <n v="65"/>
    <n v="40"/>
    <n v="150"/>
    <n v="0.5"/>
    <n v="0.9"/>
    <s v="false"/>
    <s v="true"/>
    <n v="1000"/>
    <s v="Gunther_35_2m_High_High.txt"/>
    <x v="1"/>
    <x v="2"/>
    <x v="2"/>
    <n v="54"/>
    <n v="20"/>
    <n v="0.5"/>
    <n v="55.11204953"/>
    <n v="0.123201796"/>
    <n v="14"/>
    <n v="540000"/>
    <n v="159000"/>
    <n v="0"/>
    <n v="699000"/>
    <n v="703481.10860000004"/>
    <n v="704928.81519999995"/>
    <n v="22"/>
    <n v="24"/>
  </r>
  <r>
    <s v="Tue May 09 21:01:37 CEST 2023"/>
    <n v="66"/>
    <n v="40"/>
    <n v="150"/>
    <n v="0.5"/>
    <n v="0.9"/>
    <s v="false"/>
    <s v="true"/>
    <n v="1000"/>
    <s v="Gunther_35_2m_High_High.txt"/>
    <x v="1"/>
    <x v="2"/>
    <x v="2"/>
    <n v="54"/>
    <n v="20"/>
    <n v="0.5"/>
    <n v="55.517908030000001"/>
    <n v="0.157018662"/>
    <n v="14"/>
    <n v="540000"/>
    <n v="147000"/>
    <n v="0"/>
    <n v="687000"/>
    <n v="692879.45449999999"/>
    <n v="697856.50730000006"/>
    <n v="22"/>
    <n v="24"/>
  </r>
  <r>
    <s v="Tue May 09 21:02:46 CEST 2023"/>
    <n v="68"/>
    <n v="40"/>
    <n v="150"/>
    <n v="0.5"/>
    <n v="0.9"/>
    <s v="false"/>
    <s v="true"/>
    <n v="1000"/>
    <s v="Gunther_35_2m_High_High.txt"/>
    <x v="1"/>
    <x v="2"/>
    <x v="2"/>
    <n v="54"/>
    <n v="20"/>
    <n v="0.5"/>
    <n v="55.647028130000002"/>
    <n v="0.148862303"/>
    <n v="15"/>
    <n v="540000"/>
    <n v="141000"/>
    <n v="0"/>
    <n v="681000"/>
    <n v="689777.46200000006"/>
    <n v="693670.43770000001"/>
    <n v="24"/>
    <n v="24"/>
  </r>
  <r>
    <s v="Tue May 09 21:03:46 CEST 2023"/>
    <n v="59"/>
    <n v="40"/>
    <n v="150"/>
    <n v="0.5"/>
    <n v="0.9"/>
    <s v="false"/>
    <s v="true"/>
    <n v="1000"/>
    <s v="Gunther_35_2m_High_High.txt"/>
    <x v="1"/>
    <x v="2"/>
    <x v="2"/>
    <n v="54"/>
    <n v="20"/>
    <n v="0.5"/>
    <n v="54.282944610000001"/>
    <n v="0.16726851500000001"/>
    <n v="11"/>
    <n v="510000"/>
    <n v="171000"/>
    <n v="0"/>
    <n v="681000"/>
    <n v="681116.12120000005"/>
    <n v="681373.93180000002"/>
    <n v="21"/>
    <n v="24"/>
  </r>
  <r>
    <s v="Tue May 09 21:04:53 CEST 2023"/>
    <n v="66"/>
    <n v="40"/>
    <n v="150"/>
    <n v="0.5"/>
    <n v="0.9"/>
    <s v="false"/>
    <s v="true"/>
    <n v="1000"/>
    <s v="Gunther_35_2m_High_High.txt"/>
    <x v="1"/>
    <x v="2"/>
    <x v="2"/>
    <n v="54"/>
    <n v="20"/>
    <n v="0.5"/>
    <n v="55.508575129999997"/>
    <n v="0.16968301299999999"/>
    <n v="14"/>
    <n v="540000"/>
    <n v="144000"/>
    <n v="0"/>
    <n v="684000"/>
    <n v="691026.68330000003"/>
    <n v="694676.58759999997"/>
    <n v="23"/>
    <n v="24"/>
  </r>
  <r>
    <s v="Tue May 09 21:05:56 CEST 2023"/>
    <n v="63"/>
    <n v="40"/>
    <n v="150"/>
    <n v="0.5"/>
    <n v="0.9"/>
    <s v="false"/>
    <s v="true"/>
    <n v="1000"/>
    <s v="Gunther_35_2m_High_High.txt"/>
    <x v="1"/>
    <x v="2"/>
    <x v="2"/>
    <n v="54"/>
    <n v="20"/>
    <n v="0.5"/>
    <n v="54.877976220000001"/>
    <n v="0.111831678"/>
    <n v="11"/>
    <n v="510000"/>
    <n v="171000"/>
    <n v="0"/>
    <n v="681000"/>
    <n v="682736.01980000001"/>
    <n v="684600.43590000004"/>
    <n v="23"/>
    <n v="24"/>
  </r>
  <r>
    <s v="Tue May 09 21:07:00 CEST 2023"/>
    <n v="63"/>
    <n v="40"/>
    <n v="150"/>
    <n v="0.5"/>
    <n v="0.9"/>
    <s v="false"/>
    <s v="true"/>
    <n v="1000"/>
    <s v="Gunther_35_2m_High_High.txt"/>
    <x v="1"/>
    <x v="2"/>
    <x v="2"/>
    <n v="54"/>
    <n v="20"/>
    <n v="0.5"/>
    <n v="55.761660220000003"/>
    <n v="0.20185451300000001"/>
    <n v="12"/>
    <n v="510000"/>
    <n v="168000"/>
    <n v="0"/>
    <n v="678000"/>
    <n v="689551.22329999995"/>
    <n v="692431.66590000002"/>
    <n v="21"/>
    <n v="24"/>
  </r>
  <r>
    <s v="Tue May 09 21:08:08 CEST 2023"/>
    <n v="67"/>
    <n v="40"/>
    <n v="150"/>
    <n v="0.5"/>
    <n v="0.9"/>
    <s v="false"/>
    <s v="true"/>
    <n v="1000"/>
    <s v="Gunther_35_2m_High_High.txt"/>
    <x v="1"/>
    <x v="2"/>
    <x v="2"/>
    <n v="54"/>
    <n v="20"/>
    <n v="0.5"/>
    <n v="54.99951128"/>
    <n v="0.14536679"/>
    <n v="14"/>
    <n v="540000"/>
    <n v="159000"/>
    <n v="0"/>
    <n v="699000"/>
    <n v="702290.43039999995"/>
    <n v="703789.55370000005"/>
    <n v="21"/>
    <n v="24"/>
  </r>
  <r>
    <s v="Tue May 09 21:09:18 CEST 2023"/>
    <n v="70"/>
    <n v="40"/>
    <n v="150"/>
    <n v="0.5"/>
    <n v="0.9"/>
    <s v="false"/>
    <s v="true"/>
    <n v="1000"/>
    <s v="Gunther_35_2m_High_High.txt"/>
    <x v="1"/>
    <x v="2"/>
    <x v="2"/>
    <n v="54"/>
    <n v="20"/>
    <n v="0.5"/>
    <n v="54.266584029999997"/>
    <n v="0.17769748299999999"/>
    <n v="15"/>
    <n v="570000"/>
    <n v="147000"/>
    <n v="0"/>
    <n v="717000"/>
    <n v="717021.60620000004"/>
    <n v="717349.48609999998"/>
    <n v="23"/>
    <n v="24"/>
  </r>
  <r>
    <s v="Tue May 09 21:10:28 CEST 2023"/>
    <n v="69"/>
    <n v="40"/>
    <n v="150"/>
    <n v="0.5"/>
    <n v="0.9"/>
    <s v="false"/>
    <s v="true"/>
    <n v="1000"/>
    <s v="Gunther_35_2m_High_High.txt"/>
    <x v="1"/>
    <x v="2"/>
    <x v="2"/>
    <n v="54"/>
    <n v="20"/>
    <n v="0.5"/>
    <n v="54.035740560000001"/>
    <n v="0.137418384"/>
    <n v="14"/>
    <n v="540000"/>
    <n v="156000"/>
    <n v="0"/>
    <n v="696000"/>
    <n v="696000"/>
    <n v="696006.09779999999"/>
    <n v="24"/>
    <n v="24"/>
  </r>
  <r>
    <s v="Tue May 09 21:11:31 CEST 2023"/>
    <n v="62"/>
    <n v="40"/>
    <n v="150"/>
    <n v="0.5"/>
    <n v="0.9"/>
    <s v="false"/>
    <s v="true"/>
    <n v="1000"/>
    <s v="Gunther_35_2m_High_High.txt"/>
    <x v="1"/>
    <x v="2"/>
    <x v="2"/>
    <n v="54"/>
    <n v="20"/>
    <n v="0.5"/>
    <n v="54.078314489999997"/>
    <n v="0.12851429"/>
    <n v="12"/>
    <n v="540000"/>
    <n v="165000"/>
    <n v="0"/>
    <n v="705000"/>
    <n v="705000"/>
    <n v="705029.65619999997"/>
    <n v="22"/>
    <n v="24"/>
  </r>
  <r>
    <s v="Tue May 09 21:15:13 CEST 2023"/>
    <n v="222"/>
    <n v="40"/>
    <n v="150"/>
    <n v="0.5"/>
    <n v="0.9"/>
    <s v="false"/>
    <s v="true"/>
    <n v="1000"/>
    <s v="WeeMag_75_2m_Low_Low.txt"/>
    <x v="2"/>
    <x v="0"/>
    <x v="0"/>
    <n v="34"/>
    <n v="20"/>
    <n v="0.5"/>
    <n v="34.785301699999998"/>
    <n v="9.5027011999999994E-2"/>
    <n v="47"/>
    <n v="1590000"/>
    <n v="297000"/>
    <n v="0"/>
    <n v="1887000"/>
    <n v="1898978.8370000001"/>
    <n v="1907133.4010000001"/>
    <n v="16"/>
    <n v="22"/>
  </r>
  <r>
    <s v="Tue May 09 21:18:53 CEST 2023"/>
    <n v="220"/>
    <n v="40"/>
    <n v="150"/>
    <n v="0.5"/>
    <n v="0.9"/>
    <s v="false"/>
    <s v="true"/>
    <n v="1000"/>
    <s v="WeeMag_75_2m_Low_Low.txt"/>
    <x v="2"/>
    <x v="0"/>
    <x v="0"/>
    <n v="34"/>
    <n v="20"/>
    <n v="0.5"/>
    <n v="34.073257169999998"/>
    <n v="8.6348728999999999E-2"/>
    <n v="46"/>
    <n v="1590000"/>
    <n v="291000"/>
    <n v="0"/>
    <n v="1881000"/>
    <n v="1881000"/>
    <n v="1881174.6470000001"/>
    <n v="16"/>
    <n v="22"/>
  </r>
  <r>
    <s v="Tue May 09 21:22:13 CEST 2023"/>
    <n v="200"/>
    <n v="40"/>
    <n v="150"/>
    <n v="0.5"/>
    <n v="0.9"/>
    <s v="false"/>
    <s v="true"/>
    <n v="1000"/>
    <s v="WeeMag_75_2m_Low_Low.txt"/>
    <x v="2"/>
    <x v="0"/>
    <x v="0"/>
    <n v="34"/>
    <n v="20"/>
    <n v="0.5"/>
    <n v="34.669112079999998"/>
    <n v="5.4916417000000002E-2"/>
    <n v="42"/>
    <n v="1530000"/>
    <n v="312000"/>
    <n v="0"/>
    <n v="1842000"/>
    <n v="1852881.8089999999"/>
    <n v="1856267.8829999999"/>
    <n v="20"/>
    <n v="22"/>
  </r>
  <r>
    <s v="Tue May 09 21:25:50 CEST 2023"/>
    <n v="216"/>
    <n v="40"/>
    <n v="150"/>
    <n v="0.5"/>
    <n v="0.9"/>
    <s v="false"/>
    <s v="true"/>
    <n v="1000"/>
    <s v="WeeMag_75_2m_Low_Low.txt"/>
    <x v="2"/>
    <x v="0"/>
    <x v="0"/>
    <n v="34"/>
    <n v="20"/>
    <n v="0.5"/>
    <n v="34.691748859999997"/>
    <n v="0.108999345"/>
    <n v="50"/>
    <n v="1620000"/>
    <n v="264000"/>
    <n v="0"/>
    <n v="1884000"/>
    <n v="1892413.1629999999"/>
    <n v="1899597.3189999999"/>
    <n v="12"/>
    <n v="22"/>
  </r>
  <r>
    <s v="Tue May 09 21:29:06 CEST 2023"/>
    <n v="196"/>
    <n v="40"/>
    <n v="150"/>
    <n v="0.5"/>
    <n v="0.9"/>
    <s v="false"/>
    <s v="true"/>
    <n v="1000"/>
    <s v="WeeMag_75_2m_Low_Low.txt"/>
    <x v="2"/>
    <x v="0"/>
    <x v="0"/>
    <n v="34"/>
    <n v="20"/>
    <n v="0.5"/>
    <n v="34.902606949999999"/>
    <n v="7.7491591999999998E-2"/>
    <n v="43"/>
    <n v="1530000"/>
    <n v="306000"/>
    <n v="0"/>
    <n v="1836000"/>
    <n v="1855815.827"/>
    <n v="1861878.6839999999"/>
    <n v="15"/>
    <n v="22"/>
  </r>
  <r>
    <s v="Tue May 09 21:32:23 CEST 2023"/>
    <n v="196"/>
    <n v="40"/>
    <n v="150"/>
    <n v="0.5"/>
    <n v="0.9"/>
    <s v="false"/>
    <s v="true"/>
    <n v="1000"/>
    <s v="WeeMag_75_2m_Low_Low.txt"/>
    <x v="2"/>
    <x v="0"/>
    <x v="0"/>
    <n v="34"/>
    <n v="20"/>
    <n v="0.5"/>
    <n v="34.062537679999998"/>
    <n v="5.1269268999999999E-2"/>
    <n v="44"/>
    <n v="1560000"/>
    <n v="309000"/>
    <n v="0"/>
    <n v="1869000"/>
    <n v="1869000"/>
    <n v="1869126.463"/>
    <n v="19"/>
    <n v="22"/>
  </r>
  <r>
    <s v="Tue May 09 21:35:36 CEST 2023"/>
    <n v="192"/>
    <n v="40"/>
    <n v="150"/>
    <n v="0.5"/>
    <n v="0.9"/>
    <s v="false"/>
    <s v="true"/>
    <n v="1000"/>
    <s v="WeeMag_75_2m_Low_Low.txt"/>
    <x v="2"/>
    <x v="0"/>
    <x v="0"/>
    <n v="34"/>
    <n v="20"/>
    <n v="0.5"/>
    <n v="34.41522861"/>
    <n v="8.1124534999999998E-2"/>
    <n v="40"/>
    <n v="1530000"/>
    <n v="336000"/>
    <n v="0"/>
    <n v="1866000"/>
    <n v="1868682.432"/>
    <n v="1871566.1939999999"/>
    <n v="13"/>
    <n v="22"/>
  </r>
  <r>
    <s v="Tue May 09 21:39:23 CEST 2023"/>
    <n v="227"/>
    <n v="40"/>
    <n v="150"/>
    <n v="0.5"/>
    <n v="0.9"/>
    <s v="false"/>
    <s v="true"/>
    <n v="1000"/>
    <s v="WeeMag_75_2m_Low_Low.txt"/>
    <x v="2"/>
    <x v="0"/>
    <x v="0"/>
    <n v="34"/>
    <n v="20"/>
    <n v="0.5"/>
    <n v="34.508557209999999"/>
    <n v="7.5408016999999994E-2"/>
    <n v="49"/>
    <n v="1590000"/>
    <n v="261000"/>
    <n v="0"/>
    <n v="1851000"/>
    <n v="1858329.095"/>
    <n v="1859282.4380000001"/>
    <n v="18"/>
    <n v="22"/>
  </r>
  <r>
    <s v="Tue May 09 21:42:26 CEST 2023"/>
    <n v="182"/>
    <n v="40"/>
    <n v="150"/>
    <n v="0.5"/>
    <n v="0.9"/>
    <s v="false"/>
    <s v="true"/>
    <n v="1000"/>
    <s v="WeeMag_75_2m_Low_Low.txt"/>
    <x v="2"/>
    <x v="0"/>
    <x v="0"/>
    <n v="34"/>
    <n v="20"/>
    <n v="0.5"/>
    <n v="35.139738180000002"/>
    <n v="5.2863614000000003E-2"/>
    <n v="34"/>
    <n v="1470000"/>
    <n v="408000"/>
    <n v="0"/>
    <n v="1878000"/>
    <n v="1912999.253"/>
    <n v="1920206.3640000001"/>
    <n v="18"/>
    <n v="22"/>
  </r>
  <r>
    <s v="Tue May 09 21:45:50 CEST 2023"/>
    <n v="203"/>
    <n v="40"/>
    <n v="150"/>
    <n v="0.5"/>
    <n v="0.9"/>
    <s v="false"/>
    <s v="true"/>
    <n v="1000"/>
    <s v="WeeMag_75_2m_Low_Low.txt"/>
    <x v="2"/>
    <x v="0"/>
    <x v="0"/>
    <n v="34"/>
    <n v="20"/>
    <n v="0.5"/>
    <n v="34.503041690000003"/>
    <n v="8.3314843E-2"/>
    <n v="45"/>
    <n v="1560000"/>
    <n v="303000"/>
    <n v="0"/>
    <n v="1863000"/>
    <n v="1865450.3149999999"/>
    <n v="1871156.2960000001"/>
    <n v="19"/>
    <n v="22"/>
  </r>
  <r>
    <s v="Tue May 09 21:49:15 CEST 2023"/>
    <n v="204"/>
    <n v="40"/>
    <n v="150"/>
    <n v="0.5"/>
    <n v="0.9"/>
    <s v="false"/>
    <s v="true"/>
    <n v="1000"/>
    <s v="WeeMag_75_2m_Low_Low.txt"/>
    <x v="2"/>
    <x v="0"/>
    <x v="0"/>
    <n v="34"/>
    <n v="20"/>
    <n v="0.5"/>
    <n v="34.256444629999997"/>
    <n v="0.12541555700000001"/>
    <n v="48"/>
    <n v="1590000"/>
    <n v="273000"/>
    <n v="0"/>
    <n v="1863000"/>
    <n v="1867990.588"/>
    <n v="1865119.69"/>
    <n v="16"/>
    <n v="22"/>
  </r>
  <r>
    <s v="Tue May 09 21:52:37 CEST 2023"/>
    <n v="202"/>
    <n v="40"/>
    <n v="150"/>
    <n v="0.5"/>
    <n v="0.9"/>
    <s v="false"/>
    <s v="true"/>
    <n v="1000"/>
    <s v="WeeMag_75_2m_Low_Low.txt"/>
    <x v="2"/>
    <x v="0"/>
    <x v="0"/>
    <n v="34"/>
    <n v="20"/>
    <n v="0.5"/>
    <n v="34.724476299999999"/>
    <n v="9.7953800999999993E-2"/>
    <n v="46"/>
    <n v="1590000"/>
    <n v="309000"/>
    <n v="0"/>
    <n v="1899000"/>
    <n v="1909914.2390000001"/>
    <n v="1916244.297"/>
    <n v="18"/>
    <n v="22"/>
  </r>
  <r>
    <s v="Tue May 09 21:55:51 CEST 2023"/>
    <n v="194"/>
    <n v="40"/>
    <n v="150"/>
    <n v="0.5"/>
    <n v="0.9"/>
    <s v="false"/>
    <s v="true"/>
    <n v="1000"/>
    <s v="WeeMag_75_2m_Low_Low.txt"/>
    <x v="2"/>
    <x v="0"/>
    <x v="0"/>
    <n v="34"/>
    <n v="20"/>
    <n v="0.5"/>
    <n v="34.750844600000001"/>
    <n v="7.9021982000000004E-2"/>
    <n v="43"/>
    <n v="1530000"/>
    <n v="306000"/>
    <n v="0"/>
    <n v="1836000"/>
    <n v="1850758.398"/>
    <n v="1853907.912"/>
    <n v="22"/>
    <n v="22"/>
  </r>
  <r>
    <s v="Tue May 09 21:59:24 CEST 2023"/>
    <n v="212"/>
    <n v="40"/>
    <n v="150"/>
    <n v="0.5"/>
    <n v="0.9"/>
    <s v="false"/>
    <s v="true"/>
    <n v="1000"/>
    <s v="WeeMag_75_2m_Low_Low.txt"/>
    <x v="2"/>
    <x v="0"/>
    <x v="0"/>
    <n v="34"/>
    <n v="20"/>
    <n v="0.5"/>
    <n v="34.179418740000003"/>
    <n v="8.6605058999999998E-2"/>
    <n v="47"/>
    <n v="1590000"/>
    <n v="282000"/>
    <n v="0"/>
    <n v="1872000"/>
    <n v="1872002.7279999999"/>
    <n v="1873042.59"/>
    <n v="19"/>
    <n v="22"/>
  </r>
  <r>
    <s v="Tue May 09 22:02:49 CEST 2023"/>
    <n v="205"/>
    <n v="40"/>
    <n v="150"/>
    <n v="0.5"/>
    <n v="0.9"/>
    <s v="false"/>
    <s v="true"/>
    <n v="1000"/>
    <s v="WeeMag_75_2m_Low_Low.txt"/>
    <x v="2"/>
    <x v="0"/>
    <x v="0"/>
    <n v="34"/>
    <n v="20"/>
    <n v="0.5"/>
    <n v="34.63790788"/>
    <n v="8.8787968999999994E-2"/>
    <n v="45"/>
    <n v="1560000"/>
    <n v="300000"/>
    <n v="0"/>
    <n v="1860000"/>
    <n v="1868111.2439999999"/>
    <n v="1873094.865"/>
    <n v="14"/>
    <n v="22"/>
  </r>
  <r>
    <s v="Tue May 09 22:05:59 CEST 2023"/>
    <n v="189"/>
    <n v="40"/>
    <n v="150"/>
    <n v="0.5"/>
    <n v="0.9"/>
    <s v="false"/>
    <s v="true"/>
    <n v="1000"/>
    <s v="WeeMag_75_2m_Low_Low.txt"/>
    <x v="2"/>
    <x v="0"/>
    <x v="0"/>
    <n v="34"/>
    <n v="20"/>
    <n v="0.5"/>
    <n v="34.570732149999998"/>
    <n v="9.3277198000000006E-2"/>
    <n v="42"/>
    <n v="1560000"/>
    <n v="354000"/>
    <n v="0"/>
    <n v="1914000"/>
    <n v="1919939.0970000001"/>
    <n v="1924786.456"/>
    <n v="20"/>
    <n v="22"/>
  </r>
  <r>
    <s v="Tue May 09 22:09:30 CEST 2023"/>
    <n v="211"/>
    <n v="40"/>
    <n v="150"/>
    <n v="0.5"/>
    <n v="0.9"/>
    <s v="false"/>
    <s v="true"/>
    <n v="1000"/>
    <s v="WeeMag_75_2m_Low_Low.txt"/>
    <x v="2"/>
    <x v="0"/>
    <x v="0"/>
    <n v="34"/>
    <n v="20"/>
    <n v="0.5"/>
    <n v="34.458455170000001"/>
    <n v="5.1672895000000003E-2"/>
    <n v="47"/>
    <n v="1590000"/>
    <n v="282000"/>
    <n v="0"/>
    <n v="1872000"/>
    <n v="1876383.263"/>
    <n v="1878807.2509999999"/>
    <n v="19"/>
    <n v="22"/>
  </r>
  <r>
    <s v="Tue May 09 22:12:49 CEST 2023"/>
    <n v="198"/>
    <n v="40"/>
    <n v="150"/>
    <n v="0.5"/>
    <n v="0.9"/>
    <s v="false"/>
    <s v="true"/>
    <n v="1000"/>
    <s v="WeeMag_75_2m_Low_Low.txt"/>
    <x v="2"/>
    <x v="0"/>
    <x v="0"/>
    <n v="34"/>
    <n v="20"/>
    <n v="0.5"/>
    <n v="34.124212300000003"/>
    <n v="5.7716273999999998E-2"/>
    <n v="44"/>
    <n v="1560000"/>
    <n v="309000"/>
    <n v="0"/>
    <n v="1869000"/>
    <n v="1869077.7590000001"/>
    <n v="1869498.8970000001"/>
    <n v="19"/>
    <n v="22"/>
  </r>
  <r>
    <s v="Tue May 09 22:15:57 CEST 2023"/>
    <n v="187"/>
    <n v="40"/>
    <n v="150"/>
    <n v="0.5"/>
    <n v="0.9"/>
    <s v="false"/>
    <s v="true"/>
    <n v="1000"/>
    <s v="WeeMag_75_2m_Low_Low.txt"/>
    <x v="2"/>
    <x v="0"/>
    <x v="0"/>
    <n v="34"/>
    <n v="20"/>
    <n v="0.5"/>
    <n v="34.550070079999998"/>
    <n v="8.0818756000000005E-2"/>
    <n v="40"/>
    <n v="1530000"/>
    <n v="342000"/>
    <n v="0"/>
    <n v="1872000"/>
    <n v="1880300.682"/>
    <n v="1881799.7290000001"/>
    <n v="9"/>
    <n v="22"/>
  </r>
  <r>
    <s v="Tue May 09 22:19:07 CEST 2023"/>
    <n v="190"/>
    <n v="40"/>
    <n v="150"/>
    <n v="0.5"/>
    <n v="0.9"/>
    <s v="false"/>
    <s v="true"/>
    <n v="1000"/>
    <s v="WeeMag_75_2m_Low_Low.txt"/>
    <x v="2"/>
    <x v="0"/>
    <x v="0"/>
    <n v="34"/>
    <n v="20"/>
    <n v="0.5"/>
    <n v="34.228136499999998"/>
    <n v="8.0151261000000001E-2"/>
    <n v="41"/>
    <n v="1560000"/>
    <n v="345000"/>
    <n v="0"/>
    <n v="1905000"/>
    <n v="1905251.9509999999"/>
    <n v="1906715.3659999999"/>
    <n v="14"/>
    <n v="22"/>
  </r>
  <r>
    <s v="Wed May 10 20:29:44 CEST 2023"/>
    <n v="168"/>
    <n v="40"/>
    <n v="150"/>
    <n v="0.5"/>
    <n v="0.9"/>
    <s v="false"/>
    <s v="true"/>
    <n v="1000"/>
    <s v="WeeMag_75_2m_Low_Medium.txt"/>
    <x v="2"/>
    <x v="0"/>
    <x v="1"/>
    <n v="34"/>
    <n v="20"/>
    <n v="0.5"/>
    <n v="34.322763969999997"/>
    <n v="7.0053263000000005E-2"/>
    <n v="46"/>
    <n v="1560000"/>
    <n v="288000"/>
    <n v="0"/>
    <n v="1848000"/>
    <n v="1852359.412"/>
    <n v="1851330.767"/>
    <n v="21"/>
    <n v="22"/>
  </r>
  <r>
    <s v="Wed May 10 20:32:31 CEST 2023"/>
    <n v="167"/>
    <n v="40"/>
    <n v="150"/>
    <n v="0.5"/>
    <n v="0.9"/>
    <s v="false"/>
    <s v="true"/>
    <n v="1000"/>
    <s v="WeeMag_75_2m_Low_Medium.txt"/>
    <x v="2"/>
    <x v="0"/>
    <x v="1"/>
    <n v="34"/>
    <n v="20"/>
    <n v="0.5"/>
    <n v="34.094100439999998"/>
    <n v="6.4258482000000006E-2"/>
    <n v="46"/>
    <n v="1590000"/>
    <n v="303000"/>
    <n v="0"/>
    <n v="1893000"/>
    <n v="1893073.4790000001"/>
    <n v="1893290.0049999999"/>
    <n v="21"/>
    <n v="22"/>
  </r>
  <r>
    <s v="Wed May 10 20:35:12 CEST 2023"/>
    <n v="159"/>
    <n v="40"/>
    <n v="150"/>
    <n v="0.5"/>
    <n v="0.9"/>
    <s v="false"/>
    <s v="true"/>
    <n v="1000"/>
    <s v="WeeMag_75_2m_Low_Medium.txt"/>
    <x v="2"/>
    <x v="0"/>
    <x v="1"/>
    <n v="34"/>
    <n v="20"/>
    <n v="0.5"/>
    <n v="34.889252110000001"/>
    <n v="4.5150804000000003E-2"/>
    <n v="44"/>
    <n v="1530000"/>
    <n v="288000"/>
    <n v="0"/>
    <n v="1818000"/>
    <n v="1841455.7560000001"/>
    <n v="1842872.294"/>
    <n v="22"/>
    <n v="22"/>
  </r>
  <r>
    <s v="Wed May 10 20:37:44 CEST 2023"/>
    <n v="152"/>
    <n v="40"/>
    <n v="150"/>
    <n v="0.5"/>
    <n v="0.9"/>
    <s v="false"/>
    <s v="true"/>
    <n v="1000"/>
    <s v="WeeMag_75_2m_Low_Medium.txt"/>
    <x v="2"/>
    <x v="0"/>
    <x v="1"/>
    <n v="34"/>
    <n v="20"/>
    <n v="0.5"/>
    <n v="34.954511830000001"/>
    <n v="8.1295377000000002E-2"/>
    <n v="37"/>
    <n v="1470000"/>
    <n v="354000"/>
    <n v="0"/>
    <n v="1824000"/>
    <n v="1849831.1440000001"/>
    <n v="1852751.442"/>
    <n v="21"/>
    <n v="22"/>
  </r>
  <r>
    <s v="Wed May 10 20:40:28 CEST 2023"/>
    <n v="163"/>
    <n v="40"/>
    <n v="150"/>
    <n v="0.5"/>
    <n v="0.9"/>
    <s v="false"/>
    <s v="true"/>
    <n v="1000"/>
    <s v="WeeMag_75_2m_Low_Medium.txt"/>
    <x v="2"/>
    <x v="0"/>
    <x v="1"/>
    <n v="34"/>
    <n v="20"/>
    <n v="0.5"/>
    <n v="34.471616470000001"/>
    <n v="6.3181807000000006E-2"/>
    <n v="43"/>
    <n v="1530000"/>
    <n v="315000"/>
    <n v="0"/>
    <n v="1845000"/>
    <n v="1850110.2490000001"/>
    <n v="1852099.8049999999"/>
    <n v="21"/>
    <n v="22"/>
  </r>
  <r>
    <s v="Wed May 10 20:42:55 CEST 2023"/>
    <n v="146"/>
    <n v="40"/>
    <n v="150"/>
    <n v="0.5"/>
    <n v="0.9"/>
    <s v="false"/>
    <s v="true"/>
    <n v="1000"/>
    <s v="WeeMag_75_2m_Low_Medium.txt"/>
    <x v="2"/>
    <x v="0"/>
    <x v="1"/>
    <n v="34"/>
    <n v="20"/>
    <n v="0.5"/>
    <n v="34.834783250000001"/>
    <n v="5.2530291999999999E-2"/>
    <n v="37"/>
    <n v="1470000"/>
    <n v="381000"/>
    <n v="0"/>
    <n v="1851000"/>
    <n v="1871550.6059999999"/>
    <n v="1873316.497"/>
    <n v="21"/>
    <n v="22"/>
  </r>
  <r>
    <s v="Wed May 10 20:45:32 CEST 2023"/>
    <n v="157"/>
    <n v="40"/>
    <n v="150"/>
    <n v="0.5"/>
    <n v="0.9"/>
    <s v="false"/>
    <s v="true"/>
    <n v="1000"/>
    <s v="WeeMag_75_2m_Low_Medium.txt"/>
    <x v="2"/>
    <x v="0"/>
    <x v="1"/>
    <n v="34"/>
    <n v="20"/>
    <n v="0.5"/>
    <n v="34.619708680000002"/>
    <n v="6.8058051999999994E-2"/>
    <n v="43"/>
    <n v="1530000"/>
    <n v="312000"/>
    <n v="0"/>
    <n v="1842000"/>
    <n v="1850938.82"/>
    <n v="1854238.747"/>
    <n v="19"/>
    <n v="22"/>
  </r>
  <r>
    <s v="Wed May 10 20:48:31 CEST 2023"/>
    <n v="178"/>
    <n v="40"/>
    <n v="150"/>
    <n v="0.5"/>
    <n v="0.9"/>
    <s v="false"/>
    <s v="true"/>
    <n v="1000"/>
    <s v="WeeMag_75_2m_Low_Medium.txt"/>
    <x v="2"/>
    <x v="0"/>
    <x v="1"/>
    <n v="34"/>
    <n v="20"/>
    <n v="0.5"/>
    <n v="34.325863869999999"/>
    <n v="0.10218019"/>
    <n v="52"/>
    <n v="1590000"/>
    <n v="237000"/>
    <n v="0"/>
    <n v="1827000"/>
    <n v="1827919.791"/>
    <n v="1830356.473"/>
    <n v="21"/>
    <n v="22"/>
  </r>
  <r>
    <s v="Wed May 10 20:51:08 CEST 2023"/>
    <n v="157"/>
    <n v="40"/>
    <n v="150"/>
    <n v="0.5"/>
    <n v="0.9"/>
    <s v="false"/>
    <s v="true"/>
    <n v="1000"/>
    <s v="WeeMag_75_2m_Low_Medium.txt"/>
    <x v="2"/>
    <x v="0"/>
    <x v="1"/>
    <n v="34"/>
    <n v="20"/>
    <n v="0.5"/>
    <n v="34.807243280000002"/>
    <n v="8.8571029999999995E-2"/>
    <n v="40"/>
    <n v="1500000"/>
    <n v="345000"/>
    <n v="0"/>
    <n v="1845000"/>
    <n v="1859170.192"/>
    <n v="1865800.6740000001"/>
    <n v="18"/>
    <n v="22"/>
  </r>
  <r>
    <s v="Wed May 10 20:53:56 CEST 2023"/>
    <n v="167"/>
    <n v="40"/>
    <n v="150"/>
    <n v="0.5"/>
    <n v="0.9"/>
    <s v="false"/>
    <s v="true"/>
    <n v="1000"/>
    <s v="WeeMag_75_2m_Low_Medium.txt"/>
    <x v="2"/>
    <x v="0"/>
    <x v="1"/>
    <n v="34"/>
    <n v="20"/>
    <n v="0.5"/>
    <n v="34.613708639999999"/>
    <n v="9.5435394000000007E-2"/>
    <n v="49"/>
    <n v="1590000"/>
    <n v="261000"/>
    <n v="0"/>
    <n v="1851000"/>
    <n v="1856443.56"/>
    <n v="1863061.548"/>
    <n v="22"/>
    <n v="22"/>
  </r>
  <r>
    <s v="Wed May 10 20:56:51 CEST 2023"/>
    <n v="174"/>
    <n v="40"/>
    <n v="150"/>
    <n v="0.5"/>
    <n v="0.9"/>
    <s v="false"/>
    <s v="true"/>
    <n v="1000"/>
    <s v="WeeMag_75_2m_Low_Medium.txt"/>
    <x v="2"/>
    <x v="0"/>
    <x v="1"/>
    <n v="34"/>
    <n v="20"/>
    <n v="0.5"/>
    <n v="34.107743130000003"/>
    <n v="7.7650494E-2"/>
    <n v="50"/>
    <n v="1590000"/>
    <n v="252000"/>
    <n v="0"/>
    <n v="1842000"/>
    <n v="1842000"/>
    <n v="1842369.9480000001"/>
    <n v="19"/>
    <n v="22"/>
  </r>
  <r>
    <s v="Wed May 10 20:59:44 CEST 2023"/>
    <n v="173"/>
    <n v="40"/>
    <n v="150"/>
    <n v="0.5"/>
    <n v="0.9"/>
    <s v="false"/>
    <s v="true"/>
    <n v="1000"/>
    <s v="WeeMag_75_2m_Low_Medium.txt"/>
    <x v="2"/>
    <x v="0"/>
    <x v="1"/>
    <n v="34"/>
    <n v="20"/>
    <n v="0.5"/>
    <n v="34.288287449999999"/>
    <n v="5.2547601999999999E-2"/>
    <n v="51"/>
    <n v="1620000"/>
    <n v="252000"/>
    <n v="0"/>
    <n v="1872000"/>
    <n v="1876165.5020000001"/>
    <n v="1874691.7180000001"/>
    <n v="20"/>
    <n v="22"/>
  </r>
  <r>
    <s v="Wed May 10 21:02:30 CEST 2023"/>
    <n v="165"/>
    <n v="40"/>
    <n v="150"/>
    <n v="0.5"/>
    <n v="0.9"/>
    <s v="false"/>
    <s v="true"/>
    <n v="1000"/>
    <s v="WeeMag_75_2m_Low_Medium.txt"/>
    <x v="2"/>
    <x v="0"/>
    <x v="1"/>
    <n v="34"/>
    <n v="20"/>
    <n v="0.5"/>
    <n v="34.566316690000001"/>
    <n v="4.9807384000000003E-2"/>
    <n v="45"/>
    <n v="1530000"/>
    <n v="285000"/>
    <n v="0"/>
    <n v="1815000"/>
    <n v="1822925.0989999999"/>
    <n v="1825070.882"/>
    <n v="22"/>
    <n v="22"/>
  </r>
  <r>
    <s v="Wed May 10 21:05:09 CEST 2023"/>
    <n v="159"/>
    <n v="40"/>
    <n v="150"/>
    <n v="0.5"/>
    <n v="0.9"/>
    <s v="false"/>
    <s v="true"/>
    <n v="1000"/>
    <s v="WeeMag_75_2m_Low_Medium.txt"/>
    <x v="2"/>
    <x v="0"/>
    <x v="1"/>
    <n v="34"/>
    <n v="20"/>
    <n v="0.5"/>
    <n v="34.810236459999999"/>
    <n v="8.1977994999999998E-2"/>
    <n v="44"/>
    <n v="1530000"/>
    <n v="300000"/>
    <n v="0"/>
    <n v="1830000"/>
    <n v="1850348.716"/>
    <n v="1850784.8459999999"/>
    <n v="20"/>
    <n v="22"/>
  </r>
  <r>
    <s v="Wed May 10 21:07:58 CEST 2023"/>
    <n v="168"/>
    <n v="40"/>
    <n v="150"/>
    <n v="0.5"/>
    <n v="0.9"/>
    <s v="false"/>
    <s v="true"/>
    <n v="1000"/>
    <s v="WeeMag_75_2m_Low_Medium.txt"/>
    <x v="2"/>
    <x v="0"/>
    <x v="1"/>
    <n v="34"/>
    <n v="20"/>
    <n v="0.5"/>
    <n v="34.226284100000001"/>
    <n v="0.12347224599999999"/>
    <n v="46"/>
    <n v="1590000"/>
    <n v="312000"/>
    <n v="0"/>
    <n v="1902000"/>
    <n v="1904797.2919999999"/>
    <n v="1903684.9650000001"/>
    <n v="22"/>
    <n v="22"/>
  </r>
  <r>
    <s v="Wed May 10 21:10:50 CEST 2023"/>
    <n v="171"/>
    <n v="40"/>
    <n v="150"/>
    <n v="0.5"/>
    <n v="0.9"/>
    <s v="false"/>
    <s v="true"/>
    <n v="1000"/>
    <s v="WeeMag_75_2m_Low_Medium.txt"/>
    <x v="2"/>
    <x v="0"/>
    <x v="1"/>
    <n v="34"/>
    <n v="20"/>
    <n v="0.5"/>
    <n v="34.106368940000003"/>
    <n v="0.12377709000000001"/>
    <n v="50"/>
    <n v="1620000"/>
    <n v="261000"/>
    <n v="0"/>
    <n v="1881000"/>
    <n v="1881000"/>
    <n v="1881368.206"/>
    <n v="18"/>
    <n v="22"/>
  </r>
  <r>
    <s v="Wed May 10 21:13:42 CEST 2023"/>
    <n v="172"/>
    <n v="40"/>
    <n v="150"/>
    <n v="0.5"/>
    <n v="0.9"/>
    <s v="false"/>
    <s v="true"/>
    <n v="1000"/>
    <s v="WeeMag_75_2m_Low_Medium.txt"/>
    <x v="2"/>
    <x v="0"/>
    <x v="1"/>
    <n v="34"/>
    <n v="20"/>
    <n v="0.5"/>
    <n v="34.397737839999998"/>
    <n v="5.8304939E-2"/>
    <n v="46"/>
    <n v="1560000"/>
    <n v="282000"/>
    <n v="0"/>
    <n v="1842000"/>
    <n v="1846772.844"/>
    <n v="1847041.452"/>
    <n v="22"/>
    <n v="22"/>
  </r>
  <r>
    <s v="Wed May 10 21:16:27 CEST 2023"/>
    <n v="164"/>
    <n v="40"/>
    <n v="150"/>
    <n v="0.5"/>
    <n v="0.9"/>
    <s v="false"/>
    <s v="true"/>
    <n v="1000"/>
    <s v="WeeMag_75_2m_Low_Medium.txt"/>
    <x v="2"/>
    <x v="0"/>
    <x v="1"/>
    <n v="34"/>
    <n v="20"/>
    <n v="0.5"/>
    <n v="34.882562540000002"/>
    <n v="8.9215841000000004E-2"/>
    <n v="42"/>
    <n v="1500000"/>
    <n v="321000"/>
    <n v="0"/>
    <n v="1821000"/>
    <n v="1837062.2879999999"/>
    <n v="1845539.9169999999"/>
    <n v="22"/>
    <n v="22"/>
  </r>
  <r>
    <s v="Wed May 10 21:19:06 CEST 2023"/>
    <n v="159"/>
    <n v="40"/>
    <n v="150"/>
    <n v="0.5"/>
    <n v="0.9"/>
    <s v="false"/>
    <s v="true"/>
    <n v="1000"/>
    <s v="WeeMag_75_2m_Low_Medium.txt"/>
    <x v="2"/>
    <x v="0"/>
    <x v="1"/>
    <n v="34"/>
    <n v="20"/>
    <n v="0.5"/>
    <n v="34.395349340000003"/>
    <n v="7.5174722999999999E-2"/>
    <n v="42"/>
    <n v="1530000"/>
    <n v="330000"/>
    <n v="0"/>
    <n v="1860000"/>
    <n v="1862488.7290000001"/>
    <n v="1865029.7590000001"/>
    <n v="22"/>
    <n v="22"/>
  </r>
  <r>
    <s v="Wed May 10 21:21:49 CEST 2023"/>
    <n v="163"/>
    <n v="40"/>
    <n v="150"/>
    <n v="0.5"/>
    <n v="0.9"/>
    <s v="false"/>
    <s v="true"/>
    <n v="1000"/>
    <s v="WeeMag_75_2m_Low_Medium.txt"/>
    <x v="2"/>
    <x v="0"/>
    <x v="1"/>
    <n v="34"/>
    <n v="20"/>
    <n v="0.5"/>
    <n v="34.721865710000003"/>
    <n v="8.4397701000000006E-2"/>
    <n v="41"/>
    <n v="1500000"/>
    <n v="321000"/>
    <n v="0"/>
    <n v="1821000"/>
    <n v="1830678.31"/>
    <n v="1837417.0430000001"/>
    <n v="22"/>
    <n v="22"/>
  </r>
  <r>
    <s v="Wed May 10 21:24:30 CEST 2023"/>
    <n v="160"/>
    <n v="40"/>
    <n v="150"/>
    <n v="0.5"/>
    <n v="0.9"/>
    <s v="false"/>
    <s v="true"/>
    <n v="1000"/>
    <s v="WeeMag_75_2m_Low_High.txt"/>
    <x v="2"/>
    <x v="0"/>
    <x v="2"/>
    <n v="34"/>
    <n v="20"/>
    <n v="0.5"/>
    <n v="34.441609339999999"/>
    <n v="9.6060310999999995E-2"/>
    <n v="42"/>
    <n v="1590000"/>
    <n v="348000"/>
    <n v="0"/>
    <n v="1938000"/>
    <n v="1941708.814"/>
    <n v="1944538.8659999999"/>
    <n v="22"/>
    <n v="22"/>
  </r>
  <r>
    <s v="Wed May 10 21:27:11 CEST 2023"/>
    <n v="160"/>
    <n v="40"/>
    <n v="150"/>
    <n v="0.5"/>
    <n v="0.9"/>
    <s v="false"/>
    <s v="true"/>
    <n v="1000"/>
    <s v="WeeMag_75_2m_Low_High.txt"/>
    <x v="2"/>
    <x v="0"/>
    <x v="2"/>
    <n v="34"/>
    <n v="20"/>
    <n v="0.5"/>
    <n v="34.540248750000003"/>
    <n v="0.105923558"/>
    <n v="42"/>
    <n v="1620000"/>
    <n v="363000"/>
    <n v="0"/>
    <n v="1983000"/>
    <n v="1990976.2120000001"/>
    <n v="1993013.42"/>
    <n v="21"/>
    <n v="22"/>
  </r>
  <r>
    <s v="Wed May 10 21:29:51 CEST 2023"/>
    <n v="160"/>
    <n v="40"/>
    <n v="150"/>
    <n v="0.5"/>
    <n v="0.9"/>
    <s v="false"/>
    <s v="true"/>
    <n v="1000"/>
    <s v="WeeMag_75_2m_Low_High.txt"/>
    <x v="2"/>
    <x v="0"/>
    <x v="2"/>
    <n v="34"/>
    <n v="20"/>
    <n v="0.5"/>
    <n v="34.564184390000001"/>
    <n v="5.8520704E-2"/>
    <n v="44"/>
    <n v="1620000"/>
    <n v="327000"/>
    <n v="0"/>
    <n v="1947000"/>
    <n v="1954774.142"/>
    <n v="1957722.11"/>
    <n v="17"/>
    <n v="22"/>
  </r>
  <r>
    <s v="Wed May 10 21:32:46 CEST 2023"/>
    <n v="174"/>
    <n v="40"/>
    <n v="150"/>
    <n v="0.5"/>
    <n v="0.9"/>
    <s v="false"/>
    <s v="true"/>
    <n v="1000"/>
    <s v="WeeMag_75_2m_Low_High.txt"/>
    <x v="2"/>
    <x v="0"/>
    <x v="2"/>
    <n v="34"/>
    <n v="20"/>
    <n v="0.5"/>
    <n v="34.385225929999997"/>
    <n v="7.1988378000000006E-2"/>
    <n v="47"/>
    <n v="1650000"/>
    <n v="300000"/>
    <n v="0"/>
    <n v="1950000"/>
    <n v="1952186.466"/>
    <n v="1955006.541"/>
    <n v="22"/>
    <n v="22"/>
  </r>
  <r>
    <s v="Wed May 10 21:35:17 CEST 2023"/>
    <n v="151"/>
    <n v="40"/>
    <n v="150"/>
    <n v="0.5"/>
    <n v="0.9"/>
    <s v="false"/>
    <s v="true"/>
    <n v="1000"/>
    <s v="WeeMag_75_2m_Low_High.txt"/>
    <x v="2"/>
    <x v="0"/>
    <x v="2"/>
    <n v="34"/>
    <n v="20"/>
    <n v="0.5"/>
    <n v="34.777360350000002"/>
    <n v="8.3163969000000004E-2"/>
    <n v="38"/>
    <n v="1560000"/>
    <n v="381000"/>
    <n v="0"/>
    <n v="1941000"/>
    <n v="1951953.9439999999"/>
    <n v="1961292.8230000001"/>
    <n v="21"/>
    <n v="22"/>
  </r>
  <r>
    <s v="Wed May 10 21:37:57 CEST 2023"/>
    <n v="159"/>
    <n v="40"/>
    <n v="150"/>
    <n v="0.5"/>
    <n v="0.9"/>
    <s v="false"/>
    <s v="true"/>
    <n v="1000"/>
    <s v="WeeMag_75_2m_Low_High.txt"/>
    <x v="2"/>
    <x v="0"/>
    <x v="2"/>
    <n v="34"/>
    <n v="20"/>
    <n v="0.5"/>
    <n v="34.526796660000002"/>
    <n v="6.6097005E-2"/>
    <n v="44"/>
    <n v="1620000"/>
    <n v="342000"/>
    <n v="0"/>
    <n v="1962000"/>
    <n v="1968107.344"/>
    <n v="1971420.1359999999"/>
    <n v="20"/>
    <n v="22"/>
  </r>
  <r>
    <s v="Wed May 10 21:40:41 CEST 2023"/>
    <n v="163"/>
    <n v="40"/>
    <n v="150"/>
    <n v="0.5"/>
    <n v="0.9"/>
    <s v="false"/>
    <s v="true"/>
    <n v="1000"/>
    <s v="WeeMag_75_2m_Low_High.txt"/>
    <x v="2"/>
    <x v="0"/>
    <x v="2"/>
    <n v="34"/>
    <n v="20"/>
    <n v="0.5"/>
    <n v="34.25882198"/>
    <n v="6.8551021000000004E-2"/>
    <n v="45"/>
    <n v="1650000"/>
    <n v="327000"/>
    <n v="0"/>
    <n v="1977000"/>
    <n v="1978242.736"/>
    <n v="1979291.2960000001"/>
    <n v="16"/>
    <n v="22"/>
  </r>
  <r>
    <s v="Wed May 10 21:43:24 CEST 2023"/>
    <n v="161"/>
    <n v="40"/>
    <n v="150"/>
    <n v="0.5"/>
    <n v="0.9"/>
    <s v="false"/>
    <s v="true"/>
    <n v="1000"/>
    <s v="WeeMag_75_2m_Low_High.txt"/>
    <x v="2"/>
    <x v="0"/>
    <x v="2"/>
    <n v="34"/>
    <n v="20"/>
    <n v="0.5"/>
    <n v="34.578512850000003"/>
    <n v="8.6455077000000005E-2"/>
    <n v="44"/>
    <n v="1620000"/>
    <n v="330000"/>
    <n v="0"/>
    <n v="1950000"/>
    <n v="1956968.892"/>
    <n v="1961291.01"/>
    <n v="17"/>
    <n v="22"/>
  </r>
  <r>
    <s v="Wed May 10 21:46:11 CEST 2023"/>
    <n v="167"/>
    <n v="40"/>
    <n v="150"/>
    <n v="0.5"/>
    <n v="0.9"/>
    <s v="false"/>
    <s v="true"/>
    <n v="1000"/>
    <s v="WeeMag_75_2m_Low_High.txt"/>
    <x v="2"/>
    <x v="0"/>
    <x v="2"/>
    <n v="34"/>
    <n v="20"/>
    <n v="0.5"/>
    <n v="34.851567449999997"/>
    <n v="5.7171236E-2"/>
    <n v="46"/>
    <n v="1650000"/>
    <n v="315000"/>
    <n v="0"/>
    <n v="1965000"/>
    <n v="1984413.8470000001"/>
    <n v="1989653.173"/>
    <n v="16"/>
    <n v="22"/>
  </r>
  <r>
    <s v="Wed May 10 21:48:48 CEST 2023"/>
    <n v="156"/>
    <n v="40"/>
    <n v="150"/>
    <n v="0.5"/>
    <n v="0.9"/>
    <s v="false"/>
    <s v="true"/>
    <n v="1000"/>
    <s v="WeeMag_75_2m_Low_High.txt"/>
    <x v="2"/>
    <x v="0"/>
    <x v="2"/>
    <n v="34"/>
    <n v="20"/>
    <n v="0.5"/>
    <n v="34.408398660000003"/>
    <n v="7.5895378999999999E-2"/>
    <n v="44"/>
    <n v="1620000"/>
    <n v="327000"/>
    <n v="0"/>
    <n v="1947000"/>
    <n v="1950413.067"/>
    <n v="1952618.3230000001"/>
    <n v="20"/>
    <n v="22"/>
  </r>
  <r>
    <s v="Wed May 10 21:51:32 CEST 2023"/>
    <n v="163"/>
    <n v="40"/>
    <n v="150"/>
    <n v="0.5"/>
    <n v="0.9"/>
    <s v="false"/>
    <s v="true"/>
    <n v="1000"/>
    <s v="WeeMag_75_2m_Low_High.txt"/>
    <x v="2"/>
    <x v="0"/>
    <x v="2"/>
    <n v="34"/>
    <n v="20"/>
    <n v="0.5"/>
    <n v="35.038538070000001"/>
    <n v="7.9943166999999996E-2"/>
    <n v="48"/>
    <n v="1620000"/>
    <n v="285000"/>
    <n v="0"/>
    <n v="1905000"/>
    <n v="1931267.27"/>
    <n v="1940547.7390000001"/>
    <n v="20"/>
    <n v="22"/>
  </r>
  <r>
    <s v="Wed May 10 21:54:24 CEST 2023"/>
    <n v="172"/>
    <n v="40"/>
    <n v="150"/>
    <n v="0.5"/>
    <n v="0.9"/>
    <s v="false"/>
    <s v="true"/>
    <n v="1000"/>
    <s v="WeeMag_75_2m_Low_High.txt"/>
    <x v="2"/>
    <x v="0"/>
    <x v="2"/>
    <n v="34"/>
    <n v="20"/>
    <n v="0.5"/>
    <n v="34.66772331"/>
    <n v="6.8681806999999997E-2"/>
    <n v="49"/>
    <n v="1650000"/>
    <n v="291000"/>
    <n v="0"/>
    <n v="1941000"/>
    <n v="1953026.3559999999"/>
    <n v="1955972.378"/>
    <n v="21"/>
    <n v="22"/>
  </r>
  <r>
    <s v="Wed May 10 21:57:17 CEST 2023"/>
    <n v="172"/>
    <n v="40"/>
    <n v="150"/>
    <n v="0.5"/>
    <n v="0.9"/>
    <s v="false"/>
    <s v="true"/>
    <n v="1000"/>
    <s v="WeeMag_75_2m_Low_High.txt"/>
    <x v="2"/>
    <x v="0"/>
    <x v="2"/>
    <n v="34"/>
    <n v="20"/>
    <n v="0.5"/>
    <n v="34.454486009999997"/>
    <n v="7.2990124000000003E-2"/>
    <n v="47"/>
    <n v="1650000"/>
    <n v="303000"/>
    <n v="0"/>
    <n v="1953000"/>
    <n v="1956229.75"/>
    <n v="1959979.358"/>
    <n v="22"/>
    <n v="22"/>
  </r>
  <r>
    <s v="Wed May 10 22:00:01 CEST 2023"/>
    <n v="164"/>
    <n v="40"/>
    <n v="150"/>
    <n v="0.5"/>
    <n v="0.9"/>
    <s v="false"/>
    <s v="true"/>
    <n v="1000"/>
    <s v="WeeMag_75_2m_Low_High.txt"/>
    <x v="2"/>
    <x v="0"/>
    <x v="2"/>
    <n v="34"/>
    <n v="20"/>
    <n v="0.5"/>
    <n v="34.434445750000002"/>
    <n v="9.6143408E-2"/>
    <n v="43"/>
    <n v="1620000"/>
    <n v="330000"/>
    <n v="0"/>
    <n v="1950000"/>
    <n v="1952582.513"/>
    <n v="1956367.6310000001"/>
    <n v="18"/>
    <n v="22"/>
  </r>
  <r>
    <s v="Wed May 10 22:02:42 CEST 2023"/>
    <n v="160"/>
    <n v="40"/>
    <n v="150"/>
    <n v="0.5"/>
    <n v="0.9"/>
    <s v="false"/>
    <s v="true"/>
    <n v="1000"/>
    <s v="WeeMag_75_2m_Low_High.txt"/>
    <x v="2"/>
    <x v="0"/>
    <x v="2"/>
    <n v="34"/>
    <n v="20"/>
    <n v="0.5"/>
    <n v="34.373303810000003"/>
    <n v="9.8085385999999997E-2"/>
    <n v="41"/>
    <n v="1590000"/>
    <n v="363000"/>
    <n v="0"/>
    <n v="1953000"/>
    <n v="1953581.892"/>
    <n v="1957708.6810000001"/>
    <n v="22"/>
    <n v="22"/>
  </r>
  <r>
    <s v="Wed May 10 22:05:26 CEST 2023"/>
    <n v="164"/>
    <n v="40"/>
    <n v="150"/>
    <n v="0.5"/>
    <n v="0.9"/>
    <s v="false"/>
    <s v="true"/>
    <n v="1000"/>
    <s v="WeeMag_75_2m_Low_High.txt"/>
    <x v="2"/>
    <x v="0"/>
    <x v="2"/>
    <n v="34"/>
    <n v="20"/>
    <n v="0.5"/>
    <n v="34.150797799999999"/>
    <n v="5.4538542000000002E-2"/>
    <n v="43"/>
    <n v="1620000"/>
    <n v="330000"/>
    <n v="0"/>
    <n v="1950000"/>
    <n v="1950080.101"/>
    <n v="1950767.179"/>
    <n v="22"/>
    <n v="22"/>
  </r>
  <r>
    <s v="Wed May 10 22:08:08 CEST 2023"/>
    <n v="161"/>
    <n v="40"/>
    <n v="150"/>
    <n v="0.5"/>
    <n v="0.9"/>
    <s v="false"/>
    <s v="true"/>
    <n v="1000"/>
    <s v="WeeMag_75_2m_Low_High.txt"/>
    <x v="2"/>
    <x v="0"/>
    <x v="2"/>
    <n v="34"/>
    <n v="20"/>
    <n v="0.5"/>
    <n v="34.183990979999997"/>
    <n v="0.11075307700000001"/>
    <n v="41"/>
    <n v="1590000"/>
    <n v="348000"/>
    <n v="0"/>
    <n v="1938000"/>
    <n v="1938000"/>
    <n v="1939135.061"/>
    <n v="22"/>
    <n v="22"/>
  </r>
  <r>
    <s v="Wed May 10 22:10:48 CEST 2023"/>
    <n v="160"/>
    <n v="40"/>
    <n v="150"/>
    <n v="0.5"/>
    <n v="0.9"/>
    <s v="false"/>
    <s v="true"/>
    <n v="1000"/>
    <s v="WeeMag_75_2m_Low_High.txt"/>
    <x v="2"/>
    <x v="0"/>
    <x v="2"/>
    <n v="34"/>
    <n v="20"/>
    <n v="0.5"/>
    <n v="34.5274182"/>
    <n v="9.7554645999999995E-2"/>
    <n v="42"/>
    <n v="1620000"/>
    <n v="363000"/>
    <n v="0"/>
    <n v="1983000"/>
    <n v="1987190.5859999999"/>
    <n v="1992543.443"/>
    <n v="20"/>
    <n v="22"/>
  </r>
  <r>
    <s v="Wed May 10 22:13:34 CEST 2023"/>
    <n v="165"/>
    <n v="40"/>
    <n v="150"/>
    <n v="0.5"/>
    <n v="0.9"/>
    <s v="false"/>
    <s v="true"/>
    <n v="1000"/>
    <s v="WeeMag_75_2m_Low_High.txt"/>
    <x v="2"/>
    <x v="0"/>
    <x v="2"/>
    <n v="34"/>
    <n v="20"/>
    <n v="0.5"/>
    <n v="34.683017659999997"/>
    <n v="0.10861826099999999"/>
    <n v="44"/>
    <n v="1620000"/>
    <n v="327000"/>
    <n v="0"/>
    <n v="1947000"/>
    <n v="1961657.838"/>
    <n v="1962714.551"/>
    <n v="19"/>
    <n v="22"/>
  </r>
  <r>
    <s v="Wed May 10 22:16:39 CEST 2023"/>
    <n v="185"/>
    <n v="40"/>
    <n v="150"/>
    <n v="0.5"/>
    <n v="0.9"/>
    <s v="false"/>
    <s v="true"/>
    <n v="1000"/>
    <s v="WeeMag_75_2m_Low_High.txt"/>
    <x v="2"/>
    <x v="0"/>
    <x v="2"/>
    <n v="34"/>
    <n v="20"/>
    <n v="0.5"/>
    <n v="34.168935689999998"/>
    <n v="7.2583459000000003E-2"/>
    <n v="51"/>
    <n v="1680000"/>
    <n v="288000"/>
    <n v="0"/>
    <n v="1968000"/>
    <n v="1968660.1140000001"/>
    <n v="1968971.7180000001"/>
    <n v="22"/>
    <n v="22"/>
  </r>
  <r>
    <s v="Wed May 10 22:19:17 CEST 2023"/>
    <n v="157"/>
    <n v="40"/>
    <n v="150"/>
    <n v="0.5"/>
    <n v="0.9"/>
    <s v="false"/>
    <s v="true"/>
    <n v="1000"/>
    <s v="WeeMag_75_2m_Medium_Low.txt"/>
    <x v="2"/>
    <x v="1"/>
    <x v="0"/>
    <n v="34"/>
    <n v="20"/>
    <n v="0.5"/>
    <n v="34.649316880000001"/>
    <n v="7.8872883000000005E-2"/>
    <n v="40"/>
    <n v="1470000"/>
    <n v="327000"/>
    <n v="0"/>
    <n v="1797000"/>
    <n v="1809118.2379999999"/>
    <n v="1810107.915"/>
    <n v="33"/>
    <n v="37"/>
  </r>
  <r>
    <s v="Wed May 10 22:21:48 CEST 2023"/>
    <n v="151"/>
    <n v="40"/>
    <n v="150"/>
    <n v="0.5"/>
    <n v="0.9"/>
    <s v="false"/>
    <s v="true"/>
    <n v="1000"/>
    <s v="WeeMag_75_2m_Medium_Low.txt"/>
    <x v="2"/>
    <x v="1"/>
    <x v="0"/>
    <n v="34"/>
    <n v="20"/>
    <n v="0.5"/>
    <n v="34.428206750000001"/>
    <n v="0.106764703"/>
    <n v="38"/>
    <n v="1440000"/>
    <n v="327000"/>
    <n v="0"/>
    <n v="1767000"/>
    <n v="1769243.91"/>
    <n v="1772605.5179999999"/>
    <n v="33"/>
    <n v="37"/>
  </r>
  <r>
    <s v="Wed May 10 22:24:22 CEST 2023"/>
    <n v="153"/>
    <n v="40"/>
    <n v="150"/>
    <n v="0.5"/>
    <n v="0.9"/>
    <s v="false"/>
    <s v="true"/>
    <n v="1000"/>
    <s v="WeeMag_75_2m_Medium_Low.txt"/>
    <x v="2"/>
    <x v="1"/>
    <x v="0"/>
    <n v="34"/>
    <n v="20"/>
    <n v="0.5"/>
    <n v="34.458982149999997"/>
    <n v="5.8768765000000001E-2"/>
    <n v="40"/>
    <n v="1470000"/>
    <n v="315000"/>
    <n v="0"/>
    <n v="1785000"/>
    <n v="1790030.1910000001"/>
    <n v="1791505.8189999999"/>
    <n v="27"/>
    <n v="37"/>
  </r>
  <r>
    <s v="Wed May 10 22:27:10 CEST 2023"/>
    <n v="167"/>
    <n v="40"/>
    <n v="150"/>
    <n v="0.5"/>
    <n v="0.9"/>
    <s v="false"/>
    <s v="true"/>
    <n v="1000"/>
    <s v="WeeMag_75_2m_Medium_Low.txt"/>
    <x v="2"/>
    <x v="1"/>
    <x v="0"/>
    <n v="34"/>
    <n v="20"/>
    <n v="0.5"/>
    <n v="34.638383830000002"/>
    <n v="7.3967148999999996E-2"/>
    <n v="44"/>
    <n v="1500000"/>
    <n v="300000"/>
    <n v="0"/>
    <n v="1800000"/>
    <n v="1807959.801"/>
    <n v="1812691.368"/>
    <n v="33"/>
    <n v="37"/>
  </r>
  <r>
    <s v="Wed May 10 22:29:35 CEST 2023"/>
    <n v="144"/>
    <n v="40"/>
    <n v="150"/>
    <n v="0.5"/>
    <n v="0.9"/>
    <s v="false"/>
    <s v="true"/>
    <n v="1000"/>
    <s v="WeeMag_75_2m_Medium_Low.txt"/>
    <x v="2"/>
    <x v="1"/>
    <x v="0"/>
    <n v="34"/>
    <n v="20"/>
    <n v="0.5"/>
    <n v="34.943983060000001"/>
    <n v="9.450066E-2"/>
    <n v="37"/>
    <n v="1440000"/>
    <n v="357000"/>
    <n v="0"/>
    <n v="1797000"/>
    <n v="1816680.0020000001"/>
    <n v="1824704.3929999999"/>
    <n v="33"/>
    <n v="37"/>
  </r>
  <r>
    <s v="Wed May 10 22:32:06 CEST 2023"/>
    <n v="151"/>
    <n v="40"/>
    <n v="150"/>
    <n v="0.5"/>
    <n v="0.9"/>
    <s v="false"/>
    <s v="true"/>
    <n v="1000"/>
    <s v="WeeMag_75_2m_Medium_Low.txt"/>
    <x v="2"/>
    <x v="1"/>
    <x v="0"/>
    <n v="34"/>
    <n v="20"/>
    <n v="0.5"/>
    <n v="34.357513740000002"/>
    <n v="6.9587883000000003E-2"/>
    <n v="40"/>
    <n v="1470000"/>
    <n v="318000"/>
    <n v="0"/>
    <n v="1788000"/>
    <n v="1791209.46"/>
    <n v="1791953.895"/>
    <n v="28"/>
    <n v="37"/>
  </r>
  <r>
    <s v="Wed May 10 22:34:46 CEST 2023"/>
    <n v="159"/>
    <n v="40"/>
    <n v="150"/>
    <n v="0.5"/>
    <n v="0.9"/>
    <s v="false"/>
    <s v="true"/>
    <n v="1000"/>
    <s v="WeeMag_75_2m_Medium_Low.txt"/>
    <x v="2"/>
    <x v="1"/>
    <x v="0"/>
    <n v="34"/>
    <n v="20"/>
    <n v="0.5"/>
    <n v="34.521057839999997"/>
    <n v="6.3151571000000004E-2"/>
    <n v="43"/>
    <n v="1500000"/>
    <n v="300000"/>
    <n v="0"/>
    <n v="1800000"/>
    <n v="1804934.8640000001"/>
    <n v="1808455.057"/>
    <n v="37"/>
    <n v="37"/>
  </r>
  <r>
    <s v="Wed May 10 22:37:26 CEST 2023"/>
    <n v="159"/>
    <n v="40"/>
    <n v="150"/>
    <n v="0.5"/>
    <n v="0.9"/>
    <s v="false"/>
    <s v="true"/>
    <n v="1000"/>
    <s v="WeeMag_75_2m_Medium_Low.txt"/>
    <x v="2"/>
    <x v="1"/>
    <x v="0"/>
    <n v="34"/>
    <n v="20"/>
    <n v="0.5"/>
    <n v="34.971691579999998"/>
    <n v="8.7038767000000003E-2"/>
    <n v="42"/>
    <n v="1470000"/>
    <n v="315000"/>
    <n v="0"/>
    <n v="1785000"/>
    <n v="1808941.31"/>
    <n v="1814158.64"/>
    <n v="32"/>
    <n v="37"/>
  </r>
  <r>
    <s v="Wed May 10 22:40:16 CEST 2023"/>
    <n v="170"/>
    <n v="40"/>
    <n v="150"/>
    <n v="0.5"/>
    <n v="0.9"/>
    <s v="false"/>
    <s v="true"/>
    <n v="1000"/>
    <s v="WeeMag_75_2m_Medium_Low.txt"/>
    <x v="2"/>
    <x v="1"/>
    <x v="0"/>
    <n v="34"/>
    <n v="20"/>
    <n v="0.5"/>
    <n v="34.208346880000001"/>
    <n v="0.10718939399999999"/>
    <n v="45"/>
    <n v="1530000"/>
    <n v="288000"/>
    <n v="0"/>
    <n v="1818000"/>
    <n v="1818245.9269999999"/>
    <n v="1819365.338"/>
    <n v="31"/>
    <n v="37"/>
  </r>
  <r>
    <s v="Wed May 10 22:43:01 CEST 2023"/>
    <n v="164"/>
    <n v="40"/>
    <n v="150"/>
    <n v="0.5"/>
    <n v="0.9"/>
    <s v="false"/>
    <s v="true"/>
    <n v="1000"/>
    <s v="WeeMag_75_2m_Medium_Low.txt"/>
    <x v="2"/>
    <x v="1"/>
    <x v="0"/>
    <n v="34"/>
    <n v="20"/>
    <n v="0.5"/>
    <n v="34.65181956"/>
    <n v="8.8268394999999999E-2"/>
    <n v="44"/>
    <n v="1500000"/>
    <n v="291000"/>
    <n v="0"/>
    <n v="1791000"/>
    <n v="1798552.382"/>
    <n v="1804165.05"/>
    <n v="35"/>
    <n v="37"/>
  </r>
  <r>
    <s v="Wed May 10 22:45:40 CEST 2023"/>
    <n v="158"/>
    <n v="40"/>
    <n v="150"/>
    <n v="0.5"/>
    <n v="0.9"/>
    <s v="false"/>
    <s v="true"/>
    <n v="1000"/>
    <s v="WeeMag_75_2m_Medium_Low.txt"/>
    <x v="2"/>
    <x v="1"/>
    <x v="0"/>
    <n v="34"/>
    <n v="20"/>
    <n v="0.5"/>
    <n v="34.454058670000002"/>
    <n v="8.3617931000000006E-2"/>
    <n v="41"/>
    <n v="1470000"/>
    <n v="303000"/>
    <n v="0"/>
    <n v="1773000"/>
    <n v="1778108.415"/>
    <n v="1779324.189"/>
    <n v="35"/>
    <n v="37"/>
  </r>
  <r>
    <s v="Wed May 10 22:48:10 CEST 2023"/>
    <n v="150"/>
    <n v="40"/>
    <n v="150"/>
    <n v="0.5"/>
    <n v="0.9"/>
    <s v="false"/>
    <s v="true"/>
    <n v="1000"/>
    <s v="WeeMag_75_2m_Medium_Low.txt"/>
    <x v="2"/>
    <x v="1"/>
    <x v="0"/>
    <n v="34"/>
    <n v="20"/>
    <n v="0.5"/>
    <n v="34.050876549999998"/>
    <n v="7.1686599000000004E-2"/>
    <n v="39"/>
    <n v="1470000"/>
    <n v="333000"/>
    <n v="0"/>
    <n v="1803000"/>
    <n v="1803000"/>
    <n v="1803080.743"/>
    <n v="28"/>
    <n v="37"/>
  </r>
  <r>
    <s v="Wed May 10 22:50:53 CEST 2023"/>
    <n v="162"/>
    <n v="40"/>
    <n v="150"/>
    <n v="0.5"/>
    <n v="0.9"/>
    <s v="false"/>
    <s v="true"/>
    <n v="1000"/>
    <s v="WeeMag_75_2m_Medium_Low.txt"/>
    <x v="2"/>
    <x v="1"/>
    <x v="0"/>
    <n v="34"/>
    <n v="20"/>
    <n v="0.5"/>
    <n v="34.855015600000002"/>
    <n v="7.0326252000000006E-2"/>
    <n v="46"/>
    <n v="1500000"/>
    <n v="261000"/>
    <n v="0"/>
    <n v="1761000"/>
    <n v="1781858.946"/>
    <n v="1783273.0449999999"/>
    <n v="31"/>
    <n v="37"/>
  </r>
  <r>
    <s v="Wed May 10 22:53:33 CEST 2023"/>
    <n v="159"/>
    <n v="40"/>
    <n v="150"/>
    <n v="0.5"/>
    <n v="0.9"/>
    <s v="false"/>
    <s v="true"/>
    <n v="1000"/>
    <s v="WeeMag_75_2m_Medium_Low.txt"/>
    <x v="2"/>
    <x v="1"/>
    <x v="0"/>
    <n v="34"/>
    <n v="20"/>
    <n v="0.5"/>
    <n v="34.592649369999997"/>
    <n v="8.580554E-2"/>
    <n v="40"/>
    <n v="1470000"/>
    <n v="312000"/>
    <n v="0"/>
    <n v="1782000"/>
    <n v="1788195.105"/>
    <n v="1792828.68"/>
    <n v="36"/>
    <n v="37"/>
  </r>
  <r>
    <s v="Wed May 10 22:56:11 CEST 2023"/>
    <n v="157"/>
    <n v="40"/>
    <n v="150"/>
    <n v="0.5"/>
    <n v="0.9"/>
    <s v="false"/>
    <s v="true"/>
    <n v="1000"/>
    <s v="WeeMag_75_2m_Medium_Low.txt"/>
    <x v="2"/>
    <x v="1"/>
    <x v="0"/>
    <n v="34"/>
    <n v="20"/>
    <n v="0.5"/>
    <n v="34.740700539999999"/>
    <n v="9.7078171000000005E-2"/>
    <n v="46"/>
    <n v="1500000"/>
    <n v="267000"/>
    <n v="0"/>
    <n v="1767000"/>
    <n v="1784673.662"/>
    <n v="1783772.3540000001"/>
    <n v="30"/>
    <n v="37"/>
  </r>
  <r>
    <s v="Wed May 10 22:58:33 CEST 2023"/>
    <n v="141"/>
    <n v="40"/>
    <n v="150"/>
    <n v="0.5"/>
    <n v="0.9"/>
    <s v="false"/>
    <s v="true"/>
    <n v="1000"/>
    <s v="WeeMag_75_2m_Medium_Low.txt"/>
    <x v="2"/>
    <x v="1"/>
    <x v="0"/>
    <n v="34"/>
    <n v="20"/>
    <n v="0.5"/>
    <n v="34.898316260000001"/>
    <n v="8.2766706999999995E-2"/>
    <n v="34"/>
    <n v="1410000"/>
    <n v="366000"/>
    <n v="0"/>
    <n v="1776000"/>
    <n v="1792772.061"/>
    <n v="1800795.544"/>
    <n v="36"/>
    <n v="37"/>
  </r>
  <r>
    <s v="Wed May 10 23:01:03 CEST 2023"/>
    <n v="150"/>
    <n v="40"/>
    <n v="150"/>
    <n v="0.5"/>
    <n v="0.9"/>
    <s v="false"/>
    <s v="true"/>
    <n v="1000"/>
    <s v="WeeMag_75_2m_Medium_Low.txt"/>
    <x v="2"/>
    <x v="1"/>
    <x v="0"/>
    <n v="34"/>
    <n v="20"/>
    <n v="0.5"/>
    <n v="34.457004400000002"/>
    <n v="8.4457438999999995E-2"/>
    <n v="39"/>
    <n v="1470000"/>
    <n v="339000"/>
    <n v="0"/>
    <n v="1809000"/>
    <n v="1812063.0490000001"/>
    <n v="1815536.594"/>
    <n v="29"/>
    <n v="37"/>
  </r>
  <r>
    <s v="Wed May 10 23:03:36 CEST 2023"/>
    <n v="153"/>
    <n v="40"/>
    <n v="150"/>
    <n v="0.5"/>
    <n v="0.9"/>
    <s v="false"/>
    <s v="true"/>
    <n v="1000"/>
    <s v="WeeMag_75_2m_Medium_Low.txt"/>
    <x v="2"/>
    <x v="1"/>
    <x v="0"/>
    <n v="34"/>
    <n v="20"/>
    <n v="0.5"/>
    <n v="34.873059269999999"/>
    <n v="7.7103226999999996E-2"/>
    <n v="39"/>
    <n v="1470000"/>
    <n v="327000"/>
    <n v="0"/>
    <n v="1797000"/>
    <n v="1816337.46"/>
    <n v="1820697.7819999999"/>
    <n v="35"/>
    <n v="37"/>
  </r>
  <r>
    <s v="Wed May 10 23:06:16 CEST 2023"/>
    <n v="159"/>
    <n v="40"/>
    <n v="150"/>
    <n v="0.5"/>
    <n v="0.9"/>
    <s v="false"/>
    <s v="true"/>
    <n v="1000"/>
    <s v="WeeMag_75_2m_Medium_Low.txt"/>
    <x v="2"/>
    <x v="1"/>
    <x v="0"/>
    <n v="34"/>
    <n v="20"/>
    <n v="0.5"/>
    <n v="34.471600600000002"/>
    <n v="8.9824693999999997E-2"/>
    <n v="43"/>
    <n v="1500000"/>
    <n v="297000"/>
    <n v="0"/>
    <n v="1797000"/>
    <n v="1801479.8810000001"/>
    <n v="1803914.63"/>
    <n v="26"/>
    <n v="37"/>
  </r>
  <r>
    <s v="Wed May 10 23:08:44 CEST 2023"/>
    <n v="147"/>
    <n v="40"/>
    <n v="150"/>
    <n v="0.5"/>
    <n v="0.9"/>
    <s v="false"/>
    <s v="true"/>
    <n v="1000"/>
    <s v="WeeMag_75_2m_Medium_Low.txt"/>
    <x v="2"/>
    <x v="1"/>
    <x v="0"/>
    <n v="34"/>
    <n v="20"/>
    <n v="0.5"/>
    <n v="34.432858969999998"/>
    <n v="7.7370912E-2"/>
    <n v="39"/>
    <n v="1470000"/>
    <n v="336000"/>
    <n v="0"/>
    <n v="1806000"/>
    <n v="1807572.078"/>
    <n v="1811854.405"/>
    <n v="31"/>
    <n v="37"/>
  </r>
  <r>
    <s v="Fri May 12 12:36:55 CEST 2023"/>
    <n v="211"/>
    <n v="40"/>
    <n v="150"/>
    <n v="0.5"/>
    <n v="0.9"/>
    <s v="false"/>
    <s v="true"/>
    <n v="1000"/>
    <s v="WeeMag_75_2m_Medium_Medium.txt"/>
    <x v="2"/>
    <x v="1"/>
    <x v="1"/>
    <n v="34"/>
    <n v="20"/>
    <n v="0.5"/>
    <n v="34.265032239999996"/>
    <n v="9.4190709999999997E-2"/>
    <n v="41"/>
    <n v="1530000"/>
    <n v="324000"/>
    <n v="0"/>
    <n v="1854000"/>
    <n v="1854650.5460000001"/>
    <n v="1856253.094"/>
    <n v="36"/>
    <n v="37"/>
  </r>
  <r>
    <s v="Fri May 12 12:40:00 CEST 2023"/>
    <n v="184"/>
    <n v="40"/>
    <n v="150"/>
    <n v="0.5"/>
    <n v="0.9"/>
    <s v="false"/>
    <s v="true"/>
    <n v="1000"/>
    <s v="WeeMag_75_2m_Medium_Medium.txt"/>
    <x v="2"/>
    <x v="1"/>
    <x v="1"/>
    <n v="34"/>
    <n v="20"/>
    <n v="0.5"/>
    <n v="34.503292430000002"/>
    <n v="6.7850061000000003E-2"/>
    <n v="39"/>
    <n v="1500000"/>
    <n v="354000"/>
    <n v="0"/>
    <n v="1854000"/>
    <n v="1859351.574"/>
    <n v="1862124.987"/>
    <n v="34"/>
    <n v="37"/>
  </r>
  <r>
    <s v="Fri May 12 12:43:48 CEST 2023"/>
    <n v="227"/>
    <n v="40"/>
    <n v="150"/>
    <n v="0.5"/>
    <n v="0.9"/>
    <s v="false"/>
    <s v="true"/>
    <n v="1000"/>
    <s v="WeeMag_75_2m_Medium_Medium.txt"/>
    <x v="2"/>
    <x v="1"/>
    <x v="1"/>
    <n v="34"/>
    <n v="20"/>
    <n v="0.5"/>
    <n v="34.708679770000003"/>
    <n v="9.1793162999999997E-2"/>
    <n v="44"/>
    <n v="1530000"/>
    <n v="303000"/>
    <n v="0"/>
    <n v="1833000"/>
    <n v="1842181.2879999999"/>
    <n v="1848927.0260000001"/>
    <n v="36"/>
    <n v="37"/>
  </r>
  <r>
    <s v="Fri May 12 12:47:36 CEST 2023"/>
    <n v="228"/>
    <n v="40"/>
    <n v="150"/>
    <n v="0.5"/>
    <n v="0.9"/>
    <s v="false"/>
    <s v="true"/>
    <n v="1000"/>
    <s v="WeeMag_75_2m_Medium_Medium.txt"/>
    <x v="2"/>
    <x v="1"/>
    <x v="1"/>
    <n v="34"/>
    <n v="20"/>
    <n v="0.5"/>
    <n v="34.557425360000003"/>
    <n v="6.4534299000000003E-2"/>
    <n v="44"/>
    <n v="1530000"/>
    <n v="303000"/>
    <n v="0"/>
    <n v="1833000"/>
    <n v="1840269.237"/>
    <n v="1842853.898"/>
    <n v="33"/>
    <n v="37"/>
  </r>
  <r>
    <s v="Fri May 12 12:50:18 CEST 2023"/>
    <n v="161"/>
    <n v="40"/>
    <n v="150"/>
    <n v="0.5"/>
    <n v="0.9"/>
    <s v="false"/>
    <s v="true"/>
    <n v="1000"/>
    <s v="WeeMag_75_2m_Medium_Medium.txt"/>
    <x v="2"/>
    <x v="1"/>
    <x v="1"/>
    <n v="34"/>
    <n v="20"/>
    <n v="0.5"/>
    <n v="34.318546599999998"/>
    <n v="0.118506862"/>
    <n v="43"/>
    <n v="1530000"/>
    <n v="303000"/>
    <n v="0"/>
    <n v="1833000"/>
    <n v="1833563.034"/>
    <n v="1836217.959"/>
    <n v="32"/>
    <n v="37"/>
  </r>
  <r>
    <s v="Fri May 12 12:52:52 CEST 2023"/>
    <n v="154"/>
    <n v="40"/>
    <n v="150"/>
    <n v="0.5"/>
    <n v="0.9"/>
    <s v="false"/>
    <s v="true"/>
    <n v="1000"/>
    <s v="WeeMag_75_2m_Medium_Medium.txt"/>
    <x v="2"/>
    <x v="1"/>
    <x v="1"/>
    <n v="34"/>
    <n v="20"/>
    <n v="0.5"/>
    <n v="34.395114479999997"/>
    <n v="9.1251796999999996E-2"/>
    <n v="48"/>
    <n v="1590000"/>
    <n v="276000"/>
    <n v="0"/>
    <n v="1866000"/>
    <n v="1867845.004"/>
    <n v="1871039.99"/>
    <n v="36"/>
    <n v="37"/>
  </r>
  <r>
    <s v="Fri May 12 12:56:14 CEST 2023"/>
    <n v="201"/>
    <n v="40"/>
    <n v="150"/>
    <n v="0.5"/>
    <n v="0.9"/>
    <s v="false"/>
    <s v="true"/>
    <n v="1000"/>
    <s v="WeeMag_75_2m_Medium_Medium.txt"/>
    <x v="2"/>
    <x v="1"/>
    <x v="1"/>
    <n v="34"/>
    <n v="20"/>
    <n v="0.5"/>
    <n v="34.528057740000001"/>
    <n v="9.9909103999999999E-2"/>
    <n v="40"/>
    <n v="1530000"/>
    <n v="333000"/>
    <n v="0"/>
    <n v="1863000"/>
    <n v="1871219.8910000001"/>
    <n v="1871987.6850000001"/>
    <n v="29"/>
    <n v="37"/>
  </r>
  <r>
    <s v="Fri May 12 12:59:57 CEST 2023"/>
    <n v="222"/>
    <n v="40"/>
    <n v="150"/>
    <n v="0.5"/>
    <n v="0.9"/>
    <s v="false"/>
    <s v="true"/>
    <n v="1000"/>
    <s v="WeeMag_75_2m_Medium_Medium.txt"/>
    <x v="2"/>
    <x v="1"/>
    <x v="1"/>
    <n v="34"/>
    <n v="20"/>
    <n v="0.5"/>
    <n v="34.269323919999998"/>
    <n v="8.1967895999999998E-2"/>
    <n v="41"/>
    <n v="1530000"/>
    <n v="330000"/>
    <n v="0"/>
    <n v="1860000"/>
    <n v="1860920.2879999999"/>
    <n v="1862334.183"/>
    <n v="31"/>
    <n v="37"/>
  </r>
  <r>
    <s v="Fri May 12 13:03:50 CEST 2023"/>
    <n v="232"/>
    <n v="40"/>
    <n v="150"/>
    <n v="0.5"/>
    <n v="0.9"/>
    <s v="false"/>
    <s v="true"/>
    <n v="1000"/>
    <s v="WeeMag_75_2m_Medium_Medium.txt"/>
    <x v="2"/>
    <x v="1"/>
    <x v="1"/>
    <n v="34"/>
    <n v="20"/>
    <n v="0.5"/>
    <n v="34.509758789999999"/>
    <n v="8.0310899000000005E-2"/>
    <n v="45"/>
    <n v="1530000"/>
    <n v="288000"/>
    <n v="0"/>
    <n v="1818000"/>
    <n v="1823362.7009999999"/>
    <n v="1826173.263"/>
    <n v="33"/>
    <n v="37"/>
  </r>
  <r>
    <s v="Fri May 12 13:07:31 CEST 2023"/>
    <n v="220"/>
    <n v="40"/>
    <n v="150"/>
    <n v="0.5"/>
    <n v="0.9"/>
    <s v="false"/>
    <s v="true"/>
    <n v="1000"/>
    <s v="WeeMag_75_2m_Medium_Medium.txt"/>
    <x v="2"/>
    <x v="1"/>
    <x v="1"/>
    <n v="34"/>
    <n v="20"/>
    <n v="0.5"/>
    <n v="34.675694679999999"/>
    <n v="7.0512358999999997E-2"/>
    <n v="41"/>
    <n v="1530000"/>
    <n v="327000"/>
    <n v="0"/>
    <n v="1857000"/>
    <n v="1870044.53"/>
    <n v="1871668.4779999999"/>
    <n v="34"/>
    <n v="37"/>
  </r>
  <r>
    <s v="Fri May 12 13:11:31 CEST 2023"/>
    <n v="239"/>
    <n v="40"/>
    <n v="150"/>
    <n v="0.5"/>
    <n v="0.9"/>
    <s v="false"/>
    <s v="true"/>
    <n v="1000"/>
    <s v="WeeMag_75_2m_Medium_Medium.txt"/>
    <x v="2"/>
    <x v="1"/>
    <x v="1"/>
    <n v="34"/>
    <n v="20"/>
    <n v="0.5"/>
    <n v="34.19387502"/>
    <n v="5.3981874999999999E-2"/>
    <n v="42"/>
    <n v="1530000"/>
    <n v="318000"/>
    <n v="0"/>
    <n v="1848000"/>
    <n v="1850007.737"/>
    <n v="1849201.76"/>
    <n v="33"/>
    <n v="37"/>
  </r>
  <r>
    <s v="Fri May 12 13:15:19 CEST 2023"/>
    <n v="228"/>
    <n v="40"/>
    <n v="150"/>
    <n v="0.5"/>
    <n v="0.9"/>
    <s v="false"/>
    <s v="true"/>
    <n v="1000"/>
    <s v="WeeMag_75_2m_Medium_Medium.txt"/>
    <x v="2"/>
    <x v="1"/>
    <x v="1"/>
    <n v="34"/>
    <n v="20"/>
    <n v="0.5"/>
    <n v="34.724581530000002"/>
    <n v="9.9091448999999998E-2"/>
    <n v="44"/>
    <n v="1530000"/>
    <n v="309000"/>
    <n v="0"/>
    <n v="1839000"/>
    <n v="1847019.649"/>
    <n v="1855704.3049999999"/>
    <n v="28"/>
    <n v="37"/>
  </r>
  <r>
    <s v="Fri May 12 13:19:11 CEST 2023"/>
    <n v="231"/>
    <n v="40"/>
    <n v="150"/>
    <n v="0.5"/>
    <n v="0.9"/>
    <s v="false"/>
    <s v="true"/>
    <n v="1000"/>
    <s v="WeeMag_75_2m_Medium_Medium.txt"/>
    <x v="2"/>
    <x v="1"/>
    <x v="1"/>
    <n v="34"/>
    <n v="20"/>
    <n v="0.5"/>
    <n v="34.768846660000001"/>
    <n v="8.8894881999999995E-2"/>
    <n v="42"/>
    <n v="1530000"/>
    <n v="312000"/>
    <n v="0"/>
    <n v="1842000"/>
    <n v="1853941.2"/>
    <n v="1860838.28"/>
    <n v="32"/>
    <n v="37"/>
  </r>
  <r>
    <s v="Fri May 12 13:23:15 CEST 2023"/>
    <n v="244"/>
    <n v="40"/>
    <n v="150"/>
    <n v="0.5"/>
    <n v="0.9"/>
    <s v="false"/>
    <s v="true"/>
    <n v="1000"/>
    <s v="WeeMag_75_2m_Medium_Medium.txt"/>
    <x v="2"/>
    <x v="1"/>
    <x v="1"/>
    <n v="34"/>
    <n v="20"/>
    <n v="0.5"/>
    <n v="34.750846029999998"/>
    <n v="7.1322811999999999E-2"/>
    <n v="48"/>
    <n v="1590000"/>
    <n v="273000"/>
    <n v="0"/>
    <n v="1863000"/>
    <n v="1873863.709"/>
    <n v="1881171.3330000001"/>
    <n v="35"/>
    <n v="37"/>
  </r>
  <r>
    <s v="Fri May 12 13:27:15 CEST 2023"/>
    <n v="239"/>
    <n v="40"/>
    <n v="150"/>
    <n v="0.5"/>
    <n v="0.9"/>
    <s v="false"/>
    <s v="true"/>
    <n v="1000"/>
    <s v="WeeMag_75_2m_Medium_Medium.txt"/>
    <x v="2"/>
    <x v="1"/>
    <x v="1"/>
    <n v="34"/>
    <n v="20"/>
    <n v="0.5"/>
    <n v="34.588040620000001"/>
    <n v="8.1318296999999998E-2"/>
    <n v="43"/>
    <n v="1530000"/>
    <n v="309000"/>
    <n v="0"/>
    <n v="1839000"/>
    <n v="1846767.395"/>
    <n v="1850001.922"/>
    <n v="35"/>
    <n v="37"/>
  </r>
  <r>
    <s v="Fri May 12 13:31:11 CEST 2023"/>
    <n v="235"/>
    <n v="40"/>
    <n v="150"/>
    <n v="0.5"/>
    <n v="0.9"/>
    <s v="false"/>
    <s v="true"/>
    <n v="1000"/>
    <s v="WeeMag_75_2m_Medium_Medium.txt"/>
    <x v="2"/>
    <x v="1"/>
    <x v="1"/>
    <n v="34"/>
    <n v="20"/>
    <n v="0.5"/>
    <n v="34.139880920000003"/>
    <n v="9.4232957000000006E-2"/>
    <n v="46"/>
    <n v="1560000"/>
    <n v="288000"/>
    <n v="0"/>
    <n v="1848000"/>
    <n v="1848007.9920000001"/>
    <n v="1848625.5919999999"/>
    <n v="31"/>
    <n v="37"/>
  </r>
  <r>
    <s v="Fri May 12 13:34:37 CEST 2023"/>
    <n v="205"/>
    <n v="40"/>
    <n v="150"/>
    <n v="0.5"/>
    <n v="0.9"/>
    <s v="false"/>
    <s v="true"/>
    <n v="1000"/>
    <s v="WeeMag_75_2m_Medium_Medium.txt"/>
    <x v="2"/>
    <x v="1"/>
    <x v="1"/>
    <n v="34"/>
    <n v="20"/>
    <n v="0.5"/>
    <n v="34.564937970000003"/>
    <n v="7.9804890000000003E-2"/>
    <n v="46"/>
    <n v="1560000"/>
    <n v="291000"/>
    <n v="0"/>
    <n v="1851000"/>
    <n v="1856387.452"/>
    <n v="1861220.6880000001"/>
    <n v="35"/>
    <n v="37"/>
  </r>
  <r>
    <s v="Fri May 12 13:37:20 CEST 2023"/>
    <n v="162"/>
    <n v="40"/>
    <n v="150"/>
    <n v="0.5"/>
    <n v="0.9"/>
    <s v="false"/>
    <s v="true"/>
    <n v="1000"/>
    <s v="WeeMag_75_2m_Medium_Medium.txt"/>
    <x v="2"/>
    <x v="1"/>
    <x v="1"/>
    <n v="34"/>
    <n v="20"/>
    <n v="0.5"/>
    <n v="34.479853040000002"/>
    <n v="0.102594644"/>
    <n v="47"/>
    <n v="1560000"/>
    <n v="270000"/>
    <n v="0"/>
    <n v="1830000"/>
    <n v="1834882.58"/>
    <n v="1837290.2050000001"/>
    <n v="36"/>
    <n v="37"/>
  </r>
  <r>
    <s v="Fri May 12 13:39:50 CEST 2023"/>
    <n v="149"/>
    <n v="40"/>
    <n v="150"/>
    <n v="0.5"/>
    <n v="0.9"/>
    <s v="false"/>
    <s v="true"/>
    <n v="1000"/>
    <s v="WeeMag_75_2m_Medium_Medium.txt"/>
    <x v="2"/>
    <x v="1"/>
    <x v="1"/>
    <n v="34"/>
    <n v="20"/>
    <n v="0.5"/>
    <n v="34.68774681"/>
    <n v="9.4366819000000005E-2"/>
    <n v="44"/>
    <n v="1530000"/>
    <n v="297000"/>
    <n v="0"/>
    <n v="1827000"/>
    <n v="1834951.6980000001"/>
    <n v="1841950.9180000001"/>
    <n v="29"/>
    <n v="37"/>
  </r>
  <r>
    <s v="Fri May 12 13:42:26 CEST 2023"/>
    <n v="156"/>
    <n v="40"/>
    <n v="150"/>
    <n v="0.5"/>
    <n v="0.9"/>
    <s v="false"/>
    <s v="true"/>
    <n v="1000"/>
    <s v="WeeMag_75_2m_Medium_Medium.txt"/>
    <x v="2"/>
    <x v="1"/>
    <x v="1"/>
    <n v="34"/>
    <n v="20"/>
    <n v="0.5"/>
    <n v="34.595409799999999"/>
    <n v="8.7840839000000004E-2"/>
    <n v="44"/>
    <n v="1530000"/>
    <n v="297000"/>
    <n v="0"/>
    <n v="1827000"/>
    <n v="1834542.922"/>
    <n v="1838205.7949999999"/>
    <n v="33"/>
    <n v="37"/>
  </r>
  <r>
    <s v="Fri May 12 13:45:10 CEST 2023"/>
    <n v="163"/>
    <n v="40"/>
    <n v="150"/>
    <n v="0.5"/>
    <n v="0.9"/>
    <s v="false"/>
    <s v="true"/>
    <n v="1000"/>
    <s v="WeeMag_75_2m_Medium_High.txt"/>
    <x v="2"/>
    <x v="1"/>
    <x v="2"/>
    <n v="34"/>
    <n v="20"/>
    <n v="0.5"/>
    <n v="34.566246530000001"/>
    <n v="8.4036343999999999E-2"/>
    <n v="46"/>
    <n v="1680000"/>
    <n v="318000"/>
    <n v="0"/>
    <n v="1998000"/>
    <n v="2008123.9339999999"/>
    <n v="2009083.547"/>
    <n v="22"/>
    <n v="37"/>
  </r>
  <r>
    <s v="Fri May 12 13:47:50 CEST 2023"/>
    <n v="159"/>
    <n v="40"/>
    <n v="150"/>
    <n v="0.5"/>
    <n v="0.9"/>
    <s v="false"/>
    <s v="true"/>
    <n v="1000"/>
    <s v="WeeMag_75_2m_Medium_High.txt"/>
    <x v="2"/>
    <x v="1"/>
    <x v="2"/>
    <n v="34"/>
    <n v="20"/>
    <n v="0.5"/>
    <n v="34.852008560000002"/>
    <n v="8.8511072999999996E-2"/>
    <n v="45"/>
    <n v="1650000"/>
    <n v="327000"/>
    <n v="0"/>
    <n v="1977000"/>
    <n v="1998286.35"/>
    <n v="2001829.43"/>
    <n v="34"/>
    <n v="37"/>
  </r>
  <r>
    <s v="Fri May 12 13:50:27 CEST 2023"/>
    <n v="157"/>
    <n v="40"/>
    <n v="150"/>
    <n v="0.5"/>
    <n v="0.9"/>
    <s v="false"/>
    <s v="true"/>
    <n v="1000"/>
    <s v="WeeMag_75_2m_Medium_High.txt"/>
    <x v="2"/>
    <x v="1"/>
    <x v="2"/>
    <n v="34"/>
    <n v="20"/>
    <n v="0.5"/>
    <n v="34.169839150000001"/>
    <n v="5.9592645999999999E-2"/>
    <n v="45"/>
    <n v="1680000"/>
    <n v="333000"/>
    <n v="0"/>
    <n v="2013000"/>
    <n v="2013115.49"/>
    <n v="2014004.5959999999"/>
    <n v="30"/>
    <n v="37"/>
  </r>
  <r>
    <s v="Fri May 12 13:53:08 CEST 2023"/>
    <n v="160"/>
    <n v="40"/>
    <n v="150"/>
    <n v="0.5"/>
    <n v="0.9"/>
    <s v="false"/>
    <s v="true"/>
    <n v="1000"/>
    <s v="WeeMag_75_2m_Medium_High.txt"/>
    <x v="2"/>
    <x v="1"/>
    <x v="2"/>
    <n v="34"/>
    <n v="20"/>
    <n v="0.5"/>
    <n v="34.451051219999997"/>
    <n v="9.4323320000000002E-2"/>
    <n v="45"/>
    <n v="1680000"/>
    <n v="339000"/>
    <n v="0"/>
    <n v="2019000"/>
    <n v="2023448.496"/>
    <n v="2026106.5730000001"/>
    <n v="32"/>
    <n v="37"/>
  </r>
  <r>
    <s v="Fri May 12 13:55:37 CEST 2023"/>
    <n v="149"/>
    <n v="40"/>
    <n v="150"/>
    <n v="0.5"/>
    <n v="0.9"/>
    <s v="false"/>
    <s v="true"/>
    <n v="1000"/>
    <s v="WeeMag_75_2m_Medium_High.txt"/>
    <x v="2"/>
    <x v="1"/>
    <x v="2"/>
    <n v="34"/>
    <n v="20"/>
    <n v="0.5"/>
    <n v="34.356272169999997"/>
    <n v="6.427803E-2"/>
    <n v="43"/>
    <n v="1650000"/>
    <n v="345000"/>
    <n v="0"/>
    <n v="1995000"/>
    <n v="1998883.35"/>
    <n v="1999381.057"/>
    <n v="33"/>
    <n v="37"/>
  </r>
  <r>
    <s v="Fri May 12 13:58:11 CEST 2023"/>
    <n v="153"/>
    <n v="40"/>
    <n v="150"/>
    <n v="0.5"/>
    <n v="0.9"/>
    <s v="false"/>
    <s v="true"/>
    <n v="1000"/>
    <s v="WeeMag_75_2m_Medium_High.txt"/>
    <x v="2"/>
    <x v="1"/>
    <x v="2"/>
    <n v="34"/>
    <n v="20"/>
    <n v="0.5"/>
    <n v="34.718523189999999"/>
    <n v="0.106782166"/>
    <n v="39"/>
    <n v="1620000"/>
    <n v="366000"/>
    <n v="0"/>
    <n v="1986000"/>
    <n v="1995747.148"/>
    <n v="2003739.1569999999"/>
    <n v="32"/>
    <n v="37"/>
  </r>
  <r>
    <s v="Fri May 12 14:00:47 CEST 2023"/>
    <n v="156"/>
    <n v="40"/>
    <n v="150"/>
    <n v="0.5"/>
    <n v="0.9"/>
    <s v="false"/>
    <s v="true"/>
    <n v="1000"/>
    <s v="WeeMag_75_2m_Medium_High.txt"/>
    <x v="2"/>
    <x v="1"/>
    <x v="2"/>
    <n v="34"/>
    <n v="20"/>
    <n v="0.5"/>
    <n v="34.675217510000003"/>
    <n v="0.13314453700000001"/>
    <n v="43"/>
    <n v="1650000"/>
    <n v="336000"/>
    <n v="0"/>
    <n v="1986000"/>
    <n v="1994172.4790000001"/>
    <n v="2001665.3030000001"/>
    <n v="32"/>
    <n v="37"/>
  </r>
  <r>
    <s v="Fri May 12 14:03:08 CEST 2023"/>
    <n v="140"/>
    <n v="40"/>
    <n v="150"/>
    <n v="0.5"/>
    <n v="0.9"/>
    <s v="false"/>
    <s v="true"/>
    <n v="1000"/>
    <s v="WeeMag_75_2m_Medium_High.txt"/>
    <x v="2"/>
    <x v="1"/>
    <x v="2"/>
    <n v="34"/>
    <n v="20"/>
    <n v="0.5"/>
    <n v="34.874382590000003"/>
    <n v="7.0672008999999994E-2"/>
    <n v="37"/>
    <n v="1620000"/>
    <n v="408000"/>
    <n v="0"/>
    <n v="2028000"/>
    <n v="2051942.862"/>
    <n v="2054825.209"/>
    <n v="34"/>
    <n v="37"/>
  </r>
  <r>
    <s v="Fri May 12 14:05:59 CEST 2023"/>
    <n v="170"/>
    <n v="40"/>
    <n v="150"/>
    <n v="0.5"/>
    <n v="0.9"/>
    <s v="false"/>
    <s v="true"/>
    <n v="1000"/>
    <s v="WeeMag_75_2m_Medium_High.txt"/>
    <x v="2"/>
    <x v="1"/>
    <x v="2"/>
    <n v="34"/>
    <n v="20"/>
    <n v="0.5"/>
    <n v="34.596057530000003"/>
    <n v="0.113666481"/>
    <n v="46"/>
    <n v="1680000"/>
    <n v="321000"/>
    <n v="0"/>
    <n v="2001000"/>
    <n v="2006971.7180000001"/>
    <n v="2013299.7309999999"/>
    <n v="33"/>
    <n v="37"/>
  </r>
  <r>
    <s v="Fri May 12 14:09:59 CEST 2023"/>
    <n v="239"/>
    <n v="40"/>
    <n v="150"/>
    <n v="0.5"/>
    <n v="0.9"/>
    <s v="false"/>
    <s v="true"/>
    <n v="1000"/>
    <s v="WeeMag_75_2m_Medium_High.txt"/>
    <x v="2"/>
    <x v="1"/>
    <x v="2"/>
    <n v="34"/>
    <n v="20"/>
    <n v="0.5"/>
    <n v="34.335563550000003"/>
    <n v="0.11012050800000001"/>
    <n v="45"/>
    <n v="1680000"/>
    <n v="339000"/>
    <n v="0"/>
    <n v="2019000"/>
    <n v="2019302.4110000001"/>
    <n v="2022933.3089999999"/>
    <n v="32"/>
    <n v="37"/>
  </r>
  <r>
    <s v="Fri May 12 14:14:26 CEST 2023"/>
    <n v="267"/>
    <n v="40"/>
    <n v="150"/>
    <n v="0.5"/>
    <n v="0.9"/>
    <s v="false"/>
    <s v="true"/>
    <n v="1000"/>
    <s v="WeeMag_75_2m_Medium_High.txt"/>
    <x v="2"/>
    <x v="1"/>
    <x v="2"/>
    <n v="34"/>
    <n v="20"/>
    <n v="0.5"/>
    <n v="34.247757739999997"/>
    <n v="0.118885833"/>
    <n v="53"/>
    <n v="1740000"/>
    <n v="285000"/>
    <n v="0"/>
    <n v="2025000"/>
    <n v="2025000"/>
    <n v="2027150.56"/>
    <n v="34"/>
    <n v="37"/>
  </r>
  <r>
    <s v="Fri May 12 14:18:17 CEST 2023"/>
    <n v="229"/>
    <n v="40"/>
    <n v="150"/>
    <n v="0.5"/>
    <n v="0.9"/>
    <s v="false"/>
    <s v="true"/>
    <n v="1000"/>
    <s v="WeeMag_75_2m_Medium_High.txt"/>
    <x v="2"/>
    <x v="1"/>
    <x v="2"/>
    <n v="34"/>
    <n v="20"/>
    <n v="0.5"/>
    <n v="34.482305269999998"/>
    <n v="7.4093203999999996E-2"/>
    <n v="40"/>
    <n v="1620000"/>
    <n v="375000"/>
    <n v="0"/>
    <n v="1995000"/>
    <n v="2001659.6159999999"/>
    <n v="2003028.956"/>
    <n v="31"/>
    <n v="37"/>
  </r>
  <r>
    <s v="Fri May 12 14:22:28 CEST 2023"/>
    <n v="251"/>
    <n v="40"/>
    <n v="150"/>
    <n v="0.5"/>
    <n v="0.9"/>
    <s v="false"/>
    <s v="true"/>
    <n v="1000"/>
    <s v="WeeMag_75_2m_Medium_High.txt"/>
    <x v="2"/>
    <x v="1"/>
    <x v="2"/>
    <n v="34"/>
    <n v="20"/>
    <n v="0.5"/>
    <n v="34.587474010000001"/>
    <n v="8.4130370999999995E-2"/>
    <n v="48"/>
    <n v="1710000"/>
    <n v="312000"/>
    <n v="0"/>
    <n v="2022000"/>
    <n v="2028586.12"/>
    <n v="2034073.429"/>
    <n v="26"/>
    <n v="37"/>
  </r>
  <r>
    <s v="Fri May 12 14:26:19 CEST 2023"/>
    <n v="230"/>
    <n v="40"/>
    <n v="150"/>
    <n v="0.5"/>
    <n v="0.9"/>
    <s v="false"/>
    <s v="true"/>
    <n v="1000"/>
    <s v="WeeMag_75_2m_Medium_High.txt"/>
    <x v="2"/>
    <x v="1"/>
    <x v="2"/>
    <n v="34"/>
    <n v="20"/>
    <n v="0.5"/>
    <n v="34.448986720000001"/>
    <n v="6.5121778000000005E-2"/>
    <n v="41"/>
    <n v="1650000"/>
    <n v="366000"/>
    <n v="0"/>
    <n v="2016000"/>
    <n v="2021973.1470000001"/>
    <n v="2023031.2039999999"/>
    <n v="32"/>
    <n v="37"/>
  </r>
  <r>
    <s v="Fri May 12 14:30:38 CEST 2023"/>
    <n v="259"/>
    <n v="40"/>
    <n v="150"/>
    <n v="0.5"/>
    <n v="0.9"/>
    <s v="false"/>
    <s v="true"/>
    <n v="1000"/>
    <s v="WeeMag_75_2m_Medium_High.txt"/>
    <x v="2"/>
    <x v="1"/>
    <x v="2"/>
    <n v="34"/>
    <n v="20"/>
    <n v="0.5"/>
    <n v="34.24282968"/>
    <n v="0.14801335199999999"/>
    <n v="45"/>
    <n v="1680000"/>
    <n v="357000"/>
    <n v="0"/>
    <n v="2037000"/>
    <n v="2037012.8940000001"/>
    <n v="2039078.101"/>
    <n v="34"/>
    <n v="37"/>
  </r>
  <r>
    <s v="Fri May 12 14:34:46 CEST 2023"/>
    <n v="247"/>
    <n v="40"/>
    <n v="150"/>
    <n v="0.5"/>
    <n v="0.9"/>
    <s v="false"/>
    <s v="true"/>
    <n v="1000"/>
    <s v="WeeMag_75_2m_Medium_High.txt"/>
    <x v="2"/>
    <x v="1"/>
    <x v="2"/>
    <n v="34"/>
    <n v="20"/>
    <n v="0.5"/>
    <n v="34.707129889999997"/>
    <n v="5.7920916000000003E-2"/>
    <n v="40"/>
    <n v="1650000"/>
    <n v="369000"/>
    <n v="0"/>
    <n v="2019000"/>
    <n v="2036032.2080000001"/>
    <n v="2036466.54"/>
    <n v="37"/>
    <n v="37"/>
  </r>
  <r>
    <s v="Fri May 12 14:38:29 CEST 2023"/>
    <n v="223"/>
    <n v="40"/>
    <n v="150"/>
    <n v="0.5"/>
    <n v="0.9"/>
    <s v="false"/>
    <s v="true"/>
    <n v="1000"/>
    <s v="WeeMag_75_2m_Medium_High.txt"/>
    <x v="2"/>
    <x v="1"/>
    <x v="2"/>
    <n v="34"/>
    <n v="20"/>
    <n v="0.5"/>
    <n v="34.607625830000003"/>
    <n v="7.2165649999999998E-2"/>
    <n v="37"/>
    <n v="1590000"/>
    <n v="408000"/>
    <n v="0"/>
    <n v="1998000"/>
    <n v="2006130.496"/>
    <n v="2010762.6270000001"/>
    <n v="37"/>
    <n v="37"/>
  </r>
  <r>
    <s v="Fri May 12 14:42:40 CEST 2023"/>
    <n v="250"/>
    <n v="40"/>
    <n v="150"/>
    <n v="0.5"/>
    <n v="0.9"/>
    <s v="false"/>
    <s v="true"/>
    <n v="1000"/>
    <s v="WeeMag_75_2m_Medium_High.txt"/>
    <x v="2"/>
    <x v="1"/>
    <x v="2"/>
    <n v="34"/>
    <n v="20"/>
    <n v="0.5"/>
    <n v="34.333782499999998"/>
    <n v="9.0535829999999998E-2"/>
    <n v="45"/>
    <n v="1680000"/>
    <n v="324000"/>
    <n v="0"/>
    <n v="2004000"/>
    <n v="2005365.1640000001"/>
    <n v="2007862.754"/>
    <n v="35"/>
    <n v="37"/>
  </r>
  <r>
    <s v="Fri May 12 14:46:50 CEST 2023"/>
    <n v="250"/>
    <n v="40"/>
    <n v="150"/>
    <n v="0.5"/>
    <n v="0.9"/>
    <s v="false"/>
    <s v="true"/>
    <n v="1000"/>
    <s v="WeeMag_75_2m_Medium_High.txt"/>
    <x v="2"/>
    <x v="1"/>
    <x v="2"/>
    <n v="34"/>
    <n v="20"/>
    <n v="0.5"/>
    <n v="34.312085269999997"/>
    <n v="9.7475353000000001E-2"/>
    <n v="42"/>
    <n v="1650000"/>
    <n v="369000"/>
    <n v="0"/>
    <n v="2019000"/>
    <n v="2019468.831"/>
    <n v="2022402.162"/>
    <n v="34"/>
    <n v="37"/>
  </r>
  <r>
    <s v="Fri May 12 14:50:41 CEST 2023"/>
    <n v="230"/>
    <n v="40"/>
    <n v="150"/>
    <n v="0.5"/>
    <n v="0.9"/>
    <s v="false"/>
    <s v="true"/>
    <n v="1000"/>
    <s v="WeeMag_75_2m_Medium_High.txt"/>
    <x v="2"/>
    <x v="1"/>
    <x v="2"/>
    <n v="34"/>
    <n v="20"/>
    <n v="0.5"/>
    <n v="34.512031219999997"/>
    <n v="9.7775227000000006E-2"/>
    <n v="41"/>
    <n v="1620000"/>
    <n v="372000"/>
    <n v="0"/>
    <n v="1992000"/>
    <n v="1996165.102"/>
    <n v="2001035.5460000001"/>
    <n v="35"/>
    <n v="37"/>
  </r>
  <r>
    <s v="Mon May 15 17:24:10 CEST 2023"/>
    <n v="155"/>
    <n v="40"/>
    <n v="150"/>
    <n v="0.5"/>
    <n v="0.9"/>
    <s v="false"/>
    <s v="true"/>
    <n v="1000"/>
    <s v="WeeMag_75_2m_High_Low.txt"/>
    <x v="2"/>
    <x v="2"/>
    <x v="0"/>
    <n v="34"/>
    <n v="20"/>
    <n v="0.5"/>
    <n v="34.248150099999997"/>
    <n v="0.12302912000000001"/>
    <n v="35"/>
    <n v="1410000"/>
    <n v="357000"/>
    <n v="0"/>
    <n v="1767000"/>
    <n v="1767284.0290000001"/>
    <n v="1768882.5109999999"/>
    <n v="39"/>
    <n v="52"/>
  </r>
  <r>
    <s v="Mon May 15 17:27:45 CEST 2023"/>
    <n v="214"/>
    <n v="40"/>
    <n v="150"/>
    <n v="0.5"/>
    <n v="0.9"/>
    <s v="false"/>
    <s v="true"/>
    <n v="1000"/>
    <s v="WeeMag_75_2m_High_Low.txt"/>
    <x v="2"/>
    <x v="2"/>
    <x v="0"/>
    <n v="34"/>
    <n v="20"/>
    <n v="0.5"/>
    <n v="34.54726995"/>
    <n v="0.110994914"/>
    <n v="42"/>
    <n v="1440000"/>
    <n v="291000"/>
    <n v="0"/>
    <n v="1731000"/>
    <n v="1735875.942"/>
    <n v="1739969.5870000001"/>
    <n v="48"/>
    <n v="52"/>
  </r>
  <r>
    <s v="Mon May 15 17:31:05 CEST 2023"/>
    <n v="199"/>
    <n v="40"/>
    <n v="150"/>
    <n v="0.5"/>
    <n v="0.9"/>
    <s v="false"/>
    <s v="true"/>
    <n v="1000"/>
    <s v="WeeMag_75_2m_High_Low.txt"/>
    <x v="2"/>
    <x v="2"/>
    <x v="0"/>
    <n v="34"/>
    <n v="20"/>
    <n v="0.5"/>
    <n v="34.48615951"/>
    <n v="8.6762723E-2"/>
    <n v="42"/>
    <n v="1440000"/>
    <n v="297000"/>
    <n v="0"/>
    <n v="1737000"/>
    <n v="1742202.0460000001"/>
    <n v="1744102.7990000001"/>
    <n v="43"/>
    <n v="52"/>
  </r>
  <r>
    <s v="Mon May 15 17:34:20 CEST 2023"/>
    <n v="195"/>
    <n v="40"/>
    <n v="150"/>
    <n v="0.5"/>
    <n v="0.9"/>
    <s v="false"/>
    <s v="true"/>
    <n v="1000"/>
    <s v="WeeMag_75_2m_High_Low.txt"/>
    <x v="2"/>
    <x v="2"/>
    <x v="0"/>
    <n v="34"/>
    <n v="20"/>
    <n v="0.5"/>
    <n v="34.433132690000001"/>
    <n v="8.4201592000000006E-2"/>
    <n v="39"/>
    <n v="1410000"/>
    <n v="330000"/>
    <n v="0"/>
    <n v="1740000"/>
    <n v="1741838.084"/>
    <n v="1745647.5919999999"/>
    <n v="50"/>
    <n v="52"/>
  </r>
  <r>
    <s v="Mon May 15 17:37:23 CEST 2023"/>
    <n v="182"/>
    <n v="40"/>
    <n v="150"/>
    <n v="0.5"/>
    <n v="0.9"/>
    <s v="false"/>
    <s v="true"/>
    <n v="1000"/>
    <s v="WeeMag_75_2m_High_Low.txt"/>
    <x v="2"/>
    <x v="2"/>
    <x v="0"/>
    <n v="34"/>
    <n v="20"/>
    <n v="0.5"/>
    <n v="34.606856530000002"/>
    <n v="9.3018754999999995E-2"/>
    <n v="34"/>
    <n v="1380000"/>
    <n v="372000"/>
    <n v="0"/>
    <n v="1752000"/>
    <n v="1760160.4450000001"/>
    <n v="1763162.933"/>
    <n v="33"/>
    <n v="52"/>
  </r>
  <r>
    <s v="Mon May 15 17:39:58 CEST 2023"/>
    <n v="155"/>
    <n v="40"/>
    <n v="150"/>
    <n v="0.5"/>
    <n v="0.9"/>
    <s v="false"/>
    <s v="true"/>
    <n v="1000"/>
    <s v="WeeMag_75_2m_High_Low.txt"/>
    <x v="2"/>
    <x v="2"/>
    <x v="0"/>
    <n v="34"/>
    <n v="20"/>
    <n v="0.5"/>
    <n v="34.501076830000002"/>
    <n v="0.103536657"/>
    <n v="34"/>
    <n v="1350000"/>
    <n v="375000"/>
    <n v="0"/>
    <n v="1725000"/>
    <n v="1728150.932"/>
    <n v="1732493.2450000001"/>
    <n v="48"/>
    <n v="52"/>
  </r>
  <r>
    <s v="Mon May 15 17:42:30 CEST 2023"/>
    <n v="152"/>
    <n v="40"/>
    <n v="150"/>
    <n v="0.5"/>
    <n v="0.9"/>
    <s v="false"/>
    <s v="true"/>
    <n v="1000"/>
    <s v="WeeMag_75_2m_High_Low.txt"/>
    <x v="2"/>
    <x v="2"/>
    <x v="0"/>
    <n v="34"/>
    <n v="20"/>
    <n v="0.5"/>
    <n v="34.513642300000001"/>
    <n v="5.1179513000000003E-2"/>
    <n v="33"/>
    <n v="1380000"/>
    <n v="360000"/>
    <n v="0"/>
    <n v="1740000"/>
    <n v="1745017.8"/>
    <n v="1747942.24"/>
    <n v="38"/>
    <n v="52"/>
  </r>
  <r>
    <s v="Mon May 15 17:46:38 CEST 2023"/>
    <n v="246"/>
    <n v="40"/>
    <n v="150"/>
    <n v="0.5"/>
    <n v="0.9"/>
    <s v="false"/>
    <s v="true"/>
    <n v="1000"/>
    <s v="WeeMag_75_2m_High_Low.txt"/>
    <x v="2"/>
    <x v="2"/>
    <x v="0"/>
    <n v="34"/>
    <n v="20"/>
    <n v="0.5"/>
    <n v="34.120503040000003"/>
    <n v="0.10211388"/>
    <n v="43"/>
    <n v="1470000"/>
    <n v="291000"/>
    <n v="0"/>
    <n v="1761000"/>
    <n v="1761000"/>
    <n v="1761442.4129999999"/>
    <n v="48"/>
    <n v="52"/>
  </r>
  <r>
    <s v="Mon May 15 17:49:49 CEST 2023"/>
    <n v="190"/>
    <n v="40"/>
    <n v="150"/>
    <n v="0.5"/>
    <n v="0.9"/>
    <s v="false"/>
    <s v="true"/>
    <n v="1000"/>
    <s v="WeeMag_75_2m_High_Low.txt"/>
    <x v="2"/>
    <x v="2"/>
    <x v="0"/>
    <n v="34"/>
    <n v="20"/>
    <n v="0.5"/>
    <n v="34.442112649999999"/>
    <n v="9.7618962000000004E-2"/>
    <n v="47"/>
    <n v="1470000"/>
    <n v="249000"/>
    <n v="0"/>
    <n v="1719000"/>
    <n v="1720746.6810000001"/>
    <n v="1724813.182"/>
    <n v="50"/>
    <n v="52"/>
  </r>
  <r>
    <s v="Mon May 15 17:52:26 CEST 2023"/>
    <n v="157"/>
    <n v="40"/>
    <n v="150"/>
    <n v="0.5"/>
    <n v="0.9"/>
    <s v="false"/>
    <s v="true"/>
    <n v="1000"/>
    <s v="WeeMag_75_2m_High_Low.txt"/>
    <x v="2"/>
    <x v="2"/>
    <x v="0"/>
    <n v="34"/>
    <n v="20"/>
    <n v="0.5"/>
    <n v="34.446493220000001"/>
    <n v="5.6926237999999997E-2"/>
    <n v="38"/>
    <n v="1380000"/>
    <n v="336000"/>
    <n v="0"/>
    <n v="1716000"/>
    <n v="1719692.08"/>
    <n v="1721918.6029999999"/>
    <n v="47"/>
    <n v="52"/>
  </r>
  <r>
    <s v="Mon May 15 17:55:36 CEST 2023"/>
    <n v="190"/>
    <n v="40"/>
    <n v="150"/>
    <n v="0.5"/>
    <n v="0.9"/>
    <s v="false"/>
    <s v="true"/>
    <n v="1000"/>
    <s v="WeeMag_75_2m_High_Low.txt"/>
    <x v="2"/>
    <x v="2"/>
    <x v="0"/>
    <n v="34"/>
    <n v="20"/>
    <n v="0.5"/>
    <n v="34.044410380000002"/>
    <n v="8.6435339E-2"/>
    <n v="44"/>
    <n v="1470000"/>
    <n v="285000"/>
    <n v="0"/>
    <n v="1755000"/>
    <n v="1755000"/>
    <n v="1755059.885"/>
    <n v="44"/>
    <n v="52"/>
  </r>
  <r>
    <s v="Mon May 15 17:58:44 CEST 2023"/>
    <n v="188"/>
    <n v="40"/>
    <n v="150"/>
    <n v="0.5"/>
    <n v="0.9"/>
    <s v="false"/>
    <s v="true"/>
    <n v="1000"/>
    <s v="WeeMag_75_2m_High_Low.txt"/>
    <x v="2"/>
    <x v="2"/>
    <x v="0"/>
    <n v="34"/>
    <n v="20"/>
    <n v="0.5"/>
    <n v="34.293836589999998"/>
    <n v="6.0348039999999999E-2"/>
    <n v="42"/>
    <n v="1440000"/>
    <n v="294000"/>
    <n v="0"/>
    <n v="1734000"/>
    <n v="1736702.8219999999"/>
    <n v="1736590.1980000001"/>
    <n v="41"/>
    <n v="52"/>
  </r>
  <r>
    <s v="Mon May 15 18:02:12 CEST 2023"/>
    <n v="207"/>
    <n v="40"/>
    <n v="150"/>
    <n v="0.5"/>
    <n v="0.9"/>
    <s v="false"/>
    <s v="true"/>
    <n v="1000"/>
    <s v="WeeMag_75_2m_High_Low.txt"/>
    <x v="2"/>
    <x v="2"/>
    <x v="0"/>
    <n v="34"/>
    <n v="20"/>
    <n v="0.5"/>
    <n v="34.184698490000002"/>
    <n v="6.4813494999999999E-2"/>
    <n v="49"/>
    <n v="1530000"/>
    <n v="246000"/>
    <n v="0"/>
    <n v="1776000"/>
    <n v="1776326.5449999999"/>
    <n v="1777048.1939999999"/>
    <n v="42"/>
    <n v="52"/>
  </r>
  <r>
    <s v="Mon May 15 18:05:12 CEST 2023"/>
    <n v="179"/>
    <n v="40"/>
    <n v="150"/>
    <n v="0.5"/>
    <n v="0.9"/>
    <s v="false"/>
    <s v="true"/>
    <n v="1000"/>
    <s v="WeeMag_75_2m_High_Low.txt"/>
    <x v="2"/>
    <x v="2"/>
    <x v="0"/>
    <n v="34"/>
    <n v="20"/>
    <n v="0.5"/>
    <n v="34.306619900000001"/>
    <n v="7.2499498999999995E-2"/>
    <n v="44"/>
    <n v="1440000"/>
    <n v="267000"/>
    <n v="0"/>
    <n v="1707000"/>
    <n v="1708283.4580000001"/>
    <n v="1709776.5560000001"/>
    <n v="48"/>
    <n v="52"/>
  </r>
  <r>
    <s v="Mon May 15 18:08:16 CEST 2023"/>
    <n v="183"/>
    <n v="40"/>
    <n v="150"/>
    <n v="0.5"/>
    <n v="0.9"/>
    <s v="false"/>
    <s v="true"/>
    <n v="1000"/>
    <s v="WeeMag_75_2m_High_Low.txt"/>
    <x v="2"/>
    <x v="2"/>
    <x v="0"/>
    <n v="34"/>
    <n v="20"/>
    <n v="0.5"/>
    <n v="34.64775332"/>
    <n v="7.4323834000000005E-2"/>
    <n v="35"/>
    <n v="1380000"/>
    <n v="363000"/>
    <n v="0"/>
    <n v="1743000"/>
    <n v="1755465.1059999999"/>
    <n v="1755652.8640000001"/>
    <n v="38"/>
    <n v="52"/>
  </r>
  <r>
    <s v="Mon May 15 18:11:15 CEST 2023"/>
    <n v="179"/>
    <n v="40"/>
    <n v="150"/>
    <n v="0.5"/>
    <n v="0.9"/>
    <s v="false"/>
    <s v="true"/>
    <n v="1000"/>
    <s v="WeeMag_75_2m_High_Low.txt"/>
    <x v="2"/>
    <x v="2"/>
    <x v="0"/>
    <n v="34"/>
    <n v="20"/>
    <n v="0.5"/>
    <n v="34.427929059999997"/>
    <n v="0.113585624"/>
    <n v="39"/>
    <n v="1410000"/>
    <n v="321000"/>
    <n v="0"/>
    <n v="1731000"/>
    <n v="1734142.29"/>
    <n v="1736484.1939999999"/>
    <n v="47"/>
    <n v="52"/>
  </r>
  <r>
    <s v="Mon May 15 18:14:26 CEST 2023"/>
    <n v="191"/>
    <n v="40"/>
    <n v="150"/>
    <n v="0.5"/>
    <n v="0.9"/>
    <s v="false"/>
    <s v="true"/>
    <n v="1000"/>
    <s v="WeeMag_75_2m_High_Low.txt"/>
    <x v="2"/>
    <x v="2"/>
    <x v="0"/>
    <n v="34"/>
    <n v="20"/>
    <n v="0.5"/>
    <n v="34.472878960000003"/>
    <n v="6.2021681000000002E-2"/>
    <n v="41"/>
    <n v="1440000"/>
    <n v="306000"/>
    <n v="0"/>
    <n v="1746000"/>
    <n v="1752866.831"/>
    <n v="1752754.86"/>
    <n v="42"/>
    <n v="52"/>
  </r>
  <r>
    <s v="Mon May 15 18:17:21 CEST 2023"/>
    <n v="174"/>
    <n v="40"/>
    <n v="150"/>
    <n v="0.5"/>
    <n v="0.9"/>
    <s v="false"/>
    <s v="true"/>
    <n v="1000"/>
    <s v="WeeMag_75_2m_High_Low.txt"/>
    <x v="2"/>
    <x v="2"/>
    <x v="0"/>
    <n v="34"/>
    <n v="20"/>
    <n v="0.5"/>
    <n v="34.343324680000002"/>
    <n v="8.0779417000000006E-2"/>
    <n v="38"/>
    <n v="1410000"/>
    <n v="318000"/>
    <n v="0"/>
    <n v="1728000"/>
    <n v="1731551.7890000001"/>
    <n v="1731523.919"/>
    <n v="43"/>
    <n v="52"/>
  </r>
  <r>
    <s v="Mon May 15 18:20:28 CEST 2023"/>
    <n v="186"/>
    <n v="40"/>
    <n v="150"/>
    <n v="0.5"/>
    <n v="0.9"/>
    <s v="false"/>
    <s v="true"/>
    <n v="1000"/>
    <s v="WeeMag_75_2m_High_Low.txt"/>
    <x v="2"/>
    <x v="2"/>
    <x v="0"/>
    <n v="34"/>
    <n v="20"/>
    <n v="0.5"/>
    <n v="34.592149030000002"/>
    <n v="0.15544296399999999"/>
    <n v="44"/>
    <n v="1470000"/>
    <n v="285000"/>
    <n v="0"/>
    <n v="1755000"/>
    <n v="1761321.3829999999"/>
    <n v="1765646.6089999999"/>
    <n v="43"/>
    <n v="52"/>
  </r>
  <r>
    <s v="Mon May 15 18:24:37 CEST 2023"/>
    <n v="249"/>
    <n v="40"/>
    <n v="150"/>
    <n v="0.5"/>
    <n v="0.9"/>
    <s v="false"/>
    <s v="true"/>
    <n v="1000"/>
    <s v="WeeMag_75_2m_High_Low.txt"/>
    <x v="2"/>
    <x v="2"/>
    <x v="0"/>
    <n v="34"/>
    <n v="20"/>
    <n v="0.5"/>
    <n v="34.78690108"/>
    <n v="7.2189017999999994E-2"/>
    <n v="44"/>
    <n v="1440000"/>
    <n v="276000"/>
    <n v="0"/>
    <n v="1716000"/>
    <n v="1734387.2290000001"/>
    <n v="1734383.5649999999"/>
    <n v="42"/>
    <n v="52"/>
  </r>
  <r>
    <s v="Fri May 12 14:54:06 CEST 2023"/>
    <n v="204"/>
    <n v="40"/>
    <n v="150"/>
    <n v="0.5"/>
    <n v="0.9"/>
    <s v="false"/>
    <s v="true"/>
    <n v="1000"/>
    <s v="WeeMag_75_2m_High_Medium.txt"/>
    <x v="2"/>
    <x v="2"/>
    <x v="1"/>
    <n v="34"/>
    <n v="20"/>
    <n v="0.5"/>
    <n v="34.588846429999997"/>
    <n v="8.5121872000000001E-2"/>
    <n v="36"/>
    <n v="1440000"/>
    <n v="363000"/>
    <n v="0"/>
    <n v="1803000"/>
    <n v="1811022.213"/>
    <n v="1813816.132"/>
    <n v="46"/>
    <n v="52"/>
  </r>
  <r>
    <s v="Fri May 12 14:57:46 CEST 2023"/>
    <n v="220"/>
    <n v="40"/>
    <n v="150"/>
    <n v="0.5"/>
    <n v="0.9"/>
    <s v="false"/>
    <s v="true"/>
    <n v="1000"/>
    <s v="WeeMag_75_2m_High_Medium.txt"/>
    <x v="2"/>
    <x v="2"/>
    <x v="1"/>
    <n v="34"/>
    <n v="20"/>
    <n v="0.5"/>
    <n v="34.419307019999998"/>
    <n v="8.8118436999999994E-2"/>
    <n v="38"/>
    <n v="1440000"/>
    <n v="351000"/>
    <n v="0"/>
    <n v="1791000"/>
    <n v="1792799.3540000001"/>
    <n v="1796447.936"/>
    <n v="42"/>
    <n v="52"/>
  </r>
  <r>
    <s v="Fri May 12 15:01:13 CEST 2023"/>
    <n v="206"/>
    <n v="40"/>
    <n v="150"/>
    <n v="0.5"/>
    <n v="0.9"/>
    <s v="false"/>
    <s v="true"/>
    <n v="1000"/>
    <s v="WeeMag_75_2m_High_Medium.txt"/>
    <x v="2"/>
    <x v="2"/>
    <x v="1"/>
    <n v="34"/>
    <n v="20"/>
    <n v="0.5"/>
    <n v="34.591391979999997"/>
    <n v="7.6021713000000005E-2"/>
    <n v="38"/>
    <n v="1440000"/>
    <n v="333000"/>
    <n v="0"/>
    <n v="1773000"/>
    <n v="1780563.074"/>
    <n v="1783728.321"/>
    <n v="50"/>
    <n v="52"/>
  </r>
  <r>
    <s v="Fri May 12 15:05:07 CEST 2023"/>
    <n v="233"/>
    <n v="40"/>
    <n v="150"/>
    <n v="0.5"/>
    <n v="0.9"/>
    <s v="false"/>
    <s v="true"/>
    <n v="1000"/>
    <s v="WeeMag_75_2m_High_Medium.txt"/>
    <x v="2"/>
    <x v="2"/>
    <x v="1"/>
    <n v="34"/>
    <n v="20"/>
    <n v="0.5"/>
    <n v="34.52672432"/>
    <n v="9.2019485999999998E-2"/>
    <n v="42"/>
    <n v="1500000"/>
    <n v="327000"/>
    <n v="0"/>
    <n v="1827000"/>
    <n v="1834483.4310000001"/>
    <n v="1835769.5530000001"/>
    <n v="41"/>
    <n v="52"/>
  </r>
  <r>
    <s v="Fri May 12 15:08:50 CEST 2023"/>
    <n v="222"/>
    <n v="40"/>
    <n v="150"/>
    <n v="0.5"/>
    <n v="0.9"/>
    <s v="false"/>
    <s v="true"/>
    <n v="1000"/>
    <s v="WeeMag_75_2m_High_Medium.txt"/>
    <x v="2"/>
    <x v="2"/>
    <x v="1"/>
    <n v="34"/>
    <n v="20"/>
    <n v="0.5"/>
    <n v="34.303065029999999"/>
    <n v="9.7679827999999996E-2"/>
    <n v="37"/>
    <n v="1440000"/>
    <n v="351000"/>
    <n v="0"/>
    <n v="1791000"/>
    <n v="1791601.5719999999"/>
    <n v="1793846.03"/>
    <n v="51"/>
    <n v="52"/>
  </r>
  <r>
    <s v="Fri May 12 15:13:07 CEST 2023"/>
    <n v="256"/>
    <n v="40"/>
    <n v="150"/>
    <n v="0.5"/>
    <n v="0.9"/>
    <s v="false"/>
    <s v="true"/>
    <n v="1000"/>
    <s v="WeeMag_75_2m_High_Medium.txt"/>
    <x v="2"/>
    <x v="2"/>
    <x v="1"/>
    <n v="34"/>
    <n v="20"/>
    <n v="0.5"/>
    <n v="34.192768710000003"/>
    <n v="0.105152263"/>
    <n v="47"/>
    <n v="1530000"/>
    <n v="273000"/>
    <n v="0"/>
    <n v="1803000"/>
    <n v="1803079.331"/>
    <n v="1804159.1540000001"/>
    <n v="51"/>
    <n v="52"/>
  </r>
  <r>
    <s v="Fri May 12 15:17:12 CEST 2023"/>
    <n v="245"/>
    <n v="40"/>
    <n v="150"/>
    <n v="0.5"/>
    <n v="0.9"/>
    <s v="false"/>
    <s v="true"/>
    <n v="1000"/>
    <s v="WeeMag_75_2m_High_Medium.txt"/>
    <x v="2"/>
    <x v="2"/>
    <x v="1"/>
    <n v="34"/>
    <n v="20"/>
    <n v="0.5"/>
    <n v="34.485121710000001"/>
    <n v="8.0314746000000006E-2"/>
    <n v="41"/>
    <n v="1470000"/>
    <n v="330000"/>
    <n v="0"/>
    <n v="1800000"/>
    <n v="1803047.142"/>
    <n v="1807329.023"/>
    <n v="45"/>
    <n v="52"/>
  </r>
  <r>
    <s v="Fri May 12 15:20:48 CEST 2023"/>
    <n v="216"/>
    <n v="40"/>
    <n v="150"/>
    <n v="0.5"/>
    <n v="0.9"/>
    <s v="false"/>
    <s v="true"/>
    <n v="1000"/>
    <s v="WeeMag_75_2m_High_Medium.txt"/>
    <x v="2"/>
    <x v="2"/>
    <x v="1"/>
    <n v="34"/>
    <n v="20"/>
    <n v="0.5"/>
    <n v="34.777390879999999"/>
    <n v="0.109850638"/>
    <n v="35"/>
    <n v="1440000"/>
    <n v="372000"/>
    <n v="0"/>
    <n v="1812000"/>
    <n v="1821012.459"/>
    <n v="1830945.638"/>
    <n v="50"/>
    <n v="52"/>
  </r>
  <r>
    <s v="Fri May 12 15:24:37 CEST 2023"/>
    <n v="228"/>
    <n v="40"/>
    <n v="150"/>
    <n v="0.5"/>
    <n v="0.9"/>
    <s v="false"/>
    <s v="true"/>
    <n v="1000"/>
    <s v="WeeMag_75_2m_High_Medium.txt"/>
    <x v="2"/>
    <x v="2"/>
    <x v="1"/>
    <n v="34"/>
    <n v="20"/>
    <n v="0.5"/>
    <n v="34.878754669999999"/>
    <n v="0.13738507999999999"/>
    <n v="37"/>
    <n v="1440000"/>
    <n v="342000"/>
    <n v="0"/>
    <n v="1782000"/>
    <n v="1795274.3740000001"/>
    <n v="1805807.575"/>
    <n v="45"/>
    <n v="52"/>
  </r>
  <r>
    <s v="Fri May 12 15:28:22 CEST 2023"/>
    <n v="224"/>
    <n v="40"/>
    <n v="150"/>
    <n v="0.5"/>
    <n v="0.9"/>
    <s v="false"/>
    <s v="true"/>
    <n v="1000"/>
    <s v="WeeMag_75_2m_High_Medium.txt"/>
    <x v="2"/>
    <x v="2"/>
    <x v="1"/>
    <n v="34"/>
    <n v="20"/>
    <n v="0.5"/>
    <n v="34.342886780000001"/>
    <n v="8.8725641999999993E-2"/>
    <n v="36"/>
    <n v="1440000"/>
    <n v="357000"/>
    <n v="0"/>
    <n v="1797000"/>
    <n v="1798603.1939999999"/>
    <n v="1800655.2890000001"/>
    <n v="49"/>
    <n v="52"/>
  </r>
  <r>
    <s v="Fri May 12 15:32:17 CEST 2023"/>
    <n v="234"/>
    <n v="40"/>
    <n v="150"/>
    <n v="0.5"/>
    <n v="0.9"/>
    <s v="false"/>
    <s v="true"/>
    <n v="1000"/>
    <s v="WeeMag_75_2m_High_Medium.txt"/>
    <x v="2"/>
    <x v="2"/>
    <x v="1"/>
    <n v="34"/>
    <n v="20"/>
    <n v="0.5"/>
    <n v="34.565912480000001"/>
    <n v="7.3637581999999993E-2"/>
    <n v="42"/>
    <n v="1500000"/>
    <n v="318000"/>
    <n v="0"/>
    <n v="1818000"/>
    <n v="1824366.257"/>
    <n v="1828073.1329999999"/>
    <n v="41"/>
    <n v="52"/>
  </r>
  <r>
    <s v="Fri May 12 15:35:57 CEST 2023"/>
    <n v="220"/>
    <n v="40"/>
    <n v="150"/>
    <n v="0.5"/>
    <n v="0.9"/>
    <s v="false"/>
    <s v="true"/>
    <n v="1000"/>
    <s v="WeeMag_75_2m_High_Medium.txt"/>
    <x v="2"/>
    <x v="2"/>
    <x v="1"/>
    <n v="34"/>
    <n v="20"/>
    <n v="0.5"/>
    <n v="34.665858499999999"/>
    <n v="0.12718125899999999"/>
    <n v="36"/>
    <n v="1440000"/>
    <n v="357000"/>
    <n v="0"/>
    <n v="1797000"/>
    <n v="1806543.791"/>
    <n v="1810784.281"/>
    <n v="46"/>
    <n v="52"/>
  </r>
  <r>
    <s v="Fri May 12 15:39:43 CEST 2023"/>
    <n v="225"/>
    <n v="40"/>
    <n v="150"/>
    <n v="0.5"/>
    <n v="0.9"/>
    <s v="false"/>
    <s v="true"/>
    <n v="1000"/>
    <s v="WeeMag_75_2m_High_Medium.txt"/>
    <x v="2"/>
    <x v="2"/>
    <x v="1"/>
    <n v="34"/>
    <n v="20"/>
    <n v="0.5"/>
    <n v="34.421993030000003"/>
    <n v="9.8033816999999995E-2"/>
    <n v="36"/>
    <n v="1440000"/>
    <n v="345000"/>
    <n v="0"/>
    <n v="1785000"/>
    <n v="1786930.497"/>
    <n v="1790499.4709999999"/>
    <n v="42"/>
    <n v="52"/>
  </r>
  <r>
    <s v="Fri May 12 15:43:27 CEST 2023"/>
    <n v="224"/>
    <n v="40"/>
    <n v="150"/>
    <n v="0.5"/>
    <n v="0.9"/>
    <s v="false"/>
    <s v="true"/>
    <n v="1000"/>
    <s v="WeeMag_75_2m_High_Medium.txt"/>
    <x v="2"/>
    <x v="2"/>
    <x v="1"/>
    <n v="34"/>
    <n v="20"/>
    <n v="0.5"/>
    <n v="34.601410399999999"/>
    <n v="8.4393480000000007E-2"/>
    <n v="41"/>
    <n v="1470000"/>
    <n v="303000"/>
    <n v="0"/>
    <n v="1773000"/>
    <n v="1780727.6850000001"/>
    <n v="1784094.8840000001"/>
    <n v="48"/>
    <n v="52"/>
  </r>
  <r>
    <s v="Fri May 12 15:47:22 CEST 2023"/>
    <n v="234"/>
    <n v="40"/>
    <n v="150"/>
    <n v="0.5"/>
    <n v="0.9"/>
    <s v="false"/>
    <s v="true"/>
    <n v="1000"/>
    <s v="WeeMag_75_2m_High_Medium.txt"/>
    <x v="2"/>
    <x v="2"/>
    <x v="1"/>
    <n v="34"/>
    <n v="20"/>
    <n v="0.5"/>
    <n v="34.457451829999997"/>
    <n v="0.102883211"/>
    <n v="40"/>
    <n v="1470000"/>
    <n v="321000"/>
    <n v="0"/>
    <n v="1791000"/>
    <n v="1794013.324"/>
    <n v="1797484.2309999999"/>
    <n v="43"/>
    <n v="52"/>
  </r>
  <r>
    <s v="Fri May 12 15:50:54 CEST 2023"/>
    <n v="212"/>
    <n v="40"/>
    <n v="150"/>
    <n v="0.5"/>
    <n v="0.9"/>
    <s v="false"/>
    <s v="true"/>
    <n v="1000"/>
    <s v="WeeMag_75_2m_High_Medium.txt"/>
    <x v="2"/>
    <x v="2"/>
    <x v="1"/>
    <n v="34"/>
    <n v="20"/>
    <n v="0.5"/>
    <n v="34.426694810000001"/>
    <n v="8.5286748999999995E-2"/>
    <n v="32"/>
    <n v="1410000"/>
    <n v="396000"/>
    <n v="0"/>
    <n v="1806000"/>
    <n v="1809116.4269999999"/>
    <n v="1811688.852"/>
    <n v="46"/>
    <n v="52"/>
  </r>
  <r>
    <s v="Fri May 12 15:54:36 CEST 2023"/>
    <n v="221"/>
    <n v="40"/>
    <n v="150"/>
    <n v="0.5"/>
    <n v="0.9"/>
    <s v="false"/>
    <s v="true"/>
    <n v="1000"/>
    <s v="WeeMag_75_2m_High_Medium.txt"/>
    <x v="2"/>
    <x v="2"/>
    <x v="1"/>
    <n v="34"/>
    <n v="20"/>
    <n v="0.5"/>
    <n v="34.399403759999998"/>
    <n v="7.9623913000000004E-2"/>
    <n v="38"/>
    <n v="1470000"/>
    <n v="336000"/>
    <n v="0"/>
    <n v="1806000"/>
    <n v="1809215.65"/>
    <n v="1810984.415"/>
    <n v="46"/>
    <n v="52"/>
  </r>
  <r>
    <s v="Fri May 12 15:58:33 CEST 2023"/>
    <n v="237"/>
    <n v="40"/>
    <n v="150"/>
    <n v="0.5"/>
    <n v="0.9"/>
    <s v="false"/>
    <s v="true"/>
    <n v="1000"/>
    <s v="WeeMag_75_2m_High_Medium.txt"/>
    <x v="2"/>
    <x v="2"/>
    <x v="1"/>
    <n v="34"/>
    <n v="20"/>
    <n v="0.5"/>
    <n v="34.759354479999999"/>
    <n v="0.13896772099999999"/>
    <n v="41"/>
    <n v="1470000"/>
    <n v="309000"/>
    <n v="0"/>
    <n v="1779000"/>
    <n v="1788404.852"/>
    <n v="1796747.5020000001"/>
    <n v="47"/>
    <n v="52"/>
  </r>
  <r>
    <s v="Fri May 12 16:02:24 CEST 2023"/>
    <n v="230"/>
    <n v="40"/>
    <n v="150"/>
    <n v="0.5"/>
    <n v="0.9"/>
    <s v="false"/>
    <s v="true"/>
    <n v="1000"/>
    <s v="WeeMag_75_2m_High_Medium.txt"/>
    <x v="2"/>
    <x v="2"/>
    <x v="1"/>
    <n v="34"/>
    <n v="20"/>
    <n v="0.5"/>
    <n v="34.722716839999997"/>
    <n v="9.3000357000000006E-2"/>
    <n v="40"/>
    <n v="1470000"/>
    <n v="321000"/>
    <n v="0"/>
    <n v="1791000"/>
    <n v="1803776.4369999999"/>
    <n v="1807184.679"/>
    <n v="49"/>
    <n v="52"/>
  </r>
  <r>
    <s v="Fri May 12 16:06:22 CEST 2023"/>
    <n v="237"/>
    <n v="40"/>
    <n v="150"/>
    <n v="0.5"/>
    <n v="0.9"/>
    <s v="false"/>
    <s v="true"/>
    <n v="1000"/>
    <s v="WeeMag_75_2m_High_Medium.txt"/>
    <x v="2"/>
    <x v="2"/>
    <x v="1"/>
    <n v="34"/>
    <n v="20"/>
    <n v="0.5"/>
    <n v="34.276482780000002"/>
    <n v="0.15218240099999999"/>
    <n v="42"/>
    <n v="1500000"/>
    <n v="309000"/>
    <n v="0"/>
    <n v="1809000"/>
    <n v="1809231.3119999999"/>
    <n v="1811392.4720000001"/>
    <n v="48"/>
    <n v="52"/>
  </r>
  <r>
    <s v="Fri May 12 16:10:22 CEST 2023"/>
    <n v="239"/>
    <n v="40"/>
    <n v="150"/>
    <n v="0.5"/>
    <n v="0.9"/>
    <s v="false"/>
    <s v="true"/>
    <n v="1000"/>
    <s v="WeeMag_75_2m_High_High.txt"/>
    <x v="2"/>
    <x v="2"/>
    <x v="2"/>
    <n v="34"/>
    <n v="20"/>
    <n v="0.5"/>
    <n v="34.492539610000001"/>
    <n v="8.9784697999999996E-2"/>
    <n v="41"/>
    <n v="1620000"/>
    <n v="345000"/>
    <n v="0"/>
    <n v="1965000"/>
    <n v="1968803.138"/>
    <n v="1973247.4"/>
    <n v="37"/>
    <n v="52"/>
  </r>
  <r>
    <s v="Fri May 12 16:14:20 CEST 2023"/>
    <n v="237"/>
    <n v="40"/>
    <n v="150"/>
    <n v="0.5"/>
    <n v="0.9"/>
    <s v="false"/>
    <s v="true"/>
    <n v="1000"/>
    <s v="WeeMag_75_2m_High_High.txt"/>
    <x v="2"/>
    <x v="2"/>
    <x v="2"/>
    <n v="34"/>
    <n v="20"/>
    <n v="0.5"/>
    <n v="34.18129132"/>
    <n v="7.0656279000000002E-2"/>
    <n v="40"/>
    <n v="1620000"/>
    <n v="345000"/>
    <n v="0"/>
    <n v="1965000"/>
    <n v="1965198.577"/>
    <n v="1966117.3489999999"/>
    <n v="46"/>
    <n v="52"/>
  </r>
  <r>
    <s v="Fri May 12 16:18:00 CEST 2023"/>
    <n v="219"/>
    <n v="40"/>
    <n v="150"/>
    <n v="0.5"/>
    <n v="0.9"/>
    <s v="false"/>
    <s v="true"/>
    <n v="1000"/>
    <s v="WeeMag_75_2m_High_High.txt"/>
    <x v="2"/>
    <x v="2"/>
    <x v="2"/>
    <n v="34"/>
    <n v="20"/>
    <n v="0.5"/>
    <n v="34.693575809999999"/>
    <n v="0.152861419"/>
    <n v="35"/>
    <n v="1560000"/>
    <n v="381000"/>
    <n v="0"/>
    <n v="1941000"/>
    <n v="1946436.2590000001"/>
    <n v="1957154.2039999999"/>
    <n v="47"/>
    <n v="52"/>
  </r>
  <r>
    <s v="Fri May 12 16:21:39 CEST 2023"/>
    <n v="219"/>
    <n v="40"/>
    <n v="150"/>
    <n v="0.5"/>
    <n v="0.9"/>
    <s v="false"/>
    <s v="true"/>
    <n v="1000"/>
    <s v="WeeMag_75_2m_High_High.txt"/>
    <x v="2"/>
    <x v="2"/>
    <x v="2"/>
    <n v="34"/>
    <n v="20"/>
    <n v="0.5"/>
    <n v="34.936240750000003"/>
    <n v="0.121798488"/>
    <n v="34"/>
    <n v="1530000"/>
    <n v="393000"/>
    <n v="0"/>
    <n v="1923000"/>
    <n v="1936897.885"/>
    <n v="1952162.6189999999"/>
    <n v="46"/>
    <n v="52"/>
  </r>
  <r>
    <s v="Fri May 12 16:25:22 CEST 2023"/>
    <n v="222"/>
    <n v="40"/>
    <n v="150"/>
    <n v="0.5"/>
    <n v="0.9"/>
    <s v="false"/>
    <s v="true"/>
    <n v="1000"/>
    <s v="WeeMag_75_2m_High_High.txt"/>
    <x v="2"/>
    <x v="2"/>
    <x v="2"/>
    <n v="34"/>
    <n v="20"/>
    <n v="0.5"/>
    <n v="34.373269350000001"/>
    <n v="0.106362075"/>
    <n v="38"/>
    <n v="1590000"/>
    <n v="369000"/>
    <n v="0"/>
    <n v="1959000"/>
    <n v="1960040.0360000001"/>
    <n v="1963722.2749999999"/>
    <n v="45"/>
    <n v="52"/>
  </r>
  <r>
    <s v="Fri May 12 16:29:25 CEST 2023"/>
    <n v="242"/>
    <n v="40"/>
    <n v="150"/>
    <n v="0.5"/>
    <n v="0.9"/>
    <s v="false"/>
    <s v="true"/>
    <n v="1000"/>
    <s v="WeeMag_75_2m_High_High.txt"/>
    <x v="2"/>
    <x v="2"/>
    <x v="2"/>
    <n v="34"/>
    <n v="20"/>
    <n v="0.5"/>
    <n v="34.637354139999999"/>
    <n v="9.4161273000000004E-2"/>
    <n v="43"/>
    <n v="1620000"/>
    <n v="327000"/>
    <n v="0"/>
    <n v="1947000"/>
    <n v="1956037.6710000001"/>
    <n v="1960683.58"/>
    <n v="41"/>
    <n v="52"/>
  </r>
  <r>
    <s v="Fri May 12 16:33:07 CEST 2023"/>
    <n v="221"/>
    <n v="40"/>
    <n v="150"/>
    <n v="0.5"/>
    <n v="0.9"/>
    <s v="false"/>
    <s v="true"/>
    <n v="1000"/>
    <s v="WeeMag_75_2m_High_High.txt"/>
    <x v="2"/>
    <x v="2"/>
    <x v="2"/>
    <n v="34"/>
    <n v="20"/>
    <n v="0.5"/>
    <n v="34.235590190000003"/>
    <n v="8.8043054999999995E-2"/>
    <n v="37"/>
    <n v="1590000"/>
    <n v="375000"/>
    <n v="0"/>
    <n v="1965000"/>
    <n v="1965520.064"/>
    <n v="1966886.9010000001"/>
    <n v="45"/>
    <n v="52"/>
  </r>
  <r>
    <s v="Fri May 12 16:36:56 CEST 2023"/>
    <n v="229"/>
    <n v="40"/>
    <n v="150"/>
    <n v="0.5"/>
    <n v="0.9"/>
    <s v="false"/>
    <s v="true"/>
    <n v="1000"/>
    <s v="WeeMag_75_2m_High_High.txt"/>
    <x v="2"/>
    <x v="2"/>
    <x v="2"/>
    <n v="34"/>
    <n v="20"/>
    <n v="0.5"/>
    <n v="34.770104869999997"/>
    <n v="0.109143847"/>
    <n v="36"/>
    <n v="1590000"/>
    <n v="384000"/>
    <n v="0"/>
    <n v="1974000"/>
    <n v="1988185.9779999999"/>
    <n v="1994254.3840000001"/>
    <n v="41"/>
    <n v="52"/>
  </r>
  <r>
    <s v="Fri May 12 16:40:45 CEST 2023"/>
    <n v="227"/>
    <n v="40"/>
    <n v="150"/>
    <n v="0.5"/>
    <n v="0.9"/>
    <s v="false"/>
    <s v="true"/>
    <n v="1000"/>
    <s v="WeeMag_75_2m_High_High.txt"/>
    <x v="2"/>
    <x v="2"/>
    <x v="2"/>
    <n v="34"/>
    <n v="20"/>
    <n v="0.5"/>
    <n v="34.571348810000003"/>
    <n v="9.2542002999999998E-2"/>
    <n v="36"/>
    <n v="1530000"/>
    <n v="402000"/>
    <n v="0"/>
    <n v="1932000"/>
    <n v="1936927.96"/>
    <n v="1942911.4369999999"/>
    <n v="47"/>
    <n v="52"/>
  </r>
  <r>
    <s v="Fri May 12 16:44:29 CEST 2023"/>
    <n v="224"/>
    <n v="40"/>
    <n v="150"/>
    <n v="0.5"/>
    <n v="0.9"/>
    <s v="false"/>
    <s v="true"/>
    <n v="1000"/>
    <s v="WeeMag_75_2m_High_High.txt"/>
    <x v="2"/>
    <x v="2"/>
    <x v="2"/>
    <n v="34"/>
    <n v="20"/>
    <n v="0.5"/>
    <n v="34.577273929999997"/>
    <n v="0.105992513"/>
    <n v="37"/>
    <n v="1560000"/>
    <n v="369000"/>
    <n v="0"/>
    <n v="1929000"/>
    <n v="1935230.152"/>
    <n v="1940121.6259999999"/>
    <n v="47"/>
    <n v="52"/>
  </r>
  <r>
    <s v="Fri May 12 16:48:09 CEST 2023"/>
    <n v="219"/>
    <n v="40"/>
    <n v="150"/>
    <n v="0.5"/>
    <n v="0.9"/>
    <s v="false"/>
    <s v="true"/>
    <n v="1000"/>
    <s v="WeeMag_75_2m_High_High.txt"/>
    <x v="2"/>
    <x v="2"/>
    <x v="2"/>
    <n v="34"/>
    <n v="20"/>
    <n v="0.5"/>
    <n v="34.717237750000002"/>
    <n v="6.1185873000000002E-2"/>
    <n v="34"/>
    <n v="1530000"/>
    <n v="396000"/>
    <n v="0"/>
    <n v="1926000"/>
    <n v="1939318.4650000001"/>
    <n v="1943141.733"/>
    <n v="42"/>
    <n v="52"/>
  </r>
  <r>
    <s v="Fri May 12 16:51:55 CEST 2023"/>
    <n v="225"/>
    <n v="40"/>
    <n v="150"/>
    <n v="0.5"/>
    <n v="0.9"/>
    <s v="false"/>
    <s v="true"/>
    <n v="1000"/>
    <s v="WeeMag_75_2m_High_High.txt"/>
    <x v="2"/>
    <x v="2"/>
    <x v="2"/>
    <n v="34"/>
    <n v="20"/>
    <n v="0.5"/>
    <n v="34.442882169999997"/>
    <n v="7.2749576999999996E-2"/>
    <n v="35"/>
    <n v="1560000"/>
    <n v="402000"/>
    <n v="0"/>
    <n v="1962000"/>
    <n v="1966330.4669999999"/>
    <n v="1968658.058"/>
    <n v="45"/>
    <n v="52"/>
  </r>
  <r>
    <s v="Fri May 12 16:55:39 CEST 2023"/>
    <n v="223"/>
    <n v="40"/>
    <n v="150"/>
    <n v="0.5"/>
    <n v="0.9"/>
    <s v="false"/>
    <s v="true"/>
    <n v="1000"/>
    <s v="WeeMag_75_2m_High_High.txt"/>
    <x v="2"/>
    <x v="2"/>
    <x v="2"/>
    <n v="34"/>
    <n v="20"/>
    <n v="0.5"/>
    <n v="34.454372569999997"/>
    <n v="9.5968066000000005E-2"/>
    <n v="35"/>
    <n v="1560000"/>
    <n v="387000"/>
    <n v="0"/>
    <n v="1947000"/>
    <n v="1958902.0859999999"/>
    <n v="1953954.443"/>
    <n v="49"/>
    <n v="52"/>
  </r>
  <r>
    <s v="Fri May 12 16:59:22 CEST 2023"/>
    <n v="223"/>
    <n v="40"/>
    <n v="150"/>
    <n v="0.5"/>
    <n v="0.9"/>
    <s v="false"/>
    <s v="true"/>
    <n v="1000"/>
    <s v="WeeMag_75_2m_High_High.txt"/>
    <x v="2"/>
    <x v="2"/>
    <x v="2"/>
    <n v="34"/>
    <n v="20"/>
    <n v="0.5"/>
    <n v="34.757513109999998"/>
    <n v="6.0741874000000001E-2"/>
    <n v="37"/>
    <n v="1560000"/>
    <n v="387000"/>
    <n v="0"/>
    <n v="1947000"/>
    <n v="1962981.1129999999"/>
    <n v="1966329.402"/>
    <n v="45"/>
    <n v="52"/>
  </r>
  <r>
    <s v="Fri May 12 17:03:01 CEST 2023"/>
    <n v="218"/>
    <n v="40"/>
    <n v="150"/>
    <n v="0.5"/>
    <n v="0.9"/>
    <s v="false"/>
    <s v="true"/>
    <n v="1000"/>
    <s v="WeeMag_75_2m_High_High.txt"/>
    <x v="2"/>
    <x v="2"/>
    <x v="2"/>
    <n v="34"/>
    <n v="20"/>
    <n v="0.5"/>
    <n v="34.535966969999997"/>
    <n v="5.8628502999999998E-2"/>
    <n v="33"/>
    <n v="1530000"/>
    <n v="408000"/>
    <n v="0"/>
    <n v="1938000"/>
    <n v="1947100.7"/>
    <n v="1947631.679"/>
    <n v="45"/>
    <n v="52"/>
  </r>
  <r>
    <s v="Fri May 12 17:07:03 CEST 2023"/>
    <n v="240"/>
    <n v="40"/>
    <n v="150"/>
    <n v="0.5"/>
    <n v="0.9"/>
    <s v="false"/>
    <s v="true"/>
    <n v="1000"/>
    <s v="WeeMag_75_2m_High_High.txt"/>
    <x v="2"/>
    <x v="2"/>
    <x v="2"/>
    <n v="34"/>
    <n v="20"/>
    <n v="0.5"/>
    <n v="34.444053709999999"/>
    <n v="5.9797606000000003E-2"/>
    <n v="41"/>
    <n v="1620000"/>
    <n v="342000"/>
    <n v="0"/>
    <n v="1962000"/>
    <n v="1964912.544"/>
    <n v="1968693.3289999999"/>
    <n v="44"/>
    <n v="52"/>
  </r>
  <r>
    <s v="Fri May 12 17:10:51 CEST 2023"/>
    <n v="227"/>
    <n v="40"/>
    <n v="150"/>
    <n v="0.5"/>
    <n v="0.9"/>
    <s v="false"/>
    <s v="true"/>
    <n v="1000"/>
    <s v="WeeMag_75_2m_High_High.txt"/>
    <x v="2"/>
    <x v="2"/>
    <x v="2"/>
    <n v="34"/>
    <n v="20"/>
    <n v="0.5"/>
    <n v="34.648848489999999"/>
    <n v="6.1098343999999999E-2"/>
    <n v="34"/>
    <n v="1530000"/>
    <n v="384000"/>
    <n v="0"/>
    <n v="1914000"/>
    <n v="1926743.534"/>
    <n v="1927941.2169999999"/>
    <n v="48"/>
    <n v="52"/>
  </r>
  <r>
    <s v="Fri May 12 17:14:48 CEST 2023"/>
    <n v="237"/>
    <n v="40"/>
    <n v="150"/>
    <n v="0.5"/>
    <n v="0.9"/>
    <s v="false"/>
    <s v="true"/>
    <n v="1000"/>
    <s v="WeeMag_75_2m_High_High.txt"/>
    <x v="2"/>
    <x v="2"/>
    <x v="2"/>
    <n v="34"/>
    <n v="20"/>
    <n v="0.5"/>
    <n v="34.680100510000003"/>
    <n v="0.110555983"/>
    <n v="39"/>
    <n v="1590000"/>
    <n v="384000"/>
    <n v="0"/>
    <n v="1974000"/>
    <n v="1982156.0249999999"/>
    <n v="1989796.669"/>
    <n v="46"/>
    <n v="52"/>
  </r>
  <r>
    <s v="Fri May 12 17:18:34 CEST 2023"/>
    <n v="226"/>
    <n v="40"/>
    <n v="150"/>
    <n v="0.5"/>
    <n v="0.9"/>
    <s v="false"/>
    <s v="true"/>
    <n v="1000"/>
    <s v="WeeMag_75_2m_High_High.txt"/>
    <x v="2"/>
    <x v="2"/>
    <x v="2"/>
    <n v="34"/>
    <n v="20"/>
    <n v="0.5"/>
    <n v="34.260092479999997"/>
    <n v="0.121332255"/>
    <n v="39"/>
    <n v="1590000"/>
    <n v="381000"/>
    <n v="0"/>
    <n v="1971000"/>
    <n v="1971290.1910000001"/>
    <n v="1973306.824"/>
    <n v="43"/>
    <n v="52"/>
  </r>
  <r>
    <s v="Fri May 12 17:22:28 CEST 2023"/>
    <n v="233"/>
    <n v="40"/>
    <n v="150"/>
    <n v="0.5"/>
    <n v="0.9"/>
    <s v="false"/>
    <s v="true"/>
    <n v="1000"/>
    <s v="WeeMag_75_2m_High_High.txt"/>
    <x v="2"/>
    <x v="2"/>
    <x v="2"/>
    <n v="34"/>
    <n v="20"/>
    <n v="0.5"/>
    <n v="34.531532630000001"/>
    <n v="6.7439862000000003E-2"/>
    <n v="35"/>
    <n v="1530000"/>
    <n v="381000"/>
    <n v="0"/>
    <n v="1911000"/>
    <n v="1919572.365"/>
    <n v="1920340.986"/>
    <n v="50"/>
    <n v="52"/>
  </r>
  <r>
    <s v="Mon May 15 18:36:41 CEST 2023"/>
    <n v="215"/>
    <n v="40"/>
    <n v="150"/>
    <n v="0.5"/>
    <n v="0.9"/>
    <s v="false"/>
    <s v="true"/>
    <n v="1000"/>
    <s v="Barthold_148_2m_Low_Low.txt"/>
    <x v="3"/>
    <x v="0"/>
    <x v="0"/>
    <n v="470"/>
    <n v="20"/>
    <n v="0.5"/>
    <n v="488.80196760000001"/>
    <n v="0.71804832900000004"/>
    <n v="16"/>
    <n v="480000"/>
    <n v="444000"/>
    <n v="0"/>
    <n v="924000"/>
    <n v="952941.63040000002"/>
    <n v="953574.18940000003"/>
    <n v="16"/>
    <n v="44"/>
  </r>
  <r>
    <s v="Mon May 15 18:40:01 CEST 2023"/>
    <n v="199"/>
    <n v="40"/>
    <n v="150"/>
    <n v="0.5"/>
    <n v="0.9"/>
    <s v="false"/>
    <s v="true"/>
    <n v="1000"/>
    <s v="Barthold_148_2m_Low_Low.txt"/>
    <x v="3"/>
    <x v="0"/>
    <x v="0"/>
    <n v="470"/>
    <n v="20"/>
    <n v="0.5"/>
    <n v="469.3760656"/>
    <n v="0.58074002800000002"/>
    <n v="16"/>
    <n v="480000"/>
    <n v="444000"/>
    <n v="0"/>
    <n v="924000"/>
    <n v="924000"/>
    <n v="924000"/>
    <n v="15"/>
    <n v="44"/>
  </r>
  <r>
    <s v="Mon May 15 18:43:49 CEST 2023"/>
    <n v="227"/>
    <n v="40"/>
    <n v="150"/>
    <n v="0.5"/>
    <n v="0.9"/>
    <s v="false"/>
    <s v="true"/>
    <n v="1000"/>
    <s v="Barthold_148_2m_Low_Low.txt"/>
    <x v="3"/>
    <x v="0"/>
    <x v="0"/>
    <n v="470"/>
    <n v="20"/>
    <n v="0.5"/>
    <n v="469.6675305"/>
    <n v="0.86350315700000002"/>
    <n v="18"/>
    <n v="540000"/>
    <n v="444000"/>
    <n v="0"/>
    <n v="984000"/>
    <n v="984000"/>
    <n v="984000"/>
    <n v="11"/>
    <n v="44"/>
  </r>
  <r>
    <s v="Mon May 15 18:48:13 CEST 2023"/>
    <n v="263"/>
    <n v="40"/>
    <n v="150"/>
    <n v="0.5"/>
    <n v="0.9"/>
    <s v="false"/>
    <s v="true"/>
    <n v="1000"/>
    <s v="Barthold_148_2m_Low_Low.txt"/>
    <x v="3"/>
    <x v="0"/>
    <x v="0"/>
    <n v="470"/>
    <n v="20"/>
    <n v="0.5"/>
    <n v="468.8338334"/>
    <n v="0.58510499199999999"/>
    <n v="17"/>
    <n v="510000"/>
    <n v="444000"/>
    <n v="0"/>
    <n v="954000"/>
    <n v="954000"/>
    <n v="954000"/>
    <n v="6"/>
    <n v="44"/>
  </r>
  <r>
    <s v="Mon May 15 18:52:36 CEST 2023"/>
    <n v="262"/>
    <n v="40"/>
    <n v="150"/>
    <n v="0.5"/>
    <n v="0.9"/>
    <s v="false"/>
    <s v="true"/>
    <n v="1000"/>
    <s v="Barthold_148_2m_Low_Low.txt"/>
    <x v="3"/>
    <x v="0"/>
    <x v="0"/>
    <n v="470"/>
    <n v="20"/>
    <n v="0.5"/>
    <n v="466.33556119999997"/>
    <n v="1.0824407250000001"/>
    <n v="17"/>
    <n v="510000"/>
    <n v="444000"/>
    <n v="0"/>
    <n v="954000"/>
    <n v="954000"/>
    <n v="954000"/>
    <n v="5"/>
    <n v="44"/>
  </r>
  <r>
    <s v="Mon May 15 18:56:47 CEST 2023"/>
    <n v="251"/>
    <n v="40"/>
    <n v="150"/>
    <n v="0.5"/>
    <n v="0.9"/>
    <s v="false"/>
    <s v="true"/>
    <n v="1000"/>
    <s v="Barthold_148_2m_Low_Low.txt"/>
    <x v="3"/>
    <x v="0"/>
    <x v="0"/>
    <n v="470"/>
    <n v="20"/>
    <n v="0.5"/>
    <n v="479.87410240000003"/>
    <n v="1.211946435"/>
    <n v="17"/>
    <n v="510000"/>
    <n v="444000"/>
    <n v="0"/>
    <n v="954000"/>
    <n v="961905.81779999996"/>
    <n v="962421.27610000002"/>
    <n v="27"/>
    <n v="44"/>
  </r>
  <r>
    <s v="Mon May 15 18:59:56 CEST 2023"/>
    <n v="188"/>
    <n v="40"/>
    <n v="150"/>
    <n v="0.5"/>
    <n v="0.9"/>
    <s v="false"/>
    <s v="true"/>
    <n v="1000"/>
    <s v="Barthold_148_2m_Low_Low.txt"/>
    <x v="3"/>
    <x v="0"/>
    <x v="0"/>
    <n v="470"/>
    <n v="20"/>
    <n v="0.5"/>
    <n v="469.69239679999998"/>
    <n v="0.59238590599999996"/>
    <n v="16"/>
    <n v="480000"/>
    <n v="444000"/>
    <n v="0"/>
    <n v="924000"/>
    <n v="924000"/>
    <n v="924000"/>
    <n v="19"/>
    <n v="44"/>
  </r>
  <r>
    <s v="Mon May 15 19:02:54 CEST 2023"/>
    <n v="177"/>
    <n v="40"/>
    <n v="150"/>
    <n v="0.5"/>
    <n v="0.9"/>
    <s v="false"/>
    <s v="true"/>
    <n v="1000"/>
    <s v="Barthold_148_2m_Low_Low.txt"/>
    <x v="3"/>
    <x v="0"/>
    <x v="0"/>
    <n v="470"/>
    <n v="20"/>
    <n v="0.5"/>
    <n v="466.97520409999998"/>
    <n v="1.0836598639999999"/>
    <n v="16"/>
    <n v="480000"/>
    <n v="444000"/>
    <n v="0"/>
    <n v="924000"/>
    <n v="924000"/>
    <n v="924000"/>
    <n v="17"/>
    <n v="44"/>
  </r>
  <r>
    <s v="Mon May 15 19:06:02 CEST 2023"/>
    <n v="188"/>
    <n v="40"/>
    <n v="150"/>
    <n v="0.5"/>
    <n v="0.9"/>
    <s v="false"/>
    <s v="true"/>
    <n v="1000"/>
    <s v="Barthold_148_2m_Low_Low.txt"/>
    <x v="3"/>
    <x v="0"/>
    <x v="0"/>
    <n v="470"/>
    <n v="20"/>
    <n v="0.5"/>
    <n v="467.52610010000001"/>
    <n v="0.78569614700000001"/>
    <n v="17"/>
    <n v="510000"/>
    <n v="444000"/>
    <n v="0"/>
    <n v="954000"/>
    <n v="954000"/>
    <n v="954000"/>
    <n v="16"/>
    <n v="44"/>
  </r>
  <r>
    <s v="Mon May 15 19:09:04 CEST 2023"/>
    <n v="181"/>
    <n v="40"/>
    <n v="150"/>
    <n v="0.5"/>
    <n v="0.9"/>
    <s v="false"/>
    <s v="true"/>
    <n v="1000"/>
    <s v="Barthold_148_2m_Low_Low.txt"/>
    <x v="3"/>
    <x v="0"/>
    <x v="0"/>
    <n v="470"/>
    <n v="20"/>
    <n v="0.5"/>
    <n v="461.70854379999997"/>
    <n v="0.99746945600000003"/>
    <n v="17"/>
    <n v="510000"/>
    <n v="444000"/>
    <n v="0"/>
    <n v="954000"/>
    <n v="954000"/>
    <n v="954000"/>
    <n v="0"/>
    <n v="44"/>
  </r>
  <r>
    <s v="Mon May 15 19:12:13 CEST 2023"/>
    <n v="188"/>
    <n v="40"/>
    <n v="150"/>
    <n v="0.5"/>
    <n v="0.9"/>
    <s v="false"/>
    <s v="true"/>
    <n v="1000"/>
    <s v="Barthold_148_2m_Low_Low.txt"/>
    <x v="3"/>
    <x v="0"/>
    <x v="0"/>
    <n v="470"/>
    <n v="20"/>
    <n v="0.5"/>
    <n v="476.2139492"/>
    <n v="0.83447800400000005"/>
    <n v="15"/>
    <n v="450000"/>
    <n v="444000"/>
    <n v="0"/>
    <n v="894000"/>
    <n v="898626.70440000005"/>
    <n v="897125.41150000005"/>
    <n v="10"/>
    <n v="44"/>
  </r>
  <r>
    <s v="Mon May 15 19:15:11 CEST 2023"/>
    <n v="178"/>
    <n v="40"/>
    <n v="150"/>
    <n v="0.5"/>
    <n v="0.9"/>
    <s v="false"/>
    <s v="true"/>
    <n v="1000"/>
    <s v="Barthold_148_2m_Low_Low.txt"/>
    <x v="3"/>
    <x v="0"/>
    <x v="0"/>
    <n v="470"/>
    <n v="20"/>
    <n v="0.5"/>
    <n v="468.10139149999998"/>
    <n v="0.45708279200000002"/>
    <n v="18"/>
    <n v="540000"/>
    <n v="444000"/>
    <n v="0"/>
    <n v="984000"/>
    <n v="984000"/>
    <n v="984000"/>
    <n v="1"/>
    <n v="44"/>
  </r>
  <r>
    <s v="Mon May 15 19:18:22 CEST 2023"/>
    <n v="190"/>
    <n v="40"/>
    <n v="150"/>
    <n v="0.5"/>
    <n v="0.9"/>
    <s v="false"/>
    <s v="true"/>
    <n v="1000"/>
    <s v="Barthold_148_2m_Low_Low.txt"/>
    <x v="3"/>
    <x v="0"/>
    <x v="0"/>
    <n v="470"/>
    <n v="20"/>
    <n v="0.5"/>
    <n v="466.92114750000002"/>
    <n v="0.63098777900000003"/>
    <n v="17"/>
    <n v="510000"/>
    <n v="444000"/>
    <n v="0"/>
    <n v="954000"/>
    <n v="954000"/>
    <n v="954000"/>
    <n v="10"/>
    <n v="44"/>
  </r>
  <r>
    <s v="Mon May 15 19:21:33 CEST 2023"/>
    <n v="190"/>
    <n v="40"/>
    <n v="150"/>
    <n v="0.5"/>
    <n v="0.9"/>
    <s v="false"/>
    <s v="true"/>
    <n v="1000"/>
    <s v="Barthold_148_2m_Low_Low.txt"/>
    <x v="3"/>
    <x v="0"/>
    <x v="0"/>
    <n v="470"/>
    <n v="20"/>
    <n v="0.5"/>
    <n v="468.88252139999997"/>
    <n v="0.96360189299999999"/>
    <n v="17"/>
    <n v="510000"/>
    <n v="444000"/>
    <n v="0"/>
    <n v="954000"/>
    <n v="954000"/>
    <n v="954000"/>
    <n v="1"/>
    <n v="44"/>
  </r>
  <r>
    <s v="Mon May 15 19:24:43 CEST 2023"/>
    <n v="190"/>
    <n v="40"/>
    <n v="150"/>
    <n v="0.5"/>
    <n v="0.9"/>
    <s v="false"/>
    <s v="true"/>
    <n v="1000"/>
    <s v="Barthold_148_2m_Low_Low.txt"/>
    <x v="3"/>
    <x v="0"/>
    <x v="0"/>
    <n v="470"/>
    <n v="20"/>
    <n v="0.5"/>
    <n v="487.65400510000001"/>
    <n v="0.57434364999999998"/>
    <n v="16"/>
    <n v="480000"/>
    <n v="444000"/>
    <n v="0"/>
    <n v="924000"/>
    <n v="950155.43050000002"/>
    <n v="950073.10459999996"/>
    <n v="8"/>
    <n v="44"/>
  </r>
  <r>
    <s v="Mon May 15 19:27:54 CEST 2023"/>
    <n v="190"/>
    <n v="40"/>
    <n v="150"/>
    <n v="0.5"/>
    <n v="0.9"/>
    <s v="false"/>
    <s v="true"/>
    <n v="1000"/>
    <s v="Barthold_148_2m_Low_Low.txt"/>
    <x v="3"/>
    <x v="0"/>
    <x v="0"/>
    <n v="470"/>
    <n v="20"/>
    <n v="0.5"/>
    <n v="466.4250945"/>
    <n v="0.78795780699999995"/>
    <n v="18"/>
    <n v="540000"/>
    <n v="444000"/>
    <n v="0"/>
    <n v="984000"/>
    <n v="984000"/>
    <n v="984000"/>
    <n v="0"/>
    <n v="44"/>
  </r>
  <r>
    <s v="Mon May 15 19:30:58 CEST 2023"/>
    <n v="183"/>
    <n v="40"/>
    <n v="150"/>
    <n v="0.5"/>
    <n v="0.9"/>
    <s v="false"/>
    <s v="true"/>
    <n v="1000"/>
    <s v="Barthold_148_2m_Low_Low.txt"/>
    <x v="3"/>
    <x v="0"/>
    <x v="0"/>
    <n v="470"/>
    <n v="20"/>
    <n v="0.5"/>
    <n v="471.4035983"/>
    <n v="0.93386855999999996"/>
    <n v="17"/>
    <n v="510000"/>
    <n v="444000"/>
    <n v="0"/>
    <n v="954000"/>
    <n v="954000"/>
    <n v="954170.1642"/>
    <n v="19"/>
    <n v="44"/>
  </r>
  <r>
    <s v="Mon May 15 19:34:04 CEST 2023"/>
    <n v="186"/>
    <n v="40"/>
    <n v="150"/>
    <n v="0.5"/>
    <n v="0.9"/>
    <s v="false"/>
    <s v="true"/>
    <n v="1000"/>
    <s v="Barthold_148_2m_Low_Low.txt"/>
    <x v="3"/>
    <x v="0"/>
    <x v="0"/>
    <n v="470"/>
    <n v="20"/>
    <n v="0.5"/>
    <n v="485.74611340000001"/>
    <n v="0.87882573799999997"/>
    <n v="17"/>
    <n v="510000"/>
    <n v="444000"/>
    <n v="0"/>
    <n v="954000"/>
    <n v="973439.18039999995"/>
    <n v="975415.55850000004"/>
    <n v="0"/>
    <n v="44"/>
  </r>
  <r>
    <s v="Mon May 15 19:37:14 CEST 2023"/>
    <n v="189"/>
    <n v="40"/>
    <n v="150"/>
    <n v="0.5"/>
    <n v="0.9"/>
    <s v="false"/>
    <s v="true"/>
    <n v="1000"/>
    <s v="Barthold_148_2m_Low_Low.txt"/>
    <x v="3"/>
    <x v="0"/>
    <x v="0"/>
    <n v="470"/>
    <n v="20"/>
    <n v="0.5"/>
    <n v="476.8863063"/>
    <n v="0.55114197300000001"/>
    <n v="16"/>
    <n v="480000"/>
    <n v="444000"/>
    <n v="0"/>
    <n v="924000"/>
    <n v="927527.9889"/>
    <n v="927967.15280000004"/>
    <n v="33"/>
    <n v="44"/>
  </r>
  <r>
    <s v="Mon May 15 19:40:47 CEST 2023"/>
    <n v="213"/>
    <n v="40"/>
    <n v="150"/>
    <n v="0.5"/>
    <n v="0.9"/>
    <s v="false"/>
    <s v="true"/>
    <n v="1000"/>
    <s v="Barthold_148_2m_Low_Low.txt"/>
    <x v="3"/>
    <x v="0"/>
    <x v="0"/>
    <n v="470"/>
    <n v="20"/>
    <n v="0.5"/>
    <n v="471.52223850000001"/>
    <n v="0.90013221899999996"/>
    <n v="16"/>
    <n v="480000"/>
    <n v="444000"/>
    <n v="0"/>
    <n v="924000"/>
    <n v="924039.25540000002"/>
    <n v="924193.85259999998"/>
    <n v="19"/>
    <n v="44"/>
  </r>
  <r>
    <s v="Mon May 15 19:44:19 CEST 2023"/>
    <n v="212"/>
    <n v="40"/>
    <n v="150"/>
    <n v="0.5"/>
    <n v="0.9"/>
    <s v="false"/>
    <s v="true"/>
    <n v="1000"/>
    <s v="Barthold_148_2m_Low_Medium.txt"/>
    <x v="3"/>
    <x v="0"/>
    <x v="1"/>
    <n v="470"/>
    <n v="20"/>
    <n v="0.5"/>
    <n v="472.2081273"/>
    <n v="1.141080469"/>
    <n v="23"/>
    <n v="690000"/>
    <n v="444000"/>
    <n v="0"/>
    <n v="1134000"/>
    <n v="1134227.835"/>
    <n v="1134500.605"/>
    <n v="35"/>
    <n v="44"/>
  </r>
  <r>
    <s v="Mon May 15 19:47:45 CEST 2023"/>
    <n v="205"/>
    <n v="40"/>
    <n v="150"/>
    <n v="0.5"/>
    <n v="0.9"/>
    <s v="false"/>
    <s v="true"/>
    <n v="1000"/>
    <s v="Barthold_148_2m_Low_Medium.txt"/>
    <x v="3"/>
    <x v="0"/>
    <x v="1"/>
    <n v="470"/>
    <n v="20"/>
    <n v="0.5"/>
    <n v="482.99256079999998"/>
    <n v="1.3423311760000001"/>
    <n v="21"/>
    <n v="630000"/>
    <n v="444000"/>
    <n v="0"/>
    <n v="1074000"/>
    <n v="1091377.351"/>
    <n v="1090414.5160000001"/>
    <n v="25"/>
    <n v="44"/>
  </r>
  <r>
    <s v="Mon May 15 19:51:17 CEST 2023"/>
    <n v="211"/>
    <n v="40"/>
    <n v="150"/>
    <n v="0.5"/>
    <n v="0.9"/>
    <s v="false"/>
    <s v="true"/>
    <n v="1000"/>
    <s v="Barthold_148_2m_Low_Medium.txt"/>
    <x v="3"/>
    <x v="0"/>
    <x v="1"/>
    <n v="470"/>
    <n v="20"/>
    <n v="0.5"/>
    <n v="468.1136793"/>
    <n v="0.97441113099999999"/>
    <n v="23"/>
    <n v="690000"/>
    <n v="444000"/>
    <n v="0"/>
    <n v="1134000"/>
    <n v="1134000"/>
    <n v="1134000"/>
    <n v="21"/>
    <n v="44"/>
  </r>
  <r>
    <s v="Mon May 15 19:54:50 CEST 2023"/>
    <n v="212"/>
    <n v="40"/>
    <n v="150"/>
    <n v="0.5"/>
    <n v="0.9"/>
    <s v="false"/>
    <s v="true"/>
    <n v="1000"/>
    <s v="Barthold_148_2m_Low_Medium.txt"/>
    <x v="3"/>
    <x v="0"/>
    <x v="1"/>
    <n v="470"/>
    <n v="20"/>
    <n v="0.5"/>
    <n v="470.90148490000001"/>
    <n v="0.88753320700000005"/>
    <n v="23"/>
    <n v="690000"/>
    <n v="444000"/>
    <n v="0"/>
    <n v="1134000"/>
    <n v="1134002.966"/>
    <n v="1134083.4380000001"/>
    <n v="21"/>
    <n v="44"/>
  </r>
  <r>
    <s v="Mon May 15 19:58:09 CEST 2023"/>
    <n v="198"/>
    <n v="40"/>
    <n v="150"/>
    <n v="0.5"/>
    <n v="0.9"/>
    <s v="false"/>
    <s v="true"/>
    <n v="1000"/>
    <s v="Barthold_148_2m_Low_Medium.txt"/>
    <x v="3"/>
    <x v="0"/>
    <x v="1"/>
    <n v="470"/>
    <n v="20"/>
    <n v="0.5"/>
    <n v="470.88074699999999"/>
    <n v="0.82964555900000003"/>
    <n v="22"/>
    <n v="660000"/>
    <n v="444000"/>
    <n v="0"/>
    <n v="1104000"/>
    <n v="1104000"/>
    <n v="1104077.5360000001"/>
    <n v="23"/>
    <n v="44"/>
  </r>
  <r>
    <s v="Mon May 15 20:01:43 CEST 2023"/>
    <n v="213"/>
    <n v="40"/>
    <n v="150"/>
    <n v="0.5"/>
    <n v="0.9"/>
    <s v="false"/>
    <s v="true"/>
    <n v="1000"/>
    <s v="Barthold_148_2m_Low_Medium.txt"/>
    <x v="3"/>
    <x v="0"/>
    <x v="1"/>
    <n v="470"/>
    <n v="20"/>
    <n v="0.5"/>
    <n v="487.8031259"/>
    <n v="1.0894372379999999"/>
    <n v="21"/>
    <n v="630000"/>
    <n v="444000"/>
    <n v="0"/>
    <n v="1074000"/>
    <n v="1106495.693"/>
    <n v="1104819.8899999999"/>
    <n v="36"/>
    <n v="44"/>
  </r>
  <r>
    <s v="Mon May 15 20:05:08 CEST 2023"/>
    <n v="205"/>
    <n v="40"/>
    <n v="150"/>
    <n v="0.5"/>
    <n v="0.9"/>
    <s v="false"/>
    <s v="true"/>
    <n v="1000"/>
    <s v="Barthold_148_2m_Low_Medium.txt"/>
    <x v="3"/>
    <x v="0"/>
    <x v="1"/>
    <n v="470"/>
    <n v="20"/>
    <n v="0.5"/>
    <n v="479.47182270000002"/>
    <n v="0.803872594"/>
    <n v="21"/>
    <n v="630000"/>
    <n v="444000"/>
    <n v="0"/>
    <n v="1074000"/>
    <n v="1085187.568"/>
    <n v="1082723.8"/>
    <n v="27"/>
    <n v="44"/>
  </r>
  <r>
    <s v="Mon May 15 20:08:34 CEST 2023"/>
    <n v="205"/>
    <n v="40"/>
    <n v="150"/>
    <n v="0.5"/>
    <n v="0.9"/>
    <s v="false"/>
    <s v="true"/>
    <n v="1000"/>
    <s v="Barthold_148_2m_Low_Medium.txt"/>
    <x v="3"/>
    <x v="0"/>
    <x v="1"/>
    <n v="470"/>
    <n v="20"/>
    <n v="0.5"/>
    <n v="469.97383139999999"/>
    <n v="1.132288913"/>
    <n v="23"/>
    <n v="690000"/>
    <n v="444000"/>
    <n v="0"/>
    <n v="1134000"/>
    <n v="1134000"/>
    <n v="1134000"/>
    <n v="19"/>
    <n v="44"/>
  </r>
  <r>
    <s v="Mon May 15 20:11:56 CEST 2023"/>
    <n v="202"/>
    <n v="40"/>
    <n v="150"/>
    <n v="0.5"/>
    <n v="0.9"/>
    <s v="false"/>
    <s v="true"/>
    <n v="1000"/>
    <s v="Barthold_148_2m_Low_Medium.txt"/>
    <x v="3"/>
    <x v="0"/>
    <x v="1"/>
    <n v="470"/>
    <n v="20"/>
    <n v="0.5"/>
    <n v="471.47745579999997"/>
    <n v="1.2280859529999999"/>
    <n v="22"/>
    <n v="660000"/>
    <n v="444000"/>
    <n v="0"/>
    <n v="1104000"/>
    <n v="1104000.6950000001"/>
    <n v="1104218.189"/>
    <n v="21"/>
    <n v="44"/>
  </r>
  <r>
    <s v="Mon May 15 20:15:23 CEST 2023"/>
    <n v="206"/>
    <n v="40"/>
    <n v="150"/>
    <n v="0.5"/>
    <n v="0.9"/>
    <s v="false"/>
    <s v="true"/>
    <n v="1000"/>
    <s v="Barthold_148_2m_Low_Medium.txt"/>
    <x v="3"/>
    <x v="0"/>
    <x v="1"/>
    <n v="470"/>
    <n v="20"/>
    <n v="0.5"/>
    <n v="478.33577689999998"/>
    <n v="1.120626007"/>
    <n v="22"/>
    <n v="660000"/>
    <n v="444000"/>
    <n v="0"/>
    <n v="1104000"/>
    <n v="1110947.2120000001"/>
    <n v="1110945.372"/>
    <n v="26"/>
    <n v="44"/>
  </r>
  <r>
    <s v="Mon May 15 20:18:59 CEST 2023"/>
    <n v="216"/>
    <n v="40"/>
    <n v="150"/>
    <n v="0.5"/>
    <n v="0.9"/>
    <s v="false"/>
    <s v="true"/>
    <n v="1000"/>
    <s v="Barthold_148_2m_Low_Medium.txt"/>
    <x v="3"/>
    <x v="0"/>
    <x v="1"/>
    <n v="470"/>
    <n v="20"/>
    <n v="0.5"/>
    <n v="483.23593030000001"/>
    <n v="0.85499625400000001"/>
    <n v="22"/>
    <n v="660000"/>
    <n v="444000"/>
    <n v="0"/>
    <n v="1104000"/>
    <n v="1122356.4169999999"/>
    <n v="1121511.054"/>
    <n v="28"/>
    <n v="44"/>
  </r>
  <r>
    <s v="Mon May 15 20:22:22 CEST 2023"/>
    <n v="201"/>
    <n v="40"/>
    <n v="150"/>
    <n v="0.5"/>
    <n v="0.9"/>
    <s v="false"/>
    <s v="true"/>
    <n v="1000"/>
    <s v="Barthold_148_2m_Low_Medium.txt"/>
    <x v="3"/>
    <x v="0"/>
    <x v="1"/>
    <n v="470"/>
    <n v="20"/>
    <n v="0.5"/>
    <n v="467.94127090000001"/>
    <n v="1.2160493050000001"/>
    <n v="23"/>
    <n v="690000"/>
    <n v="444000"/>
    <n v="0"/>
    <n v="1134000"/>
    <n v="1134000"/>
    <n v="1134000"/>
    <n v="14"/>
    <n v="44"/>
  </r>
  <r>
    <s v="Mon May 15 20:25:51 CEST 2023"/>
    <n v="209"/>
    <n v="40"/>
    <n v="150"/>
    <n v="0.5"/>
    <n v="0.9"/>
    <s v="false"/>
    <s v="true"/>
    <n v="1000"/>
    <s v="Barthold_148_2m_Low_Medium.txt"/>
    <x v="3"/>
    <x v="0"/>
    <x v="1"/>
    <n v="470"/>
    <n v="20"/>
    <n v="0.5"/>
    <n v="474.58509179999999"/>
    <n v="1.188116052"/>
    <n v="23"/>
    <n v="690000"/>
    <n v="444000"/>
    <n v="0"/>
    <n v="1134000"/>
    <n v="1135978.4790000001"/>
    <n v="1136158.4569999999"/>
    <n v="20"/>
    <n v="44"/>
  </r>
  <r>
    <s v="Mon May 15 20:29:23 CEST 2023"/>
    <n v="212"/>
    <n v="40"/>
    <n v="150"/>
    <n v="0.5"/>
    <n v="0.9"/>
    <s v="false"/>
    <s v="true"/>
    <n v="1000"/>
    <s v="Barthold_148_2m_Low_Medium.txt"/>
    <x v="3"/>
    <x v="0"/>
    <x v="1"/>
    <n v="470"/>
    <n v="20"/>
    <n v="0.5"/>
    <n v="472.96036040000001"/>
    <n v="1.2866393730000001"/>
    <n v="23"/>
    <n v="690000"/>
    <n v="444000"/>
    <n v="0"/>
    <n v="1134000"/>
    <n v="1134135.798"/>
    <n v="1134899.78"/>
    <n v="31"/>
    <n v="44"/>
  </r>
  <r>
    <s v="Mon May 15 20:32:46 CEST 2023"/>
    <n v="203"/>
    <n v="40"/>
    <n v="150"/>
    <n v="0.5"/>
    <n v="0.9"/>
    <s v="false"/>
    <s v="true"/>
    <n v="1000"/>
    <s v="Barthold_148_2m_Low_Medium.txt"/>
    <x v="3"/>
    <x v="0"/>
    <x v="1"/>
    <n v="470"/>
    <n v="20"/>
    <n v="0.5"/>
    <n v="471.4698669"/>
    <n v="0.89481904999999995"/>
    <n v="22"/>
    <n v="660000"/>
    <n v="444000"/>
    <n v="0"/>
    <n v="1104000"/>
    <n v="1104346.402"/>
    <n v="1104215.953"/>
    <n v="32"/>
    <n v="44"/>
  </r>
  <r>
    <s v="Mon May 15 20:36:31 CEST 2023"/>
    <n v="224"/>
    <n v="40"/>
    <n v="150"/>
    <n v="0.5"/>
    <n v="0.9"/>
    <s v="false"/>
    <s v="true"/>
    <n v="1000"/>
    <s v="Barthold_148_2m_Low_Medium.txt"/>
    <x v="3"/>
    <x v="0"/>
    <x v="1"/>
    <n v="470"/>
    <n v="20"/>
    <n v="0.5"/>
    <n v="483.01701580000002"/>
    <n v="1.76790994"/>
    <n v="22"/>
    <n v="660000"/>
    <n v="444000"/>
    <n v="0"/>
    <n v="1104000"/>
    <n v="1124432.669"/>
    <n v="1120936.5989999999"/>
    <n v="32"/>
    <n v="44"/>
  </r>
  <r>
    <s v="Mon May 15 20:39:55 CEST 2023"/>
    <n v="204"/>
    <n v="40"/>
    <n v="150"/>
    <n v="0.5"/>
    <n v="0.9"/>
    <s v="false"/>
    <s v="true"/>
    <n v="1000"/>
    <s v="Barthold_148_2m_Low_Medium.txt"/>
    <x v="3"/>
    <x v="0"/>
    <x v="1"/>
    <n v="470"/>
    <n v="20"/>
    <n v="0.5"/>
    <n v="474.15250780000002"/>
    <n v="0.70438823800000006"/>
    <n v="23"/>
    <n v="690000"/>
    <n v="444000"/>
    <n v="0"/>
    <n v="1134000"/>
    <n v="1135809.83"/>
    <n v="1135770.3870000001"/>
    <n v="26"/>
    <n v="44"/>
  </r>
  <r>
    <s v="Mon May 15 20:43:20 CEST 2023"/>
    <n v="204"/>
    <n v="40"/>
    <n v="150"/>
    <n v="0.5"/>
    <n v="0.9"/>
    <s v="false"/>
    <s v="true"/>
    <n v="1000"/>
    <s v="Barthold_148_2m_Low_Medium.txt"/>
    <x v="3"/>
    <x v="0"/>
    <x v="1"/>
    <n v="470"/>
    <n v="20"/>
    <n v="0.5"/>
    <n v="468.97388690000002"/>
    <n v="1.4636987189999999"/>
    <n v="22"/>
    <n v="660000"/>
    <n v="444000"/>
    <n v="0"/>
    <n v="1104000"/>
    <n v="1104000"/>
    <n v="1104000"/>
    <n v="27"/>
    <n v="44"/>
  </r>
  <r>
    <s v="Mon May 15 20:46:45 CEST 2023"/>
    <n v="204"/>
    <n v="40"/>
    <n v="150"/>
    <n v="0.5"/>
    <n v="0.9"/>
    <s v="false"/>
    <s v="true"/>
    <n v="1000"/>
    <s v="Barthold_148_2m_Low_Medium.txt"/>
    <x v="3"/>
    <x v="0"/>
    <x v="1"/>
    <n v="470"/>
    <n v="20"/>
    <n v="0.5"/>
    <n v="476.48191500000001"/>
    <n v="1.3768817040000001"/>
    <n v="22"/>
    <n v="660000"/>
    <n v="444000"/>
    <n v="0"/>
    <n v="1104000"/>
    <n v="1105970.817"/>
    <n v="1108199.6200000001"/>
    <n v="39"/>
    <n v="44"/>
  </r>
  <r>
    <s v="Mon May 15 20:50:10 CEST 2023"/>
    <n v="204"/>
    <n v="40"/>
    <n v="150"/>
    <n v="0.5"/>
    <n v="0.9"/>
    <s v="false"/>
    <s v="true"/>
    <n v="1000"/>
    <s v="Barthold_148_2m_Low_Medium.txt"/>
    <x v="3"/>
    <x v="0"/>
    <x v="1"/>
    <n v="470"/>
    <n v="20"/>
    <n v="0.5"/>
    <n v="472.07998309999999"/>
    <n v="1.134587733"/>
    <n v="22"/>
    <n v="660000"/>
    <n v="444000"/>
    <n v="0"/>
    <n v="1104000"/>
    <n v="1104011.825"/>
    <n v="1104432.4369999999"/>
    <n v="36"/>
    <n v="44"/>
  </r>
  <r>
    <s v="Mon May 15 20:53:55 CEST 2023"/>
    <n v="225"/>
    <n v="40"/>
    <n v="150"/>
    <n v="0.5"/>
    <n v="0.9"/>
    <s v="false"/>
    <s v="true"/>
    <n v="1000"/>
    <s v="Barthold_148_2m_Low_High.txt"/>
    <x v="3"/>
    <x v="0"/>
    <x v="2"/>
    <n v="470"/>
    <n v="20"/>
    <n v="0.5"/>
    <n v="475.71362490000001"/>
    <n v="0.920997336"/>
    <n v="29"/>
    <n v="870000"/>
    <n v="444000"/>
    <n v="0"/>
    <n v="1314000"/>
    <n v="1317411.692"/>
    <n v="1317883.7660000001"/>
    <n v="29"/>
    <n v="44"/>
  </r>
  <r>
    <s v="Mon May 15 20:57:42 CEST 2023"/>
    <n v="226"/>
    <n v="40"/>
    <n v="150"/>
    <n v="0.5"/>
    <n v="0.9"/>
    <s v="false"/>
    <s v="true"/>
    <n v="1000"/>
    <s v="Barthold_148_2m_Low_High.txt"/>
    <x v="3"/>
    <x v="0"/>
    <x v="2"/>
    <n v="470"/>
    <n v="20"/>
    <n v="0.5"/>
    <n v="478.51664260000001"/>
    <n v="1.606464235"/>
    <n v="27"/>
    <n v="840000"/>
    <n v="465000"/>
    <n v="0"/>
    <n v="1305000"/>
    <n v="1307971.0519999999"/>
    <n v="1313570.0160000001"/>
    <n v="42"/>
    <n v="44"/>
  </r>
  <r>
    <s v="Mon May 15 21:01:19 CEST 2023"/>
    <n v="217"/>
    <n v="40"/>
    <n v="150"/>
    <n v="0.5"/>
    <n v="0.9"/>
    <s v="false"/>
    <s v="true"/>
    <n v="1000"/>
    <s v="Barthold_148_2m_Low_High.txt"/>
    <x v="3"/>
    <x v="0"/>
    <x v="2"/>
    <n v="470"/>
    <n v="20"/>
    <n v="0.5"/>
    <n v="469.48631510000001"/>
    <n v="1.2746177030000001"/>
    <n v="28"/>
    <n v="840000"/>
    <n v="444000"/>
    <n v="0"/>
    <n v="1284000"/>
    <n v="1284000"/>
    <n v="1284000"/>
    <n v="32"/>
    <n v="44"/>
  </r>
  <r>
    <s v="Mon May 15 21:05:10 CEST 2023"/>
    <n v="230"/>
    <n v="40"/>
    <n v="150"/>
    <n v="0.5"/>
    <n v="0.9"/>
    <s v="false"/>
    <s v="true"/>
    <n v="1000"/>
    <s v="Barthold_148_2m_Low_High.txt"/>
    <x v="3"/>
    <x v="0"/>
    <x v="2"/>
    <n v="470"/>
    <n v="20"/>
    <n v="0.5"/>
    <n v="471.09095400000001"/>
    <n v="1.309626451"/>
    <n v="29"/>
    <n v="870000"/>
    <n v="444000"/>
    <n v="0"/>
    <n v="1314000"/>
    <n v="1314000"/>
    <n v="1314141.5930000001"/>
    <n v="39"/>
    <n v="44"/>
  </r>
  <r>
    <s v="Mon May 15 21:08:57 CEST 2023"/>
    <n v="227"/>
    <n v="40"/>
    <n v="150"/>
    <n v="0.5"/>
    <n v="0.9"/>
    <s v="false"/>
    <s v="true"/>
    <n v="1000"/>
    <s v="Barthold_148_2m_Low_High.txt"/>
    <x v="3"/>
    <x v="0"/>
    <x v="2"/>
    <n v="470"/>
    <n v="20"/>
    <n v="0.5"/>
    <n v="485.54212560000002"/>
    <n v="0.85956896800000004"/>
    <n v="28"/>
    <n v="840000"/>
    <n v="444000"/>
    <n v="0"/>
    <n v="1284000"/>
    <n v="1310203.9609999999"/>
    <n v="1312081.4890000001"/>
    <n v="35"/>
    <n v="44"/>
  </r>
  <r>
    <s v="Mon May 15 21:12:40 CEST 2023"/>
    <n v="223"/>
    <n v="40"/>
    <n v="150"/>
    <n v="0.5"/>
    <n v="0.9"/>
    <s v="false"/>
    <s v="true"/>
    <n v="1000"/>
    <s v="Barthold_148_2m_Low_High.txt"/>
    <x v="3"/>
    <x v="0"/>
    <x v="2"/>
    <n v="470"/>
    <n v="20"/>
    <n v="0.5"/>
    <n v="472.93246340000002"/>
    <n v="1.9157794210000001"/>
    <n v="30"/>
    <n v="900000"/>
    <n v="444000"/>
    <n v="0"/>
    <n v="1344000"/>
    <n v="1344000"/>
    <n v="1345046.402"/>
    <n v="23"/>
    <n v="44"/>
  </r>
  <r>
    <s v="Mon May 15 21:16:27 CEST 2023"/>
    <n v="226"/>
    <n v="40"/>
    <n v="150"/>
    <n v="0.5"/>
    <n v="0.9"/>
    <s v="false"/>
    <s v="true"/>
    <n v="1000"/>
    <s v="Barthold_148_2m_Low_High.txt"/>
    <x v="3"/>
    <x v="0"/>
    <x v="2"/>
    <n v="470"/>
    <n v="20"/>
    <n v="0.5"/>
    <n v="484.82811889999999"/>
    <n v="1.3883013909999999"/>
    <n v="27"/>
    <n v="840000"/>
    <n v="459000"/>
    <n v="0"/>
    <n v="1299000"/>
    <n v="1321150.706"/>
    <n v="1324859.2279999999"/>
    <n v="36"/>
    <n v="44"/>
  </r>
  <r>
    <s v="Mon May 15 21:20:15 CEST 2023"/>
    <n v="228"/>
    <n v="40"/>
    <n v="150"/>
    <n v="0.5"/>
    <n v="0.9"/>
    <s v="false"/>
    <s v="true"/>
    <n v="1000"/>
    <s v="Barthold_148_2m_Low_High.txt"/>
    <x v="3"/>
    <x v="0"/>
    <x v="2"/>
    <n v="470"/>
    <n v="20"/>
    <n v="0.5"/>
    <n v="475.43355400000002"/>
    <n v="0.66399355800000004"/>
    <n v="29"/>
    <n v="870000"/>
    <n v="444000"/>
    <n v="0"/>
    <n v="1314000"/>
    <n v="1317275.129"/>
    <n v="1317512.3489999999"/>
    <n v="26"/>
    <n v="44"/>
  </r>
  <r>
    <s v="Mon May 15 21:24:06 CEST 2023"/>
    <n v="230"/>
    <n v="40"/>
    <n v="150"/>
    <n v="0.5"/>
    <n v="0.9"/>
    <s v="false"/>
    <s v="true"/>
    <n v="1000"/>
    <s v="Barthold_148_2m_Low_High.txt"/>
    <x v="3"/>
    <x v="0"/>
    <x v="2"/>
    <n v="470"/>
    <n v="20"/>
    <n v="0.5"/>
    <n v="470.01859510000003"/>
    <n v="1.431404243"/>
    <n v="28"/>
    <n v="870000"/>
    <n v="474000"/>
    <n v="0"/>
    <n v="1344000"/>
    <n v="1344000"/>
    <n v="1344000.0419999999"/>
    <n v="39"/>
    <n v="44"/>
  </r>
  <r>
    <s v="Mon May 15 21:27:59 CEST 2023"/>
    <n v="232"/>
    <n v="40"/>
    <n v="150"/>
    <n v="0.5"/>
    <n v="0.9"/>
    <s v="false"/>
    <s v="true"/>
    <n v="1000"/>
    <s v="Barthold_148_2m_Low_High.txt"/>
    <x v="3"/>
    <x v="0"/>
    <x v="2"/>
    <n v="470"/>
    <n v="20"/>
    <n v="0.5"/>
    <n v="485.25522940000002"/>
    <n v="1.379620209"/>
    <n v="28"/>
    <n v="870000"/>
    <n v="456000"/>
    <n v="0"/>
    <n v="1326000"/>
    <n v="1351297.476"/>
    <n v="1353939.2849999999"/>
    <n v="30"/>
    <n v="44"/>
  </r>
  <r>
    <s v="Mon May 15 21:31:51 CEST 2023"/>
    <n v="232"/>
    <n v="40"/>
    <n v="150"/>
    <n v="0.5"/>
    <n v="0.9"/>
    <s v="false"/>
    <s v="true"/>
    <n v="1000"/>
    <s v="Barthold_148_2m_Low_High.txt"/>
    <x v="3"/>
    <x v="0"/>
    <x v="2"/>
    <n v="470"/>
    <n v="20"/>
    <n v="0.5"/>
    <n v="478.23935690000002"/>
    <n v="1.3593313499999999"/>
    <n v="29"/>
    <n v="870000"/>
    <n v="444000"/>
    <n v="0"/>
    <n v="1314000"/>
    <n v="1321729.9709999999"/>
    <n v="1322076.371"/>
    <n v="31"/>
    <n v="44"/>
  </r>
  <r>
    <s v="Mon May 15 21:35:31 CEST 2023"/>
    <n v="219"/>
    <n v="40"/>
    <n v="150"/>
    <n v="0.5"/>
    <n v="0.9"/>
    <s v="false"/>
    <s v="true"/>
    <n v="1000"/>
    <s v="Barthold_148_2m_Low_High.txt"/>
    <x v="3"/>
    <x v="0"/>
    <x v="2"/>
    <n v="470"/>
    <n v="20"/>
    <n v="0.5"/>
    <n v="485.99468460000003"/>
    <n v="2.3337635419999998"/>
    <n v="26"/>
    <n v="840000"/>
    <n v="486000"/>
    <n v="0"/>
    <n v="1326000"/>
    <n v="1350299.58"/>
    <n v="1356713.49"/>
    <n v="28"/>
    <n v="44"/>
  </r>
  <r>
    <s v="Mon May 15 21:39:15 CEST 2023"/>
    <n v="224"/>
    <n v="40"/>
    <n v="150"/>
    <n v="0.5"/>
    <n v="0.9"/>
    <s v="false"/>
    <s v="true"/>
    <n v="1000"/>
    <s v="Barthold_148_2m_Low_High.txt"/>
    <x v="3"/>
    <x v="0"/>
    <x v="2"/>
    <n v="470"/>
    <n v="20"/>
    <n v="0.5"/>
    <n v="478.51443899999998"/>
    <n v="1.6460969910000001"/>
    <n v="27"/>
    <n v="840000"/>
    <n v="456000"/>
    <n v="0"/>
    <n v="1296000"/>
    <n v="1306113.1310000001"/>
    <n v="1304506.5090000001"/>
    <n v="40"/>
    <n v="44"/>
  </r>
  <r>
    <s v="Mon May 15 21:43:11 CEST 2023"/>
    <n v="236"/>
    <n v="40"/>
    <n v="150"/>
    <n v="0.5"/>
    <n v="0.9"/>
    <s v="false"/>
    <s v="true"/>
    <n v="1000"/>
    <s v="Barthold_148_2m_Low_High.txt"/>
    <x v="3"/>
    <x v="0"/>
    <x v="2"/>
    <n v="470"/>
    <n v="20"/>
    <n v="0.5"/>
    <n v="485.97733190000002"/>
    <n v="1.298269683"/>
    <n v="28"/>
    <n v="840000"/>
    <n v="444000"/>
    <n v="0"/>
    <n v="1284000"/>
    <n v="1308203.659"/>
    <n v="1313676.1680000001"/>
    <n v="34"/>
    <n v="44"/>
  </r>
  <r>
    <s v="Mon May 15 21:47:04 CEST 2023"/>
    <n v="232"/>
    <n v="40"/>
    <n v="150"/>
    <n v="0.5"/>
    <n v="0.9"/>
    <s v="false"/>
    <s v="true"/>
    <n v="1000"/>
    <s v="Barthold_148_2m_Low_High.txt"/>
    <x v="3"/>
    <x v="0"/>
    <x v="2"/>
    <n v="470"/>
    <n v="20"/>
    <n v="0.5"/>
    <n v="482.36445149999997"/>
    <n v="1.2787595810000001"/>
    <n v="29"/>
    <n v="870000"/>
    <n v="444000"/>
    <n v="0"/>
    <n v="1314000"/>
    <n v="1329118.446"/>
    <n v="1332187.7660000001"/>
    <n v="35"/>
    <n v="44"/>
  </r>
  <r>
    <s v="Mon May 15 21:50:44 CEST 2023"/>
    <n v="220"/>
    <n v="40"/>
    <n v="150"/>
    <n v="0.5"/>
    <n v="0.9"/>
    <s v="false"/>
    <s v="true"/>
    <n v="1000"/>
    <s v="Barthold_148_2m_Low_High.txt"/>
    <x v="3"/>
    <x v="0"/>
    <x v="2"/>
    <n v="470"/>
    <n v="20"/>
    <n v="0.5"/>
    <n v="478.95647709999997"/>
    <n v="1.536594995"/>
    <n v="28"/>
    <n v="840000"/>
    <n v="444000"/>
    <n v="0"/>
    <n v="1284000"/>
    <n v="1291781.236"/>
    <n v="1293325.5349999999"/>
    <n v="34"/>
    <n v="44"/>
  </r>
  <r>
    <s v="Mon May 15 21:54:36 CEST 2023"/>
    <n v="231"/>
    <n v="40"/>
    <n v="150"/>
    <n v="0.5"/>
    <n v="0.9"/>
    <s v="false"/>
    <s v="true"/>
    <n v="1000"/>
    <s v="Barthold_148_2m_Low_High.txt"/>
    <x v="3"/>
    <x v="0"/>
    <x v="2"/>
    <n v="470"/>
    <n v="20"/>
    <n v="0.5"/>
    <n v="479.32039450000002"/>
    <n v="1.361481932"/>
    <n v="28"/>
    <n v="840000"/>
    <n v="444000"/>
    <n v="0"/>
    <n v="1284000"/>
    <n v="1289054.571"/>
    <n v="1294098.7560000001"/>
    <n v="42"/>
    <n v="44"/>
  </r>
  <r>
    <s v="Mon May 15 21:58:27 CEST 2023"/>
    <n v="230"/>
    <n v="40"/>
    <n v="150"/>
    <n v="0.5"/>
    <n v="0.9"/>
    <s v="false"/>
    <s v="true"/>
    <n v="1000"/>
    <s v="Barthold_148_2m_Low_High.txt"/>
    <x v="3"/>
    <x v="0"/>
    <x v="2"/>
    <n v="470"/>
    <n v="20"/>
    <n v="0.5"/>
    <n v="476.08441340000002"/>
    <n v="0.83992972300000002"/>
    <n v="28"/>
    <n v="840000"/>
    <n v="444000"/>
    <n v="0"/>
    <n v="1284000"/>
    <n v="1287059.834"/>
    <n v="1288303.648"/>
    <n v="36"/>
    <n v="44"/>
  </r>
  <r>
    <s v="Mon May 15 22:02:19 CEST 2023"/>
    <n v="232"/>
    <n v="40"/>
    <n v="150"/>
    <n v="0.5"/>
    <n v="0.9"/>
    <s v="false"/>
    <s v="true"/>
    <n v="1000"/>
    <s v="Barthold_148_2m_Low_High.txt"/>
    <x v="3"/>
    <x v="0"/>
    <x v="2"/>
    <n v="470"/>
    <n v="20"/>
    <n v="0.5"/>
    <n v="483.93311699999998"/>
    <n v="1.2090075899999999"/>
    <n v="28"/>
    <n v="840000"/>
    <n v="444000"/>
    <n v="0"/>
    <n v="1284000"/>
    <n v="1303929.3500000001"/>
    <n v="1306568.1459999999"/>
    <n v="30"/>
    <n v="44"/>
  </r>
  <r>
    <s v="Mon May 15 22:06:04 CEST 2023"/>
    <n v="224"/>
    <n v="40"/>
    <n v="150"/>
    <n v="0.5"/>
    <n v="0.9"/>
    <s v="false"/>
    <s v="true"/>
    <n v="1000"/>
    <s v="Barthold_148_2m_Low_High.txt"/>
    <x v="3"/>
    <x v="0"/>
    <x v="2"/>
    <n v="470"/>
    <n v="20"/>
    <n v="0.5"/>
    <n v="476.99339429999998"/>
    <n v="1.0439968529999999"/>
    <n v="29"/>
    <n v="870000"/>
    <n v="444000"/>
    <n v="0"/>
    <n v="1314000"/>
    <n v="1317360.3489999999"/>
    <n v="1319818.4280000001"/>
    <n v="36"/>
    <n v="44"/>
  </r>
  <r>
    <s v="Fri May 12 17:27:42 CEST 2023"/>
    <n v="223"/>
    <n v="40"/>
    <n v="150"/>
    <n v="0.5"/>
    <n v="0.9"/>
    <s v="false"/>
    <s v="true"/>
    <n v="1000"/>
    <s v="Barthold_148_2m_Medium_Low.txt"/>
    <x v="3"/>
    <x v="1"/>
    <x v="0"/>
    <n v="470"/>
    <n v="20"/>
    <n v="0.5"/>
    <n v="468.55829361512798"/>
    <n v="0.90450825680958602"/>
    <n v="19"/>
    <n v="570000"/>
    <n v="444000"/>
    <n v="0"/>
    <n v="1014000"/>
    <n v="1014000"/>
    <n v="1014000"/>
    <n v="17"/>
    <n v="72"/>
  </r>
  <r>
    <s v="Fri May 12 17:33:06 CEST 2023"/>
    <n v="242"/>
    <n v="40"/>
    <n v="150"/>
    <n v="0.5"/>
    <n v="0.9"/>
    <s v="false"/>
    <s v="true"/>
    <n v="1000"/>
    <s v="Barthold_148_2m_Medium_Low.txt"/>
    <x v="3"/>
    <x v="1"/>
    <x v="0"/>
    <n v="470"/>
    <n v="20"/>
    <n v="0.5"/>
    <n v="470.09610473300398"/>
    <n v="0.82070261683268297"/>
    <n v="17"/>
    <n v="510000"/>
    <n v="444000"/>
    <n v="0"/>
    <n v="954000"/>
    <n v="954002.35419504298"/>
    <n v="954000.79775990895"/>
    <n v="56"/>
    <n v="72"/>
  </r>
  <r>
    <s v="Fri May 12 17:38:11 CEST 2023"/>
    <n v="261"/>
    <n v="40"/>
    <n v="150"/>
    <n v="0.5"/>
    <n v="0.9"/>
    <s v="false"/>
    <s v="true"/>
    <n v="1000"/>
    <s v="Barthold_148_2m_Medium_Low.txt"/>
    <x v="3"/>
    <x v="1"/>
    <x v="0"/>
    <n v="470"/>
    <n v="20"/>
    <n v="0.5"/>
    <n v="468.81007427911902"/>
    <n v="0.75721901159782101"/>
    <n v="18"/>
    <n v="540000"/>
    <n v="444000"/>
    <n v="0"/>
    <n v="984000"/>
    <n v="984000"/>
    <n v="984000"/>
    <n v="30"/>
    <n v="72"/>
  </r>
  <r>
    <s v="Fri May 12 17:43:44 CEST 2023"/>
    <n v="270"/>
    <n v="40"/>
    <n v="150"/>
    <n v="0.5"/>
    <n v="0.9"/>
    <s v="false"/>
    <s v="true"/>
    <n v="1000"/>
    <s v="Barthold_148_2m_Medium_Low.txt"/>
    <x v="3"/>
    <x v="1"/>
    <x v="0"/>
    <n v="470"/>
    <n v="20"/>
    <n v="0.5"/>
    <n v="467.58917142958001"/>
    <n v="0.80556357529521005"/>
    <n v="19"/>
    <n v="570000"/>
    <n v="444000"/>
    <n v="0"/>
    <n v="1014000"/>
    <n v="1014000"/>
    <n v="1014000"/>
    <n v="26"/>
    <n v="72"/>
  </r>
  <r>
    <s v="Fri May 12 17:48:58 CEST 2023"/>
    <n v="279"/>
    <n v="40"/>
    <n v="150"/>
    <n v="0.5"/>
    <n v="0.9"/>
    <s v="false"/>
    <s v="true"/>
    <n v="1000"/>
    <s v="Barthold_148_2m_Medium_Low.txt"/>
    <x v="3"/>
    <x v="1"/>
    <x v="0"/>
    <n v="470"/>
    <n v="20"/>
    <n v="0.5"/>
    <n v="485.37477308642298"/>
    <n v="0.62843805931474706"/>
    <n v="18"/>
    <n v="540000"/>
    <n v="444000"/>
    <n v="0"/>
    <n v="984000"/>
    <n v="1006297.37565613"/>
    <n v="1005059.43948389"/>
    <n v="26"/>
    <n v="72"/>
  </r>
  <r>
    <s v="Fri May 12 17:54:30 CEST 2023"/>
    <n v="226"/>
    <n v="40"/>
    <n v="150"/>
    <n v="0.5"/>
    <n v="0.9"/>
    <s v="false"/>
    <s v="true"/>
    <n v="1000"/>
    <s v="Barthold_148_2m_Medium_Low.txt"/>
    <x v="3"/>
    <x v="1"/>
    <x v="0"/>
    <n v="470"/>
    <n v="20"/>
    <n v="0.5"/>
    <n v="472.790749892419"/>
    <n v="1.07325066998914"/>
    <n v="16"/>
    <n v="510000"/>
    <n v="462000"/>
    <n v="0"/>
    <n v="972000"/>
    <n v="973669.91857401398"/>
    <n v="972685.39728230902"/>
    <n v="27"/>
    <n v="72"/>
  </r>
  <r>
    <s v="Fri May 12 17:59:48 CEST 2023"/>
    <n v="266"/>
    <n v="40"/>
    <n v="150"/>
    <n v="0.5"/>
    <n v="0.9"/>
    <s v="false"/>
    <s v="true"/>
    <n v="1000"/>
    <s v="Barthold_148_2m_Medium_Low.txt"/>
    <x v="3"/>
    <x v="1"/>
    <x v="0"/>
    <n v="470"/>
    <n v="20"/>
    <n v="0.5"/>
    <n v="485.018307864723"/>
    <n v="1.4147693799373"/>
    <n v="18"/>
    <n v="540000"/>
    <n v="444000"/>
    <n v="0"/>
    <n v="984000"/>
    <n v="1007201.95750891"/>
    <n v="1004094.23069096"/>
    <n v="35"/>
    <n v="72"/>
  </r>
  <r>
    <s v="Fri May 12 18:05:03 CEST 2023"/>
    <n v="283"/>
    <n v="40"/>
    <n v="150"/>
    <n v="0.5"/>
    <n v="0.9"/>
    <s v="false"/>
    <s v="true"/>
    <n v="1000"/>
    <s v="Barthold_148_2m_Medium_Low.txt"/>
    <x v="3"/>
    <x v="1"/>
    <x v="0"/>
    <n v="470"/>
    <n v="20"/>
    <n v="0.5"/>
    <n v="469.95989326105098"/>
    <n v="0.93410250951831297"/>
    <n v="19"/>
    <n v="570000"/>
    <n v="444000"/>
    <n v="0"/>
    <n v="1014000"/>
    <n v="1014000"/>
    <n v="1014000"/>
    <n v="8"/>
    <n v="72"/>
  </r>
  <r>
    <s v="Fri May 12 18:10:27 CEST 2023"/>
    <n v="272"/>
    <n v="40"/>
    <n v="150"/>
    <n v="0.5"/>
    <n v="0.9"/>
    <s v="false"/>
    <s v="true"/>
    <n v="1000"/>
    <s v="Barthold_148_2m_Medium_Low.txt"/>
    <x v="3"/>
    <x v="1"/>
    <x v="0"/>
    <n v="470"/>
    <n v="20"/>
    <n v="0.5"/>
    <n v="466.37116950770201"/>
    <n v="0.55780110718507503"/>
    <n v="18"/>
    <n v="540000"/>
    <n v="444000"/>
    <n v="0"/>
    <n v="984000"/>
    <n v="984000"/>
    <n v="984000"/>
    <n v="27"/>
    <n v="72"/>
  </r>
  <r>
    <s v="Fri May 12 18:15:39 CEST 2023"/>
    <n v="276"/>
    <n v="40"/>
    <n v="150"/>
    <n v="0.5"/>
    <n v="0.9"/>
    <s v="false"/>
    <s v="true"/>
    <n v="1000"/>
    <s v="Barthold_148_2m_Medium_Low.txt"/>
    <x v="3"/>
    <x v="1"/>
    <x v="0"/>
    <n v="470"/>
    <n v="20"/>
    <n v="0.5"/>
    <n v="479.923840548854"/>
    <n v="0.73888765282451596"/>
    <n v="19"/>
    <n v="570000"/>
    <n v="444000"/>
    <n v="0"/>
    <n v="1014000"/>
    <n v="1024981.21175766"/>
    <n v="1023041.31894942"/>
    <n v="34"/>
    <n v="72"/>
  </r>
  <r>
    <s v="Fri May 12 18:20:57 CEST 2023"/>
    <n v="258"/>
    <n v="40"/>
    <n v="150"/>
    <n v="0.5"/>
    <n v="0.9"/>
    <s v="false"/>
    <s v="true"/>
    <n v="1000"/>
    <s v="Barthold_148_2m_Medium_Low.txt"/>
    <x v="3"/>
    <x v="1"/>
    <x v="0"/>
    <n v="470"/>
    <n v="20"/>
    <n v="0.5"/>
    <n v="483.90224640223698"/>
    <n v="0.80274768774927396"/>
    <n v="18"/>
    <n v="540000"/>
    <n v="444000"/>
    <n v="0"/>
    <n v="984000"/>
    <n v="1004899.8543032201"/>
    <n v="1001218.65964219"/>
    <n v="21"/>
    <n v="72"/>
  </r>
  <r>
    <s v="Fri May 12 18:25:42 CEST 2023"/>
    <n v="262"/>
    <n v="40"/>
    <n v="150"/>
    <n v="0.5"/>
    <n v="0.9"/>
    <s v="false"/>
    <s v="true"/>
    <n v="1000"/>
    <s v="Barthold_148_2m_Medium_Low.txt"/>
    <x v="3"/>
    <x v="1"/>
    <x v="0"/>
    <n v="470"/>
    <n v="20"/>
    <n v="0.5"/>
    <n v="483.490110131292"/>
    <n v="0.72846853658649602"/>
    <n v="17"/>
    <n v="510000"/>
    <n v="444000"/>
    <n v="0"/>
    <n v="954000"/>
    <n v="971559.855760701"/>
    <n v="969718.59212965902"/>
    <n v="45"/>
    <n v="72"/>
  </r>
  <r>
    <s v="Fri May 12 18:31:20 CEST 2023"/>
    <n v="274"/>
    <n v="40"/>
    <n v="150"/>
    <n v="0.5"/>
    <n v="0.9"/>
    <s v="false"/>
    <s v="true"/>
    <n v="1000"/>
    <s v="Barthold_148_2m_Medium_Low.txt"/>
    <x v="3"/>
    <x v="1"/>
    <x v="0"/>
    <n v="470"/>
    <n v="20"/>
    <n v="0.5"/>
    <n v="465.43483369435199"/>
    <n v="0.75695151514612702"/>
    <n v="19"/>
    <n v="570000"/>
    <n v="444000"/>
    <n v="0"/>
    <n v="1014000"/>
    <n v="1014000"/>
    <n v="1014000"/>
    <n v="10"/>
    <n v="72"/>
  </r>
  <r>
    <s v="Fri May 12 18:36:28 CEST 2023"/>
    <n v="213"/>
    <n v="40"/>
    <n v="150"/>
    <n v="0.5"/>
    <n v="0.9"/>
    <s v="false"/>
    <s v="true"/>
    <n v="1000"/>
    <s v="Barthold_148_2m_Medium_Low.txt"/>
    <x v="3"/>
    <x v="1"/>
    <x v="0"/>
    <n v="470"/>
    <n v="20"/>
    <n v="0.5"/>
    <n v="469.01445045703201"/>
    <n v="0.48112039591533301"/>
    <n v="19"/>
    <n v="570000"/>
    <n v="444000"/>
    <n v="0"/>
    <n v="1014000"/>
    <n v="1014000"/>
    <n v="1014000"/>
    <n v="1"/>
    <n v="72"/>
  </r>
  <r>
    <s v="Fri May 12 18:41:56 CEST 2023"/>
    <n v="209"/>
    <n v="40"/>
    <n v="150"/>
    <n v="0.5"/>
    <n v="0.9"/>
    <s v="false"/>
    <s v="true"/>
    <n v="1000"/>
    <s v="Barthold_148_2m_Medium_Low.txt"/>
    <x v="3"/>
    <x v="1"/>
    <x v="0"/>
    <n v="470"/>
    <n v="20"/>
    <n v="0.5"/>
    <n v="469.194636373707"/>
    <n v="0.78086481294291199"/>
    <n v="19"/>
    <n v="570000"/>
    <n v="444000"/>
    <n v="0"/>
    <n v="1014000"/>
    <n v="1014000"/>
    <n v="1014000"/>
    <n v="24"/>
    <n v="72"/>
  </r>
  <r>
    <s v="Fri May 12 18:47:14 CEST 2023"/>
    <n v="280"/>
    <n v="40"/>
    <n v="150"/>
    <n v="0.5"/>
    <n v="0.9"/>
    <s v="false"/>
    <s v="true"/>
    <n v="1000"/>
    <s v="Barthold_148_2m_Medium_Low.txt"/>
    <x v="3"/>
    <x v="1"/>
    <x v="0"/>
    <n v="470"/>
    <n v="20"/>
    <n v="0.5"/>
    <n v="469.62754421696002"/>
    <n v="1.0021593276212"/>
    <n v="18"/>
    <n v="540000"/>
    <n v="444000"/>
    <n v="0"/>
    <n v="984000"/>
    <n v="984000"/>
    <n v="984000"/>
    <n v="34"/>
    <n v="72"/>
  </r>
  <r>
    <s v="Fri May 12 18:52:46 CEST 2023"/>
    <n v="269"/>
    <n v="40"/>
    <n v="150"/>
    <n v="0.5"/>
    <n v="0.9"/>
    <s v="false"/>
    <s v="true"/>
    <n v="1000"/>
    <s v="Barthold_148_2m_Medium_Low.txt"/>
    <x v="3"/>
    <x v="1"/>
    <x v="0"/>
    <n v="470"/>
    <n v="20"/>
    <n v="0.5"/>
    <n v="476.81031825886703"/>
    <n v="0.98899087075996694"/>
    <n v="18"/>
    <n v="540000"/>
    <n v="444000"/>
    <n v="0"/>
    <n v="984000"/>
    <n v="989098.262636428"/>
    <n v="988132.03692444204"/>
    <n v="27"/>
    <n v="72"/>
  </r>
  <r>
    <s v="Fri May 12 18:58:12 CEST 2023"/>
    <n v="274"/>
    <n v="40"/>
    <n v="150"/>
    <n v="0.5"/>
    <n v="0.9"/>
    <s v="false"/>
    <s v="true"/>
    <n v="1000"/>
    <s v="Barthold_148_2m_Medium_Low.txt"/>
    <x v="3"/>
    <x v="1"/>
    <x v="0"/>
    <n v="470"/>
    <n v="20"/>
    <n v="0.5"/>
    <n v="469.027371209406"/>
    <n v="0.75370614200102404"/>
    <n v="20"/>
    <n v="600000"/>
    <n v="444000"/>
    <n v="0"/>
    <n v="1044000"/>
    <n v="1044000"/>
    <n v="1044000"/>
    <n v="12"/>
    <n v="72"/>
  </r>
  <r>
    <s v="Fri May 12 19:03:41 CEST 2023"/>
    <n v="270"/>
    <n v="40"/>
    <n v="150"/>
    <n v="0.5"/>
    <n v="0.9"/>
    <s v="false"/>
    <s v="true"/>
    <n v="1000"/>
    <s v="Barthold_148_2m_Medium_Low.txt"/>
    <x v="3"/>
    <x v="1"/>
    <x v="0"/>
    <n v="470"/>
    <n v="20"/>
    <n v="0.5"/>
    <n v="470.27255733261399"/>
    <n v="0.99062100661904795"/>
    <n v="18"/>
    <n v="540000"/>
    <n v="444000"/>
    <n v="0"/>
    <n v="984000"/>
    <n v="984000"/>
    <n v="984006.61827972496"/>
    <n v="39"/>
    <n v="72"/>
  </r>
  <r>
    <s v="Fri May 12 19:09:08 CEST 2023"/>
    <n v="220"/>
    <n v="40"/>
    <n v="150"/>
    <n v="0.5"/>
    <n v="0.9"/>
    <s v="false"/>
    <s v="true"/>
    <n v="1000"/>
    <s v="Barthold_148_2m_Medium_Low.txt"/>
    <x v="3"/>
    <x v="1"/>
    <x v="0"/>
    <n v="470"/>
    <n v="20"/>
    <n v="0.5"/>
    <n v="483.50279643745603"/>
    <n v="0.94259986426805298"/>
    <n v="17"/>
    <n v="510000"/>
    <n v="444000"/>
    <n v="0"/>
    <n v="954000"/>
    <n v="971337.775304051"/>
    <n v="969748.17004041001"/>
    <n v="36"/>
    <n v="72"/>
  </r>
  <r>
    <s v="Fri May 12 19:15:35 CEST 2023"/>
    <n v="314"/>
    <n v="40"/>
    <n v="150"/>
    <n v="0.5"/>
    <n v="0.9"/>
    <s v="false"/>
    <s v="true"/>
    <n v="1000"/>
    <s v="Barthold_148_2m_Medium_Medium.txt"/>
    <x v="3"/>
    <x v="1"/>
    <x v="1"/>
    <n v="470"/>
    <n v="20"/>
    <n v="0.5"/>
    <n v="469.48697979999997"/>
    <n v="1.134378101"/>
    <n v="26"/>
    <n v="780000"/>
    <n v="444000"/>
    <n v="0"/>
    <n v="1224000"/>
    <n v="1224000"/>
    <n v="1224000"/>
    <n v="53"/>
    <n v="74"/>
  </r>
  <r>
    <s v="Fri May 12 19:21:45 CEST 2023"/>
    <n v="324"/>
    <n v="40"/>
    <n v="150"/>
    <n v="0.5"/>
    <n v="0.9"/>
    <s v="false"/>
    <s v="true"/>
    <n v="1000"/>
    <s v="Barthold_148_2m_Medium_Medium.txt"/>
    <x v="3"/>
    <x v="1"/>
    <x v="1"/>
    <n v="470"/>
    <n v="20"/>
    <n v="0.5"/>
    <n v="482.9757884"/>
    <n v="0.89314055800000003"/>
    <n v="25"/>
    <n v="750000"/>
    <n v="444000"/>
    <n v="0"/>
    <n v="1194000"/>
    <n v="1210963.9410000001"/>
    <n v="1212201.456"/>
    <n v="40"/>
    <n v="74"/>
  </r>
  <r>
    <s v="Fri May 12 19:27:37 CEST 2023"/>
    <n v="303"/>
    <n v="40"/>
    <n v="150"/>
    <n v="0.5"/>
    <n v="0.9"/>
    <s v="false"/>
    <s v="true"/>
    <n v="1000"/>
    <s v="Barthold_148_2m_Medium_Medium.txt"/>
    <x v="3"/>
    <x v="1"/>
    <x v="1"/>
    <n v="470"/>
    <n v="20"/>
    <n v="0.5"/>
    <n v="470.70463910000001"/>
    <n v="0.63425942700000004"/>
    <n v="25"/>
    <n v="750000"/>
    <n v="444000"/>
    <n v="0"/>
    <n v="1194000"/>
    <n v="1194000"/>
    <n v="1194053.675"/>
    <n v="64"/>
    <n v="74"/>
  </r>
  <r>
    <s v="Fri May 12 19:33:49 CEST 2023"/>
    <n v="333"/>
    <n v="40"/>
    <n v="150"/>
    <n v="0.5"/>
    <n v="0.9"/>
    <s v="false"/>
    <s v="true"/>
    <n v="1000"/>
    <s v="Barthold_148_2m_Medium_Medium.txt"/>
    <x v="3"/>
    <x v="1"/>
    <x v="1"/>
    <n v="470"/>
    <n v="20"/>
    <n v="0.5"/>
    <n v="464.4327457"/>
    <n v="0.97562860699999998"/>
    <n v="27"/>
    <n v="810000"/>
    <n v="444000"/>
    <n v="0"/>
    <n v="1254000"/>
    <n v="1254000"/>
    <n v="1254000"/>
    <n v="42"/>
    <n v="74"/>
  </r>
  <r>
    <s v="Fri May 12 19:40:01 CEST 2023"/>
    <n v="314"/>
    <n v="40"/>
    <n v="150"/>
    <n v="0.5"/>
    <n v="0.9"/>
    <s v="false"/>
    <s v="true"/>
    <n v="1000"/>
    <s v="Barthold_148_2m_Medium_Medium.txt"/>
    <x v="3"/>
    <x v="1"/>
    <x v="1"/>
    <n v="470"/>
    <n v="20"/>
    <n v="0.5"/>
    <n v="464.11511000000002"/>
    <n v="1.0931582609999999"/>
    <n v="27"/>
    <n v="810000"/>
    <n v="444000"/>
    <n v="0"/>
    <n v="1254000"/>
    <n v="1254000"/>
    <n v="1254000"/>
    <n v="52"/>
    <n v="74"/>
  </r>
  <r>
    <s v="Fri May 12 19:46:17 CEST 2023"/>
    <n v="330"/>
    <n v="40"/>
    <n v="150"/>
    <n v="0.5"/>
    <n v="0.9"/>
    <s v="false"/>
    <s v="true"/>
    <n v="1000"/>
    <s v="Barthold_148_2m_Medium_Medium.txt"/>
    <x v="3"/>
    <x v="1"/>
    <x v="1"/>
    <n v="470"/>
    <n v="20"/>
    <n v="0.5"/>
    <n v="483.1204659"/>
    <n v="1.1610427809999999"/>
    <n v="25"/>
    <n v="750000"/>
    <n v="444000"/>
    <n v="0"/>
    <n v="1194000"/>
    <n v="1212136.7949999999"/>
    <n v="1212609.6040000001"/>
    <n v="58"/>
    <n v="74"/>
  </r>
  <r>
    <s v="Fri May 12 19:52:31 CEST 2023"/>
    <n v="318"/>
    <n v="40"/>
    <n v="150"/>
    <n v="0.5"/>
    <n v="0.9"/>
    <s v="false"/>
    <s v="true"/>
    <n v="1000"/>
    <s v="Barthold_148_2m_Medium_Medium.txt"/>
    <x v="3"/>
    <x v="1"/>
    <x v="1"/>
    <n v="470"/>
    <n v="20"/>
    <n v="0.5"/>
    <n v="486.1954073"/>
    <n v="1.0691798969999999"/>
    <n v="25"/>
    <n v="750000"/>
    <n v="444000"/>
    <n v="0"/>
    <n v="1194000"/>
    <n v="1220333.7"/>
    <n v="1222354.524"/>
    <n v="48"/>
    <n v="74"/>
  </r>
  <r>
    <s v="Fri May 12 19:58:56 CEST 2023"/>
    <n v="314"/>
    <n v="40"/>
    <n v="150"/>
    <n v="0.5"/>
    <n v="0.9"/>
    <s v="false"/>
    <s v="true"/>
    <n v="1000"/>
    <s v="Barthold_148_2m_Medium_Medium.txt"/>
    <x v="3"/>
    <x v="1"/>
    <x v="1"/>
    <n v="470"/>
    <n v="20"/>
    <n v="0.5"/>
    <n v="468.72273680000001"/>
    <n v="0.71937384000000004"/>
    <n v="25"/>
    <n v="750000"/>
    <n v="444000"/>
    <n v="0"/>
    <n v="1194000"/>
    <n v="1194000"/>
    <n v="1194000"/>
    <n v="49"/>
    <n v="74"/>
  </r>
  <r>
    <s v="Fri May 12 20:04:50 CEST 2023"/>
    <n v="323"/>
    <n v="40"/>
    <n v="150"/>
    <n v="0.5"/>
    <n v="0.9"/>
    <s v="false"/>
    <s v="true"/>
    <n v="1000"/>
    <s v="Barthold_148_2m_Medium_Medium.txt"/>
    <x v="3"/>
    <x v="1"/>
    <x v="1"/>
    <n v="470"/>
    <n v="20"/>
    <n v="0.5"/>
    <n v="473.9559481"/>
    <n v="0.95306142299999996"/>
    <n v="25"/>
    <n v="750000"/>
    <n v="444000"/>
    <n v="0"/>
    <n v="1194000"/>
    <n v="1195601.348"/>
    <n v="1195691.764"/>
    <n v="57"/>
    <n v="74"/>
  </r>
  <r>
    <s v="Fri May 12 20:08:47 CEST 2023"/>
    <n v="312"/>
    <n v="40"/>
    <n v="150"/>
    <n v="0.5"/>
    <n v="0.9"/>
    <s v="false"/>
    <s v="true"/>
    <n v="1000"/>
    <s v="Barthold_148_2m_Medium_Medium.txt"/>
    <x v="3"/>
    <x v="1"/>
    <x v="1"/>
    <n v="470"/>
    <n v="20"/>
    <n v="0.5"/>
    <n v="468.47110880000002"/>
    <n v="1.122720258"/>
    <n v="27"/>
    <n v="810000"/>
    <n v="444000"/>
    <n v="0"/>
    <n v="1254000"/>
    <n v="1254000"/>
    <n v="1254000"/>
    <n v="45"/>
    <n v="74"/>
  </r>
  <r>
    <s v="Fri May 12 20:12:38 CEST 2023"/>
    <n v="317"/>
    <n v="40"/>
    <n v="150"/>
    <n v="0.5"/>
    <n v="0.9"/>
    <s v="false"/>
    <s v="true"/>
    <n v="1000"/>
    <s v="Barthold_148_2m_Medium_Medium.txt"/>
    <x v="3"/>
    <x v="1"/>
    <x v="1"/>
    <n v="470"/>
    <n v="20"/>
    <n v="0.5"/>
    <n v="482.72311689999998"/>
    <n v="0.94078793999999999"/>
    <n v="25"/>
    <n v="750000"/>
    <n v="444000"/>
    <n v="0"/>
    <n v="1194000"/>
    <n v="1211767.6499999999"/>
    <n v="1211499.5"/>
    <n v="56"/>
    <n v="74"/>
  </r>
  <r>
    <s v="Fri May 12 20:16:52 CEST 2023"/>
    <n v="284"/>
    <n v="40"/>
    <n v="150"/>
    <n v="0.5"/>
    <n v="0.9"/>
    <s v="false"/>
    <s v="true"/>
    <n v="1000"/>
    <s v="Barthold_148_2m_Medium_Medium.txt"/>
    <x v="3"/>
    <x v="1"/>
    <x v="1"/>
    <n v="470"/>
    <n v="20"/>
    <n v="0.5"/>
    <n v="470.96971869999999"/>
    <n v="1.349515"/>
    <n v="26"/>
    <n v="780000"/>
    <n v="444000"/>
    <n v="0"/>
    <n v="1224000"/>
    <n v="1224000"/>
    <n v="1224104.209"/>
    <n v="53"/>
    <n v="74"/>
  </r>
  <r>
    <s v="Fri May 12 20:20:53 CEST 2023"/>
    <n v="337"/>
    <n v="40"/>
    <n v="150"/>
    <n v="0.5"/>
    <n v="0.9"/>
    <s v="false"/>
    <s v="true"/>
    <n v="1000"/>
    <s v="Barthold_148_2m_Medium_Medium.txt"/>
    <x v="3"/>
    <x v="1"/>
    <x v="1"/>
    <n v="470"/>
    <n v="20"/>
    <n v="0.5"/>
    <n v="485.88097449999998"/>
    <n v="0.77504858300000001"/>
    <n v="25"/>
    <n v="750000"/>
    <n v="444000"/>
    <n v="0"/>
    <n v="1194000"/>
    <n v="1222738.851"/>
    <n v="1221264.209"/>
    <n v="52"/>
    <n v="74"/>
  </r>
  <r>
    <s v="Fri May 12 20:24:44 CEST 2023"/>
    <n v="307"/>
    <n v="40"/>
    <n v="150"/>
    <n v="0.5"/>
    <n v="0.9"/>
    <s v="false"/>
    <s v="true"/>
    <n v="1000"/>
    <s v="Barthold_148_2m_Medium_Medium.txt"/>
    <x v="3"/>
    <x v="1"/>
    <x v="1"/>
    <n v="470"/>
    <n v="20"/>
    <n v="0.5"/>
    <n v="472.62481200000002"/>
    <n v="1.172094392"/>
    <n v="24"/>
    <n v="750000"/>
    <n v="477000"/>
    <n v="0"/>
    <n v="1227000"/>
    <n v="1227467.4369999999"/>
    <n v="1227765.3770000001"/>
    <n v="59"/>
    <n v="74"/>
  </r>
  <r>
    <s v="Fri May 12 20:28:36 CEST 2023"/>
    <n v="327"/>
    <n v="40"/>
    <n v="150"/>
    <n v="0.5"/>
    <n v="0.9"/>
    <s v="false"/>
    <s v="true"/>
    <n v="1000"/>
    <s v="Barthold_148_2m_Medium_Medium.txt"/>
    <x v="3"/>
    <x v="1"/>
    <x v="1"/>
    <n v="470"/>
    <n v="20"/>
    <n v="0.5"/>
    <n v="483.69987040000001"/>
    <n v="0.70062277100000003"/>
    <n v="27"/>
    <n v="810000"/>
    <n v="444000"/>
    <n v="0"/>
    <n v="1254000"/>
    <n v="1274955.2080000001"/>
    <n v="1275309.0819999999"/>
    <n v="47"/>
    <n v="74"/>
  </r>
  <r>
    <s v="Fri May 12 20:32:44 CEST 2023"/>
    <n v="318"/>
    <n v="40"/>
    <n v="150"/>
    <n v="0.5"/>
    <n v="0.9"/>
    <s v="false"/>
    <s v="true"/>
    <n v="1000"/>
    <s v="Barthold_148_2m_Medium_Medium.txt"/>
    <x v="3"/>
    <x v="1"/>
    <x v="1"/>
    <n v="470"/>
    <n v="20"/>
    <n v="0.5"/>
    <n v="480.47136569999998"/>
    <n v="1.168292943"/>
    <n v="25"/>
    <n v="750000"/>
    <n v="444000"/>
    <n v="0"/>
    <n v="1194000"/>
    <n v="1205379.3370000001"/>
    <n v="1205853.463"/>
    <n v="46"/>
    <n v="74"/>
  </r>
  <r>
    <s v="Fri May 12 20:36:50 CEST 2023"/>
    <n v="331"/>
    <n v="40"/>
    <n v="150"/>
    <n v="0.5"/>
    <n v="0.9"/>
    <s v="false"/>
    <s v="true"/>
    <n v="1000"/>
    <s v="Barthold_148_2m_Medium_Medium.txt"/>
    <x v="3"/>
    <x v="1"/>
    <x v="1"/>
    <n v="470"/>
    <n v="20"/>
    <n v="0.5"/>
    <n v="475.88727340000003"/>
    <n v="0.489108243"/>
    <n v="25"/>
    <n v="780000"/>
    <n v="462000"/>
    <n v="0"/>
    <n v="1242000"/>
    <n v="1245454.334"/>
    <n v="1245897.483"/>
    <n v="40"/>
    <n v="74"/>
  </r>
  <r>
    <s v="Fri May 12 20:40:57 CEST 2023"/>
    <n v="325"/>
    <n v="40"/>
    <n v="150"/>
    <n v="0.5"/>
    <n v="0.9"/>
    <s v="false"/>
    <s v="true"/>
    <n v="1000"/>
    <s v="Barthold_148_2m_Medium_Medium.txt"/>
    <x v="3"/>
    <x v="1"/>
    <x v="1"/>
    <n v="470"/>
    <n v="20"/>
    <n v="0.5"/>
    <n v="475.19367970000002"/>
    <n v="0.77413349300000001"/>
    <n v="25"/>
    <n v="750000"/>
    <n v="444000"/>
    <n v="0"/>
    <n v="1194000"/>
    <n v="1196476.1170000001"/>
    <n v="1196916.01"/>
    <n v="68"/>
    <n v="74"/>
  </r>
  <r>
    <s v="Fri May 12 20:45:05 CEST 2023"/>
    <n v="328"/>
    <n v="40"/>
    <n v="150"/>
    <n v="0.5"/>
    <n v="0.9"/>
    <s v="false"/>
    <s v="true"/>
    <n v="1000"/>
    <s v="Barthold_148_2m_Medium_Medium.txt"/>
    <x v="3"/>
    <x v="1"/>
    <x v="1"/>
    <n v="470"/>
    <n v="20"/>
    <n v="0.5"/>
    <n v="470.01901989999999"/>
    <n v="1.219265818"/>
    <n v="26"/>
    <n v="780000"/>
    <n v="444000"/>
    <n v="0"/>
    <n v="1224000"/>
    <n v="1224000"/>
    <n v="1224000.04"/>
    <n v="50"/>
    <n v="74"/>
  </r>
  <r>
    <s v="Fri May 12 20:49:11 CEST 2023"/>
    <n v="327"/>
    <n v="40"/>
    <n v="150"/>
    <n v="0.5"/>
    <n v="0.9"/>
    <s v="false"/>
    <s v="true"/>
    <n v="1000"/>
    <s v="Barthold_148_2m_Medium_Medium.txt"/>
    <x v="3"/>
    <x v="1"/>
    <x v="1"/>
    <n v="470"/>
    <n v="20"/>
    <n v="0.5"/>
    <n v="483.85403760000003"/>
    <n v="1.017553616"/>
    <n v="25"/>
    <n v="750000"/>
    <n v="444000"/>
    <n v="0"/>
    <n v="1194000"/>
    <n v="1214435.3319999999"/>
    <n v="1214748.7209999999"/>
    <n v="55"/>
    <n v="74"/>
  </r>
  <r>
    <s v="Fri May 12 20:53:11 CEST 2023"/>
    <n v="387"/>
    <n v="40"/>
    <n v="150"/>
    <n v="0.5"/>
    <n v="0.9"/>
    <s v="false"/>
    <s v="true"/>
    <n v="1000"/>
    <s v="Barthold_148_2m_Medium_High.txt"/>
    <x v="3"/>
    <x v="1"/>
    <x v="2"/>
    <n v="470"/>
    <n v="20"/>
    <n v="0.5"/>
    <n v="479.94803059999998"/>
    <n v="1.640890261"/>
    <n v="38"/>
    <n v="1170000"/>
    <n v="459000"/>
    <n v="0"/>
    <n v="1629000"/>
    <n v="1637687.9509999999"/>
    <n v="1643595.8570000001"/>
    <n v="52"/>
    <n v="74"/>
  </r>
  <r>
    <s v="Fri May 12 20:57:16 CEST 2023"/>
    <n v="369"/>
    <n v="40"/>
    <n v="150"/>
    <n v="0.5"/>
    <n v="0.9"/>
    <s v="false"/>
    <s v="true"/>
    <n v="1000"/>
    <s v="Barthold_148_2m_Medium_High.txt"/>
    <x v="3"/>
    <x v="1"/>
    <x v="2"/>
    <n v="470"/>
    <n v="20"/>
    <n v="0.5"/>
    <n v="471.76762070000001"/>
    <n v="1.51783544"/>
    <n v="35"/>
    <n v="1110000"/>
    <n v="480000"/>
    <n v="0"/>
    <n v="1590000"/>
    <n v="1590000"/>
    <n v="1590449.79"/>
    <n v="64"/>
    <n v="74"/>
  </r>
  <r>
    <s v="Fri May 12 21:01:20 CEST 2023"/>
    <n v="351"/>
    <n v="40"/>
    <n v="150"/>
    <n v="0.5"/>
    <n v="0.9"/>
    <s v="false"/>
    <s v="true"/>
    <n v="1000"/>
    <s v="Barthold_148_2m_Medium_High.txt"/>
    <x v="3"/>
    <x v="1"/>
    <x v="2"/>
    <n v="470"/>
    <n v="20"/>
    <n v="0.5"/>
    <n v="469.62392219999998"/>
    <n v="1.231786083"/>
    <n v="33"/>
    <n v="1080000"/>
    <n v="498000"/>
    <n v="0"/>
    <n v="1578000"/>
    <n v="1578000"/>
    <n v="1578000"/>
    <n v="58"/>
    <n v="74"/>
  </r>
  <r>
    <s v="Fri May 12 21:05:27 CEST 2023"/>
    <n v="371"/>
    <n v="40"/>
    <n v="150"/>
    <n v="0.5"/>
    <n v="0.9"/>
    <s v="false"/>
    <s v="true"/>
    <n v="1000"/>
    <s v="Barthold_148_2m_Medium_High.txt"/>
    <x v="3"/>
    <x v="1"/>
    <x v="2"/>
    <n v="470"/>
    <n v="20"/>
    <n v="0.5"/>
    <n v="484.79279009999999"/>
    <n v="0.90597755800000002"/>
    <n v="35"/>
    <n v="1080000"/>
    <n v="468000"/>
    <n v="0"/>
    <n v="1548000"/>
    <n v="1578629.89"/>
    <n v="1578669.41"/>
    <n v="60"/>
    <n v="74"/>
  </r>
  <r>
    <s v="Fri May 12 21:09:27 CEST 2023"/>
    <n v="371"/>
    <n v="40"/>
    <n v="150"/>
    <n v="0.5"/>
    <n v="0.9"/>
    <s v="false"/>
    <s v="true"/>
    <n v="1000"/>
    <s v="Barthold_148_2m_Medium_High.txt"/>
    <x v="3"/>
    <x v="1"/>
    <x v="2"/>
    <n v="470"/>
    <n v="20"/>
    <n v="0.5"/>
    <n v="478.89761440000001"/>
    <n v="1.387716446"/>
    <n v="33"/>
    <n v="1080000"/>
    <n v="504000"/>
    <n v="0"/>
    <n v="1584000"/>
    <n v="1594463.452"/>
    <n v="1595353.679"/>
    <n v="60"/>
    <n v="74"/>
  </r>
  <r>
    <s v="Fri May 12 21:13:40 CEST 2023"/>
    <n v="375"/>
    <n v="40"/>
    <n v="150"/>
    <n v="0.5"/>
    <n v="0.9"/>
    <s v="false"/>
    <s v="true"/>
    <n v="1000"/>
    <s v="Barthold_148_2m_Medium_High.txt"/>
    <x v="3"/>
    <x v="1"/>
    <x v="2"/>
    <n v="470"/>
    <n v="20"/>
    <n v="0.5"/>
    <n v="485.31024550000001"/>
    <n v="1.5476730809999999"/>
    <n v="37"/>
    <n v="1110000"/>
    <n v="444000"/>
    <n v="0"/>
    <n v="1554000"/>
    <n v="1575912.996"/>
    <n v="1586979.92"/>
    <n v="65"/>
    <n v="74"/>
  </r>
  <r>
    <s v="Fri May 12 21:17:48 CEST 2023"/>
    <n v="373"/>
    <n v="40"/>
    <n v="150"/>
    <n v="0.5"/>
    <n v="0.9"/>
    <s v="false"/>
    <s v="true"/>
    <n v="1000"/>
    <s v="Barthold_148_2m_Medium_High.txt"/>
    <x v="3"/>
    <x v="1"/>
    <x v="2"/>
    <n v="470"/>
    <n v="20"/>
    <n v="0.5"/>
    <n v="481.85832540000001"/>
    <n v="1.5294494279999999"/>
    <n v="36"/>
    <n v="1110000"/>
    <n v="474000"/>
    <n v="0"/>
    <n v="1584000"/>
    <n v="1598319.0560000001"/>
    <n v="1604166.7620000001"/>
    <n v="68"/>
    <n v="74"/>
  </r>
  <r>
    <s v="Fri May 12 21:21:45 CEST 2023"/>
    <n v="384"/>
    <n v="40"/>
    <n v="150"/>
    <n v="0.5"/>
    <n v="0.9"/>
    <s v="false"/>
    <s v="true"/>
    <n v="1000"/>
    <s v="Barthold_148_2m_Medium_High.txt"/>
    <x v="3"/>
    <x v="1"/>
    <x v="2"/>
    <n v="470"/>
    <n v="20"/>
    <n v="0.5"/>
    <n v="478.94277520000003"/>
    <n v="2.2971928680000002"/>
    <n v="37"/>
    <n v="1170000"/>
    <n v="495000"/>
    <n v="0"/>
    <n v="1665000"/>
    <n v="1668274.5889999999"/>
    <n v="1677055.72"/>
    <n v="45"/>
    <n v="74"/>
  </r>
  <r>
    <s v="Fri May 12 21:25:51 CEST 2023"/>
    <n v="354"/>
    <n v="40"/>
    <n v="150"/>
    <n v="0.5"/>
    <n v="0.9"/>
    <s v="false"/>
    <s v="true"/>
    <n v="1000"/>
    <s v="Barthold_148_2m_Medium_High.txt"/>
    <x v="3"/>
    <x v="1"/>
    <x v="2"/>
    <n v="470"/>
    <n v="20"/>
    <n v="0.5"/>
    <n v="478.04097630000001"/>
    <n v="1.052668631"/>
    <n v="37"/>
    <n v="1110000"/>
    <n v="444000"/>
    <n v="0"/>
    <n v="1554000"/>
    <n v="1560523.318"/>
    <n v="1563097.098"/>
    <n v="57"/>
    <n v="74"/>
  </r>
  <r>
    <s v="Fri May 12 21:29:51 CEST 2023"/>
    <n v="236"/>
    <n v="40"/>
    <n v="150"/>
    <n v="0.5"/>
    <n v="0.9"/>
    <s v="false"/>
    <s v="true"/>
    <n v="1000"/>
    <s v="Barthold_148_2m_Medium_High.txt"/>
    <x v="3"/>
    <x v="1"/>
    <x v="2"/>
    <n v="470"/>
    <n v="20"/>
    <n v="0.5"/>
    <n v="481.3744696"/>
    <n v="1.3787192260000001"/>
    <n v="29"/>
    <n v="990000"/>
    <n v="525000"/>
    <n v="0"/>
    <n v="1515000"/>
    <n v="1530560.0819999999"/>
    <n v="1532746.3570000001"/>
    <n v="61"/>
    <n v="74"/>
  </r>
  <r>
    <s v="Fri May 12 21:33:58 CEST 2023"/>
    <n v="231"/>
    <n v="40"/>
    <n v="150"/>
    <n v="0.5"/>
    <n v="0.9"/>
    <s v="false"/>
    <s v="true"/>
    <n v="1000"/>
    <s v="Barthold_148_2m_Medium_High.txt"/>
    <x v="3"/>
    <x v="1"/>
    <x v="2"/>
    <n v="470"/>
    <n v="20"/>
    <n v="0.5"/>
    <n v="476.60682889999998"/>
    <n v="1.9160803420000001"/>
    <n v="30"/>
    <n v="1050000"/>
    <n v="549000"/>
    <n v="0"/>
    <n v="1599000"/>
    <n v="1609265.3559999999"/>
    <n v="1605319.298"/>
    <n v="39"/>
    <n v="74"/>
  </r>
  <r>
    <s v="Fri May 12 21:38:12 CEST 2023"/>
    <n v="253"/>
    <n v="40"/>
    <n v="150"/>
    <n v="0.5"/>
    <n v="0.9"/>
    <s v="false"/>
    <s v="true"/>
    <n v="1000"/>
    <s v="Barthold_148_2m_Medium_High.txt"/>
    <x v="3"/>
    <x v="1"/>
    <x v="2"/>
    <n v="470"/>
    <n v="20"/>
    <n v="0.5"/>
    <n v="481.0750056"/>
    <n v="2.0604323600000001"/>
    <n v="36"/>
    <n v="1110000"/>
    <n v="459000"/>
    <n v="0"/>
    <n v="1569000"/>
    <n v="1578106.5120000001"/>
    <n v="1586423.8910000001"/>
    <n v="60"/>
    <n v="74"/>
  </r>
  <r>
    <s v="Fri May 12 21:42:17 CEST 2023"/>
    <n v="241"/>
    <n v="40"/>
    <n v="150"/>
    <n v="0.5"/>
    <n v="0.9"/>
    <s v="false"/>
    <s v="true"/>
    <n v="1000"/>
    <s v="Barthold_148_2m_Medium_High.txt"/>
    <x v="3"/>
    <x v="1"/>
    <x v="2"/>
    <n v="470"/>
    <n v="20"/>
    <n v="0.5"/>
    <n v="485.3480083"/>
    <n v="1.535763464"/>
    <n v="33"/>
    <n v="1050000"/>
    <n v="480000"/>
    <n v="0"/>
    <n v="1530000"/>
    <n v="1556633.11"/>
    <n v="1562630.953"/>
    <n v="66"/>
    <n v="74"/>
  </r>
  <r>
    <s v="Fri May 12 21:46:21 CEST 2023"/>
    <n v="230"/>
    <n v="40"/>
    <n v="150"/>
    <n v="0.5"/>
    <n v="0.9"/>
    <s v="false"/>
    <s v="true"/>
    <n v="1000"/>
    <s v="Barthold_148_2m_Medium_High.txt"/>
    <x v="3"/>
    <x v="1"/>
    <x v="2"/>
    <n v="470"/>
    <n v="20"/>
    <n v="0.5"/>
    <n v="478.43700910000001"/>
    <n v="2.106156012"/>
    <n v="28"/>
    <n v="960000"/>
    <n v="534000"/>
    <n v="0"/>
    <n v="1494000"/>
    <n v="1496194.3359999999"/>
    <n v="1503628.5730000001"/>
    <n v="71"/>
    <n v="74"/>
  </r>
  <r>
    <s v="Fri May 12 21:50:26 CEST 2023"/>
    <n v="232"/>
    <n v="40"/>
    <n v="150"/>
    <n v="0.5"/>
    <n v="0.9"/>
    <s v="false"/>
    <s v="true"/>
    <n v="1000"/>
    <s v="Barthold_148_2m_Medium_High.txt"/>
    <x v="3"/>
    <x v="1"/>
    <x v="2"/>
    <n v="470"/>
    <n v="20"/>
    <n v="0.5"/>
    <n v="475.18169380000001"/>
    <n v="0.98475821600000002"/>
    <n v="30"/>
    <n v="1020000"/>
    <n v="543000"/>
    <n v="0"/>
    <n v="1563000"/>
    <n v="1566873.2579999999"/>
    <n v="1566799.59"/>
    <n v="64"/>
    <n v="74"/>
  </r>
  <r>
    <s v="Fri May 12 21:54:22 CEST 2023"/>
    <n v="247"/>
    <n v="40"/>
    <n v="150"/>
    <n v="0.5"/>
    <n v="0.9"/>
    <s v="false"/>
    <s v="true"/>
    <n v="1000"/>
    <s v="Barthold_148_2m_Medium_High.txt"/>
    <x v="3"/>
    <x v="1"/>
    <x v="2"/>
    <n v="470"/>
    <n v="20"/>
    <n v="0.5"/>
    <n v="482.3002975"/>
    <n v="1.150989934"/>
    <n v="33"/>
    <n v="1080000"/>
    <n v="492000"/>
    <n v="0"/>
    <n v="1572000"/>
    <n v="1593007.176"/>
    <n v="1593533.67"/>
    <n v="56"/>
    <n v="74"/>
  </r>
  <r>
    <s v="Fri May 12 21:58:23 CEST 2023"/>
    <n v="245"/>
    <n v="40"/>
    <n v="150"/>
    <n v="0.5"/>
    <n v="0.9"/>
    <s v="false"/>
    <s v="true"/>
    <n v="1000"/>
    <s v="Barthold_148_2m_Medium_High.txt"/>
    <x v="3"/>
    <x v="1"/>
    <x v="2"/>
    <n v="470"/>
    <n v="20"/>
    <n v="0.5"/>
    <n v="481.47519010000002"/>
    <n v="1.649544916"/>
    <n v="32"/>
    <n v="1050000"/>
    <n v="510000"/>
    <n v="0"/>
    <n v="1560000"/>
    <n v="1571251.9169999999"/>
    <n v="1578598.5319999999"/>
    <n v="60"/>
    <n v="74"/>
  </r>
  <r>
    <s v="Fri May 12 22:02:29 CEST 2023"/>
    <n v="246"/>
    <n v="40"/>
    <n v="150"/>
    <n v="0.5"/>
    <n v="0.9"/>
    <s v="false"/>
    <s v="true"/>
    <n v="1000"/>
    <s v="Barthold_148_2m_Medium_High.txt"/>
    <x v="3"/>
    <x v="1"/>
    <x v="2"/>
    <n v="470"/>
    <n v="20"/>
    <n v="0.5"/>
    <n v="480.5189618"/>
    <n v="1.2306822740000001"/>
    <n v="30"/>
    <n v="1020000"/>
    <n v="528000"/>
    <n v="0"/>
    <n v="1548000"/>
    <n v="1563622.2450000001"/>
    <n v="1563507.828"/>
    <n v="53"/>
    <n v="74"/>
  </r>
  <r>
    <s v="Fri May 12 22:06:36 CEST 2023"/>
    <n v="247"/>
    <n v="40"/>
    <n v="150"/>
    <n v="0.5"/>
    <n v="0.9"/>
    <s v="false"/>
    <s v="true"/>
    <n v="1000"/>
    <s v="Barthold_148_2m_Medium_High.txt"/>
    <x v="3"/>
    <x v="1"/>
    <x v="2"/>
    <n v="470"/>
    <n v="20"/>
    <n v="0.5"/>
    <n v="475.26264470000001"/>
    <n v="1.50444376"/>
    <n v="33"/>
    <n v="1080000"/>
    <n v="498000"/>
    <n v="0"/>
    <n v="1578000"/>
    <n v="1582862.139"/>
    <n v="1581956.848"/>
    <n v="55"/>
    <n v="74"/>
  </r>
  <r>
    <s v="Fri May 12 22:10:34 CEST 2023"/>
    <n v="246"/>
    <n v="40"/>
    <n v="150"/>
    <n v="0.5"/>
    <n v="0.9"/>
    <s v="false"/>
    <s v="true"/>
    <n v="1000"/>
    <s v="Barthold_148_2m_Medium_High.txt"/>
    <x v="3"/>
    <x v="1"/>
    <x v="2"/>
    <n v="470"/>
    <n v="20"/>
    <n v="0.5"/>
    <n v="474.51971589999999"/>
    <n v="1.406938139"/>
    <n v="33"/>
    <n v="1080000"/>
    <n v="501000"/>
    <n v="0"/>
    <n v="1581000"/>
    <n v="1582183.483"/>
    <n v="1583924.074"/>
    <n v="53"/>
    <n v="74"/>
  </r>
  <r>
    <s v="Fri May 12 22:15:18 CEST 2023"/>
    <n v="269"/>
    <n v="40"/>
    <n v="150"/>
    <n v="0.5"/>
    <n v="0.9"/>
    <s v="false"/>
    <s v="true"/>
    <n v="1000"/>
    <s v="Barthold_148_2m_High_Low.txt"/>
    <x v="3"/>
    <x v="2"/>
    <x v="0"/>
    <n v="470"/>
    <n v="20"/>
    <n v="0.5"/>
    <n v="471.89408342336799"/>
    <n v="1.2361843807361701"/>
    <n v="18"/>
    <n v="540000"/>
    <n v="444000"/>
    <n v="0"/>
    <n v="984000"/>
    <n v="984183.50689558499"/>
    <n v="984319.61531755899"/>
    <n v="59"/>
    <n v="103"/>
  </r>
  <r>
    <s v="Fri May 12 22:20:00 CEST 2023"/>
    <n v="272"/>
    <n v="40"/>
    <n v="150"/>
    <n v="0.5"/>
    <n v="0.9"/>
    <s v="false"/>
    <s v="true"/>
    <n v="1000"/>
    <s v="Barthold_148_2m_High_Low.txt"/>
    <x v="3"/>
    <x v="2"/>
    <x v="0"/>
    <n v="470"/>
    <n v="20"/>
    <n v="0.5"/>
    <n v="468.59646929504999"/>
    <n v="1.41963732208144"/>
    <n v="18"/>
    <n v="540000"/>
    <n v="444000"/>
    <n v="0"/>
    <n v="984000"/>
    <n v="984000"/>
    <n v="984000"/>
    <n v="52"/>
    <n v="103"/>
  </r>
  <r>
    <s v="Fri May 12 22:24:36 CEST 2023"/>
    <n v="253"/>
    <n v="40"/>
    <n v="150"/>
    <n v="0.5"/>
    <n v="0.9"/>
    <s v="false"/>
    <s v="true"/>
    <n v="1000"/>
    <s v="Barthold_148_2m_High_Low.txt"/>
    <x v="3"/>
    <x v="2"/>
    <x v="0"/>
    <n v="470"/>
    <n v="20"/>
    <n v="0.5"/>
    <n v="480.71906000860201"/>
    <n v="0.53589800895806805"/>
    <n v="18"/>
    <n v="540000"/>
    <n v="444000"/>
    <n v="0"/>
    <n v="984000"/>
    <n v="995295.64484689001"/>
    <n v="994236.29474952701"/>
    <n v="52"/>
    <n v="103"/>
  </r>
  <r>
    <s v="Fri May 12 22:29:21 CEST 2023"/>
    <n v="214"/>
    <n v="40"/>
    <n v="150"/>
    <n v="0.5"/>
    <n v="0.9"/>
    <s v="false"/>
    <s v="true"/>
    <n v="1000"/>
    <s v="Barthold_148_2m_High_Low.txt"/>
    <x v="3"/>
    <x v="2"/>
    <x v="0"/>
    <n v="470"/>
    <n v="20"/>
    <n v="0.5"/>
    <n v="469.24696354943399"/>
    <n v="0.67945103074700597"/>
    <n v="18"/>
    <n v="540000"/>
    <n v="444000"/>
    <n v="0"/>
    <n v="984000"/>
    <n v="984000"/>
    <n v="984000"/>
    <n v="55"/>
    <n v="103"/>
  </r>
  <r>
    <s v="Fri May 12 22:33:55 CEST 2023"/>
    <n v="242"/>
    <n v="40"/>
    <n v="150"/>
    <n v="0.5"/>
    <n v="0.9"/>
    <s v="false"/>
    <s v="true"/>
    <n v="1000"/>
    <s v="Barthold_148_2m_High_Low.txt"/>
    <x v="3"/>
    <x v="2"/>
    <x v="0"/>
    <n v="470"/>
    <n v="20"/>
    <n v="0.5"/>
    <n v="475.38767919099001"/>
    <n v="0.97621301123887805"/>
    <n v="17"/>
    <n v="510000"/>
    <n v="444000"/>
    <n v="0"/>
    <n v="954000"/>
    <n v="955959.12659331504"/>
    <n v="956507.18343685195"/>
    <n v="65"/>
    <n v="103"/>
  </r>
  <r>
    <s v="Fri May 12 22:38:33 CEST 2023"/>
    <n v="282"/>
    <n v="40"/>
    <n v="150"/>
    <n v="0.5"/>
    <n v="0.9"/>
    <s v="false"/>
    <s v="true"/>
    <n v="1000"/>
    <s v="Barthold_148_2m_High_Low.txt"/>
    <x v="3"/>
    <x v="2"/>
    <x v="0"/>
    <n v="470"/>
    <n v="20"/>
    <n v="0.5"/>
    <n v="469.05144458762499"/>
    <n v="0.79027771351323095"/>
    <n v="18"/>
    <n v="540000"/>
    <n v="444000"/>
    <n v="0"/>
    <n v="984000"/>
    <n v="984000"/>
    <n v="984000"/>
    <n v="51"/>
    <n v="103"/>
  </r>
  <r>
    <s v="Fri May 12 22:42:58 CEST 2023"/>
    <n v="264"/>
    <n v="40"/>
    <n v="150"/>
    <n v="0.5"/>
    <n v="0.9"/>
    <s v="false"/>
    <s v="true"/>
    <n v="1000"/>
    <s v="Barthold_148_2m_High_Low.txt"/>
    <x v="3"/>
    <x v="2"/>
    <x v="0"/>
    <n v="470"/>
    <n v="20"/>
    <n v="0.5"/>
    <n v="473.63821973089802"/>
    <n v="0.69240314631887601"/>
    <n v="18"/>
    <n v="540000"/>
    <n v="444000"/>
    <n v="0"/>
    <n v="984000"/>
    <n v="985773.37805507996"/>
    <n v="985179.25364647596"/>
    <n v="49"/>
    <n v="103"/>
  </r>
  <r>
    <s v="Fri May 12 22:47:41 CEST 2023"/>
    <n v="278"/>
    <n v="40"/>
    <n v="150"/>
    <n v="0.5"/>
    <n v="0.9"/>
    <s v="false"/>
    <s v="true"/>
    <n v="1000"/>
    <s v="Barthold_148_2m_High_Low.txt"/>
    <x v="3"/>
    <x v="2"/>
    <x v="0"/>
    <n v="470"/>
    <n v="20"/>
    <n v="0.5"/>
    <n v="480.52255967721999"/>
    <n v="1.64061014907282"/>
    <n v="18"/>
    <n v="540000"/>
    <n v="444000"/>
    <n v="0"/>
    <n v="984000"/>
    <n v="996362.55751180497"/>
    <n v="993864.43403948296"/>
    <n v="44"/>
    <n v="103"/>
  </r>
  <r>
    <s v="Fri May 12 22:52:15 CEST 2023"/>
    <n v="266"/>
    <n v="40"/>
    <n v="150"/>
    <n v="0.5"/>
    <n v="0.9"/>
    <s v="false"/>
    <s v="true"/>
    <n v="1000"/>
    <s v="Barthold_148_2m_High_Low.txt"/>
    <x v="3"/>
    <x v="2"/>
    <x v="0"/>
    <n v="470"/>
    <n v="20"/>
    <n v="0.5"/>
    <n v="467.623965970943"/>
    <n v="0.80981788778978303"/>
    <n v="19"/>
    <n v="570000"/>
    <n v="444000"/>
    <n v="0"/>
    <n v="1014000"/>
    <n v="1014000"/>
    <n v="1014000"/>
    <n v="47"/>
    <n v="103"/>
  </r>
  <r>
    <s v="Fri May 12 22:57:05 CEST 2023"/>
    <n v="277"/>
    <n v="40"/>
    <n v="150"/>
    <n v="0.5"/>
    <n v="0.9"/>
    <s v="false"/>
    <s v="true"/>
    <n v="1000"/>
    <s v="Barthold_148_2m_High_Low.txt"/>
    <x v="3"/>
    <x v="2"/>
    <x v="0"/>
    <n v="470"/>
    <n v="20"/>
    <n v="0.5"/>
    <n v="475.113832772683"/>
    <n v="1.4464204707178401"/>
    <n v="18"/>
    <n v="540000"/>
    <n v="444000"/>
    <n v="0"/>
    <n v="984000"/>
    <n v="985317.08391080005"/>
    <n v="986329.82028582494"/>
    <n v="84"/>
    <n v="103"/>
  </r>
  <r>
    <s v="Fri May 12 23:01:59 CEST 2023"/>
    <n v="282"/>
    <n v="40"/>
    <n v="150"/>
    <n v="0.5"/>
    <n v="0.9"/>
    <s v="false"/>
    <s v="true"/>
    <n v="1000"/>
    <s v="Barthold_148_2m_High_Low.txt"/>
    <x v="3"/>
    <x v="2"/>
    <x v="0"/>
    <n v="470"/>
    <n v="20"/>
    <n v="0.5"/>
    <n v="487.88543408746"/>
    <n v="0.84718483517992804"/>
    <n v="17"/>
    <n v="510000"/>
    <n v="444000"/>
    <n v="0"/>
    <n v="954000"/>
    <n v="981409.05389087996"/>
    <n v="981630.047069447"/>
    <n v="56"/>
    <n v="103"/>
  </r>
  <r>
    <s v="Fri May 12 23:06:29 CEST 2023"/>
    <n v="284"/>
    <n v="40"/>
    <n v="150"/>
    <n v="0.5"/>
    <n v="0.9"/>
    <s v="false"/>
    <s v="true"/>
    <n v="1000"/>
    <s v="Barthold_148_2m_High_Low.txt"/>
    <x v="3"/>
    <x v="2"/>
    <x v="0"/>
    <n v="470"/>
    <n v="20"/>
    <n v="0.5"/>
    <n v="484.76021429558801"/>
    <n v="1.26671141864601"/>
    <n v="18"/>
    <n v="540000"/>
    <n v="444000"/>
    <n v="0"/>
    <n v="984000"/>
    <n v="1005331.9543819"/>
    <n v="1003409.5159108"/>
    <n v="44"/>
    <n v="103"/>
  </r>
  <r>
    <s v="Fri May 12 23:10:59 CEST 2023"/>
    <n v="269"/>
    <n v="40"/>
    <n v="150"/>
    <n v="0.5"/>
    <n v="0.9"/>
    <s v="false"/>
    <s v="true"/>
    <n v="1000"/>
    <s v="Barthold_148_2m_High_Low.txt"/>
    <x v="3"/>
    <x v="2"/>
    <x v="0"/>
    <n v="470"/>
    <n v="20"/>
    <n v="0.5"/>
    <n v="482.83139206479302"/>
    <n v="1.0014336036612801"/>
    <n v="17"/>
    <n v="510000"/>
    <n v="444000"/>
    <n v="0"/>
    <n v="954000"/>
    <n v="966570.02235335403"/>
    <n v="968221.002235736"/>
    <n v="52"/>
    <n v="103"/>
  </r>
  <r>
    <s v="Fri May 12 23:15:31 CEST 2023"/>
    <n v="277"/>
    <n v="40"/>
    <n v="150"/>
    <n v="0.5"/>
    <n v="0.9"/>
    <s v="false"/>
    <s v="true"/>
    <n v="1000"/>
    <s v="Barthold_148_2m_High_Low.txt"/>
    <x v="3"/>
    <x v="2"/>
    <x v="0"/>
    <n v="470"/>
    <n v="20"/>
    <n v="0.5"/>
    <n v="485.02775642226101"/>
    <n v="1.43231879689862"/>
    <n v="18"/>
    <n v="540000"/>
    <n v="444000"/>
    <n v="0"/>
    <n v="984000"/>
    <n v="1009173.8237961"/>
    <n v="1004119.52265074"/>
    <n v="46"/>
    <n v="103"/>
  </r>
  <r>
    <s v="Fri May 12 23:20:27 CEST 2023"/>
    <n v="269"/>
    <n v="40"/>
    <n v="150"/>
    <n v="0.5"/>
    <n v="0.9"/>
    <s v="false"/>
    <s v="true"/>
    <n v="1000"/>
    <s v="Barthold_148_2m_High_Low.txt"/>
    <x v="3"/>
    <x v="2"/>
    <x v="0"/>
    <n v="470"/>
    <n v="20"/>
    <n v="0.5"/>
    <n v="465.61748806462998"/>
    <n v="1.29845541047103"/>
    <n v="19"/>
    <n v="570000"/>
    <n v="444000"/>
    <n v="0"/>
    <n v="1014000"/>
    <n v="1014000"/>
    <n v="1014000"/>
    <n v="41"/>
    <n v="103"/>
  </r>
  <r>
    <s v="Fri May 12 23:25:06 CEST 2023"/>
    <n v="291"/>
    <n v="40"/>
    <n v="150"/>
    <n v="0.5"/>
    <n v="0.9"/>
    <s v="false"/>
    <s v="true"/>
    <n v="1000"/>
    <s v="Barthold_148_2m_High_Low.txt"/>
    <x v="3"/>
    <x v="2"/>
    <x v="0"/>
    <n v="470"/>
    <n v="20"/>
    <n v="0.5"/>
    <n v="469.195187347824"/>
    <n v="0.63816417575060402"/>
    <n v="19"/>
    <n v="570000"/>
    <n v="444000"/>
    <n v="0"/>
    <n v="1014000"/>
    <n v="1014000"/>
    <n v="1014000"/>
    <n v="46"/>
    <n v="103"/>
  </r>
  <r>
    <s v="Fri May 12 23:29:57 CEST 2023"/>
    <n v="280"/>
    <n v="40"/>
    <n v="150"/>
    <n v="0.5"/>
    <n v="0.9"/>
    <s v="false"/>
    <s v="true"/>
    <n v="1000"/>
    <s v="Barthold_148_2m_High_Low.txt"/>
    <x v="3"/>
    <x v="2"/>
    <x v="0"/>
    <n v="470"/>
    <n v="20"/>
    <n v="0.5"/>
    <n v="469.18667349050401"/>
    <n v="0.82444790406919899"/>
    <n v="17"/>
    <n v="510000"/>
    <n v="444000"/>
    <n v="0"/>
    <n v="954000"/>
    <n v="954000"/>
    <n v="954000"/>
    <n v="67"/>
    <n v="103"/>
  </r>
  <r>
    <s v="Fri May 12 23:34:44 CEST 2023"/>
    <n v="265"/>
    <n v="40"/>
    <n v="150"/>
    <n v="0.5"/>
    <n v="0.9"/>
    <s v="false"/>
    <s v="true"/>
    <n v="1000"/>
    <s v="Barthold_148_2m_High_Low.txt"/>
    <x v="3"/>
    <x v="2"/>
    <x v="0"/>
    <n v="470"/>
    <n v="20"/>
    <n v="0.5"/>
    <n v="468.89228155388997"/>
    <n v="0.86672472460929995"/>
    <n v="18"/>
    <n v="540000"/>
    <n v="444000"/>
    <n v="0"/>
    <n v="984000"/>
    <n v="984000"/>
    <n v="984000"/>
    <n v="66"/>
    <n v="103"/>
  </r>
  <r>
    <s v="Fri May 12 23:39:26 CEST 2023"/>
    <n v="237"/>
    <n v="40"/>
    <n v="150"/>
    <n v="0.5"/>
    <n v="0.9"/>
    <s v="false"/>
    <s v="true"/>
    <n v="1000"/>
    <s v="Barthold_148_2m_High_Low.txt"/>
    <x v="3"/>
    <x v="2"/>
    <x v="0"/>
    <n v="470"/>
    <n v="20"/>
    <n v="0.5"/>
    <n v="493.99502915169199"/>
    <n v="0.57858387617893403"/>
    <n v="17"/>
    <n v="510000"/>
    <n v="444000"/>
    <n v="0"/>
    <n v="954000"/>
    <n v="1004307.61201082"/>
    <n v="1003730.77396894"/>
    <n v="57"/>
    <n v="103"/>
  </r>
  <r>
    <s v="Fri May 12 23:43:50 CEST 2023"/>
    <n v="275"/>
    <n v="40"/>
    <n v="150"/>
    <n v="0.5"/>
    <n v="0.9"/>
    <s v="false"/>
    <s v="true"/>
    <n v="1000"/>
    <s v="Barthold_148_2m_High_Low.txt"/>
    <x v="3"/>
    <x v="2"/>
    <x v="0"/>
    <n v="470"/>
    <n v="20"/>
    <n v="0.5"/>
    <n v="484.87103561631"/>
    <n v="0.85401010493784701"/>
    <n v="18"/>
    <n v="540000"/>
    <n v="444000"/>
    <n v="0"/>
    <n v="984000"/>
    <n v="1004859.3531541"/>
    <n v="1003702.06764117"/>
    <n v="46"/>
    <n v="103"/>
  </r>
  <r>
    <s v="Mon May 15 22:15:53 CEST 2023"/>
    <n v="239"/>
    <n v="40"/>
    <n v="150"/>
    <n v="0.5"/>
    <n v="0.9"/>
    <s v="false"/>
    <s v="true"/>
    <n v="1000"/>
    <s v="Barthold_148_2m_High_Medium.txt"/>
    <x v="3"/>
    <x v="2"/>
    <x v="1"/>
    <n v="470"/>
    <n v="20"/>
    <n v="0.5"/>
    <n v="468.3517028"/>
    <n v="1.0040682750000001"/>
    <n v="35"/>
    <n v="1050000"/>
    <n v="444000"/>
    <n v="0"/>
    <n v="1494000"/>
    <n v="1494000"/>
    <n v="1494000"/>
    <n v="79"/>
    <n v="104"/>
  </r>
  <r>
    <s v="Mon May 15 22:25:36 CEST 2023"/>
    <n v="244"/>
    <n v="40"/>
    <n v="150"/>
    <n v="0.5"/>
    <n v="0.9"/>
    <s v="false"/>
    <s v="true"/>
    <n v="1000"/>
    <s v="Barthold_148_2m_High_Medium.txt"/>
    <x v="3"/>
    <x v="2"/>
    <x v="1"/>
    <n v="470"/>
    <n v="20"/>
    <n v="0.5"/>
    <n v="468.72782869999998"/>
    <n v="1.2368111310000001"/>
    <n v="34"/>
    <n v="1020000"/>
    <n v="444000"/>
    <n v="0"/>
    <n v="1464000"/>
    <n v="1464000"/>
    <n v="1464000"/>
    <n v="82"/>
    <n v="104"/>
  </r>
  <r>
    <s v="Mon May 15 22:35:05 CEST 2023"/>
    <n v="243"/>
    <n v="40"/>
    <n v="150"/>
    <n v="0.5"/>
    <n v="0.9"/>
    <s v="false"/>
    <s v="true"/>
    <n v="1000"/>
    <s v="Barthold_148_2m_High_Medium.txt"/>
    <x v="3"/>
    <x v="2"/>
    <x v="1"/>
    <n v="470"/>
    <n v="20"/>
    <n v="0.5"/>
    <n v="470.5033224"/>
    <n v="1.058760039"/>
    <n v="35"/>
    <n v="1050000"/>
    <n v="444000"/>
    <n v="0"/>
    <n v="1494000"/>
    <n v="1494277.686"/>
    <n v="1494034.267"/>
    <n v="62"/>
    <n v="104"/>
  </r>
  <r>
    <s v="Mon May 15 22:44:25 CEST 2023"/>
    <n v="246"/>
    <n v="40"/>
    <n v="150"/>
    <n v="0.5"/>
    <n v="0.9"/>
    <s v="false"/>
    <s v="true"/>
    <n v="1000"/>
    <s v="Barthold_148_2m_High_Medium.txt"/>
    <x v="3"/>
    <x v="2"/>
    <x v="1"/>
    <n v="470"/>
    <n v="20"/>
    <n v="0.5"/>
    <n v="478.23164200000002"/>
    <n v="1.4264716070000001"/>
    <n v="32"/>
    <n v="990000"/>
    <n v="474000"/>
    <n v="0"/>
    <n v="1464000"/>
    <n v="1468844.0220000001"/>
    <n v="1472981.4879999999"/>
    <n v="77"/>
    <n v="104"/>
  </r>
  <r>
    <s v="Mon May 15 22:53:52 CEST 2023"/>
    <n v="239"/>
    <n v="40"/>
    <n v="150"/>
    <n v="0.5"/>
    <n v="0.9"/>
    <s v="false"/>
    <s v="true"/>
    <n v="1000"/>
    <s v="Barthold_148_2m_High_Medium.txt"/>
    <x v="3"/>
    <x v="2"/>
    <x v="1"/>
    <n v="470"/>
    <n v="20"/>
    <n v="0.5"/>
    <n v="483.39463280000001"/>
    <n v="1.587133516"/>
    <n v="32"/>
    <n v="990000"/>
    <n v="462000"/>
    <n v="0"/>
    <n v="1452000"/>
    <n v="1469789.67"/>
    <n v="1475586.4469999999"/>
    <n v="77"/>
    <n v="104"/>
  </r>
  <r>
    <s v="Mon May 15 23:03:15 CEST 2023"/>
    <n v="252"/>
    <n v="40"/>
    <n v="150"/>
    <n v="0.5"/>
    <n v="0.9"/>
    <s v="false"/>
    <s v="true"/>
    <n v="1000"/>
    <s v="Barthold_148_2m_High_Medium.txt"/>
    <x v="3"/>
    <x v="2"/>
    <x v="1"/>
    <n v="470"/>
    <n v="20"/>
    <n v="0.5"/>
    <n v="471.91832820000002"/>
    <n v="1.23922474"/>
    <n v="35"/>
    <n v="1050000"/>
    <n v="444000"/>
    <n v="0"/>
    <n v="1494000"/>
    <n v="1494428.159"/>
    <n v="1494497.7720000001"/>
    <n v="76"/>
    <n v="104"/>
  </r>
  <r>
    <s v="Mon May 15 23:12:49 CEST 2023"/>
    <n v="248"/>
    <n v="40"/>
    <n v="150"/>
    <n v="0.5"/>
    <n v="0.9"/>
    <s v="false"/>
    <s v="true"/>
    <n v="1000"/>
    <s v="Barthold_148_2m_High_Medium.txt"/>
    <x v="3"/>
    <x v="2"/>
    <x v="1"/>
    <n v="470"/>
    <n v="20"/>
    <n v="0.5"/>
    <n v="468.46034100000003"/>
    <n v="1.1357476449999999"/>
    <n v="35"/>
    <n v="1050000"/>
    <n v="444000"/>
    <n v="0"/>
    <n v="1494000"/>
    <n v="1494000"/>
    <n v="1494000"/>
    <n v="66"/>
    <n v="104"/>
  </r>
  <r>
    <s v="Mon May 15 23:22:20 CEST 2023"/>
    <n v="236"/>
    <n v="40"/>
    <n v="150"/>
    <n v="0.5"/>
    <n v="0.9"/>
    <s v="false"/>
    <s v="true"/>
    <n v="1000"/>
    <s v="Barthold_148_2m_High_Medium.txt"/>
    <x v="3"/>
    <x v="2"/>
    <x v="1"/>
    <n v="470"/>
    <n v="20"/>
    <n v="0.5"/>
    <n v="476.68668709999997"/>
    <n v="0.71964780800000006"/>
    <n v="31"/>
    <n v="990000"/>
    <n v="495000"/>
    <n v="0"/>
    <n v="1485000"/>
    <n v="1491895.588"/>
    <n v="1491011.4979999999"/>
    <n v="72"/>
    <n v="104"/>
  </r>
  <r>
    <s v="Mon May 15 23:31:57 CEST 2023"/>
    <n v="245"/>
    <n v="40"/>
    <n v="150"/>
    <n v="0.5"/>
    <n v="0.9"/>
    <s v="false"/>
    <s v="true"/>
    <n v="1000"/>
    <s v="Barthold_148_2m_High_Medium.txt"/>
    <x v="3"/>
    <x v="2"/>
    <x v="1"/>
    <n v="470"/>
    <n v="20"/>
    <n v="0.5"/>
    <n v="474.71756470000003"/>
    <n v="1.4207004990000001"/>
    <n v="33"/>
    <n v="990000"/>
    <n v="444000"/>
    <n v="0"/>
    <n v="1434000"/>
    <n v="1437090.1629999999"/>
    <n v="1436889.476"/>
    <n v="86"/>
    <n v="104"/>
  </r>
  <r>
    <s v="Mon May 15 23:41:35 CEST 2023"/>
    <n v="240"/>
    <n v="40"/>
    <n v="150"/>
    <n v="0.5"/>
    <n v="0.9"/>
    <s v="false"/>
    <s v="true"/>
    <n v="1000"/>
    <s v="Barthold_148_2m_High_Medium.txt"/>
    <x v="3"/>
    <x v="2"/>
    <x v="1"/>
    <n v="470"/>
    <n v="20"/>
    <n v="0.5"/>
    <n v="486.10188549999998"/>
    <n v="0.69231374499999998"/>
    <n v="32"/>
    <n v="990000"/>
    <n v="468000"/>
    <n v="0"/>
    <n v="1458000"/>
    <n v="1490136.24"/>
    <n v="1492225.1429999999"/>
    <n v="61"/>
    <n v="104"/>
  </r>
  <r>
    <s v="Mon May 15 23:51:11 CEST 2023"/>
    <n v="246"/>
    <n v="40"/>
    <n v="150"/>
    <n v="0.5"/>
    <n v="0.9"/>
    <s v="false"/>
    <s v="true"/>
    <n v="1000"/>
    <s v="Barthold_148_2m_High_Medium.txt"/>
    <x v="3"/>
    <x v="2"/>
    <x v="1"/>
    <n v="470"/>
    <n v="20"/>
    <n v="0.5"/>
    <n v="471.30079339999998"/>
    <n v="1.748504622"/>
    <n v="35"/>
    <n v="1050000"/>
    <n v="444000"/>
    <n v="0"/>
    <n v="1494000"/>
    <n v="1494000"/>
    <n v="1494228.8770000001"/>
    <n v="89"/>
    <n v="104"/>
  </r>
  <r>
    <s v="Tue May 16 00:00:56 CEST 2023"/>
    <n v="253"/>
    <n v="40"/>
    <n v="150"/>
    <n v="0.5"/>
    <n v="0.9"/>
    <s v="false"/>
    <s v="true"/>
    <n v="1000"/>
    <s v="Barthold_148_2m_High_Medium.txt"/>
    <x v="3"/>
    <x v="2"/>
    <x v="1"/>
    <n v="470"/>
    <n v="20"/>
    <n v="0.5"/>
    <n v="470.39104509999999"/>
    <n v="1.349236723"/>
    <n v="35"/>
    <n v="1050000"/>
    <n v="444000"/>
    <n v="0"/>
    <n v="1494000"/>
    <n v="1494001.2150000001"/>
    <n v="1494020.6839999999"/>
    <n v="83"/>
    <n v="104"/>
  </r>
  <r>
    <s v="Tue May 16 00:10:16 CEST 2023"/>
    <n v="245"/>
    <n v="40"/>
    <n v="150"/>
    <n v="0.5"/>
    <n v="0.9"/>
    <s v="false"/>
    <s v="true"/>
    <n v="1000"/>
    <s v="Barthold_148_2m_High_Medium.txt"/>
    <x v="3"/>
    <x v="2"/>
    <x v="1"/>
    <n v="470"/>
    <n v="20"/>
    <n v="0.5"/>
    <n v="478.90269979999999"/>
    <n v="1.0217721120000001"/>
    <n v="32"/>
    <n v="990000"/>
    <n v="459000"/>
    <n v="0"/>
    <n v="1449000"/>
    <n v="1459617.3370000001"/>
    <n v="1459397.912"/>
    <n v="62"/>
    <n v="104"/>
  </r>
  <r>
    <s v="Tue May 16 00:19:42 CEST 2023"/>
    <n v="243"/>
    <n v="40"/>
    <n v="150"/>
    <n v="0.5"/>
    <n v="0.9"/>
    <s v="false"/>
    <s v="true"/>
    <n v="1000"/>
    <s v="Barthold_148_2m_High_Medium.txt"/>
    <x v="3"/>
    <x v="2"/>
    <x v="1"/>
    <n v="470"/>
    <n v="20"/>
    <n v="0.5"/>
    <n v="473.52762380000001"/>
    <n v="0.90518611500000001"/>
    <n v="33"/>
    <n v="990000"/>
    <n v="444000"/>
    <n v="0"/>
    <n v="1434000"/>
    <n v="1434720.5689999999"/>
    <n v="1435615.652"/>
    <n v="90"/>
    <n v="104"/>
  </r>
  <r>
    <s v="Tue May 16 00:28:59 CEST 2023"/>
    <n v="244"/>
    <n v="40"/>
    <n v="150"/>
    <n v="0.5"/>
    <n v="0.9"/>
    <s v="false"/>
    <s v="true"/>
    <n v="1000"/>
    <s v="Barthold_148_2m_High_Medium.txt"/>
    <x v="3"/>
    <x v="2"/>
    <x v="1"/>
    <n v="470"/>
    <n v="20"/>
    <n v="0.5"/>
    <n v="469.39361050000002"/>
    <n v="1.397541852"/>
    <n v="33"/>
    <n v="1020000"/>
    <n v="471000"/>
    <n v="0"/>
    <n v="1491000"/>
    <n v="1491000"/>
    <n v="1491000"/>
    <n v="63"/>
    <n v="104"/>
  </r>
  <r>
    <s v="Tue May 16 00:38:17 CEST 2023"/>
    <n v="235"/>
    <n v="40"/>
    <n v="150"/>
    <n v="0.5"/>
    <n v="0.9"/>
    <s v="false"/>
    <s v="true"/>
    <n v="1000"/>
    <s v="Barthold_148_2m_High_Medium.txt"/>
    <x v="3"/>
    <x v="2"/>
    <x v="1"/>
    <n v="470"/>
    <n v="20"/>
    <n v="0.5"/>
    <n v="476.56485179999999"/>
    <n v="0.86975786899999996"/>
    <n v="34"/>
    <n v="1020000"/>
    <n v="444000"/>
    <n v="0"/>
    <n v="1464000"/>
    <n v="1469540.297"/>
    <n v="1469712.487"/>
    <n v="75"/>
    <n v="104"/>
  </r>
  <r>
    <s v="Tue May 16 00:47:47 CEST 2023"/>
    <n v="240"/>
    <n v="40"/>
    <n v="150"/>
    <n v="0.5"/>
    <n v="0.9"/>
    <s v="false"/>
    <s v="true"/>
    <n v="1000"/>
    <s v="Barthold_148_2m_High_Medium.txt"/>
    <x v="3"/>
    <x v="2"/>
    <x v="1"/>
    <n v="470"/>
    <n v="20"/>
    <n v="0.5"/>
    <n v="477.17295280000002"/>
    <n v="1.047793964"/>
    <n v="32"/>
    <n v="990000"/>
    <n v="474000"/>
    <n v="0"/>
    <n v="1464000"/>
    <n v="1467247.629"/>
    <n v="1470819.7949999999"/>
    <n v="82"/>
    <n v="104"/>
  </r>
  <r>
    <s v="Tue May 16 00:57:33 CEST 2023"/>
    <n v="245"/>
    <n v="40"/>
    <n v="150"/>
    <n v="0.5"/>
    <n v="0.9"/>
    <s v="false"/>
    <s v="true"/>
    <n v="1000"/>
    <s v="Barthold_148_2m_High_Medium.txt"/>
    <x v="3"/>
    <x v="2"/>
    <x v="1"/>
    <n v="470"/>
    <n v="20"/>
    <n v="0.5"/>
    <n v="473.5775218"/>
    <n v="1.0627711310000001"/>
    <n v="32"/>
    <n v="990000"/>
    <n v="471000"/>
    <n v="0"/>
    <n v="1461000"/>
    <n v="1462439.93"/>
    <n v="1462692.969"/>
    <n v="71"/>
    <n v="104"/>
  </r>
  <r>
    <s v="Tue May 16 01:07:16 CEST 2023"/>
    <n v="247"/>
    <n v="40"/>
    <n v="150"/>
    <n v="0.5"/>
    <n v="0.9"/>
    <s v="false"/>
    <s v="true"/>
    <n v="1000"/>
    <s v="Barthold_148_2m_High_Medium.txt"/>
    <x v="3"/>
    <x v="2"/>
    <x v="1"/>
    <n v="470"/>
    <n v="20"/>
    <n v="0.5"/>
    <n v="480.93542580000002"/>
    <n v="0.85285610000000001"/>
    <n v="33"/>
    <n v="1020000"/>
    <n v="462000"/>
    <n v="0"/>
    <n v="1482000"/>
    <n v="1496385.4080000001"/>
    <n v="1498045.523"/>
    <n v="65"/>
    <n v="104"/>
  </r>
  <r>
    <s v="Tue May 16 01:16:34 CEST 2023"/>
    <n v="237"/>
    <n v="40"/>
    <n v="150"/>
    <n v="0.5"/>
    <n v="0.9"/>
    <s v="false"/>
    <s v="true"/>
    <n v="1000"/>
    <s v="Barthold_148_2m_High_Medium.txt"/>
    <x v="3"/>
    <x v="2"/>
    <x v="1"/>
    <n v="470"/>
    <n v="20"/>
    <n v="0.5"/>
    <n v="481.11020450000001"/>
    <n v="0.66467968700000002"/>
    <n v="31"/>
    <n v="960000"/>
    <n v="462000"/>
    <n v="0"/>
    <n v="1422000"/>
    <n v="1439459.3670000001"/>
    <n v="1437891.9790000001"/>
    <n v="73"/>
    <n v="104"/>
  </r>
  <r>
    <s v="Tue May 16 01:27:17 CEST 2023"/>
    <n v="284"/>
    <n v="40"/>
    <n v="150"/>
    <n v="0.5"/>
    <n v="0.9"/>
    <s v="false"/>
    <s v="true"/>
    <n v="1000"/>
    <s v="Barthold_148_2m_High_High.txt"/>
    <x v="3"/>
    <x v="2"/>
    <x v="2"/>
    <n v="470"/>
    <n v="20"/>
    <n v="0.5"/>
    <n v="472.54653869999999"/>
    <n v="1.3526559890000001"/>
    <n v="43"/>
    <n v="1440000"/>
    <n v="534000"/>
    <n v="0"/>
    <n v="1974000"/>
    <n v="1976054.331"/>
    <n v="1975158.996"/>
    <n v="73"/>
    <n v="104"/>
  </r>
  <r>
    <s v="Tue May 16 01:37:56 CEST 2023"/>
    <n v="281"/>
    <n v="40"/>
    <n v="150"/>
    <n v="0.5"/>
    <n v="0.9"/>
    <s v="false"/>
    <s v="true"/>
    <n v="1000"/>
    <s v="Barthold_148_2m_High_High.txt"/>
    <x v="3"/>
    <x v="2"/>
    <x v="2"/>
    <n v="470"/>
    <n v="20"/>
    <n v="0.5"/>
    <n v="481.66756270000002"/>
    <n v="0.93800741099999996"/>
    <n v="41"/>
    <n v="1380000"/>
    <n v="552000"/>
    <n v="0"/>
    <n v="1932000"/>
    <n v="1951275.0759999999"/>
    <n v="1955812.3189999999"/>
    <n v="82"/>
    <n v="104"/>
  </r>
  <r>
    <s v="Tue May 16 01:48:23 CEST 2023"/>
    <n v="276"/>
    <n v="40"/>
    <n v="150"/>
    <n v="0.5"/>
    <n v="0.9"/>
    <s v="false"/>
    <s v="true"/>
    <n v="1000"/>
    <s v="Barthold_148_2m_High_High.txt"/>
    <x v="3"/>
    <x v="2"/>
    <x v="2"/>
    <n v="470"/>
    <n v="20"/>
    <n v="0.5"/>
    <n v="481.27543839999998"/>
    <n v="1.9418890609999999"/>
    <n v="37"/>
    <n v="1320000"/>
    <n v="555000"/>
    <n v="0"/>
    <n v="1875000"/>
    <n v="1891118.71"/>
    <n v="1896582.534"/>
    <n v="87"/>
    <n v="104"/>
  </r>
  <r>
    <s v="Tue May 16 01:58:32 CEST 2023"/>
    <n v="284"/>
    <n v="40"/>
    <n v="150"/>
    <n v="0.5"/>
    <n v="0.9"/>
    <s v="false"/>
    <s v="true"/>
    <n v="1000"/>
    <s v="Barthold_148_2m_High_High.txt"/>
    <x v="3"/>
    <x v="2"/>
    <x v="2"/>
    <n v="470"/>
    <n v="20"/>
    <n v="0.5"/>
    <n v="483.63291779999997"/>
    <n v="1.5643053609999999"/>
    <n v="42"/>
    <n v="1380000"/>
    <n v="513000"/>
    <n v="0"/>
    <n v="1893000"/>
    <n v="1915898.2169999999"/>
    <n v="1924853.8940000001"/>
    <n v="78"/>
    <n v="104"/>
  </r>
  <r>
    <s v="Tue May 16 02:09:04 CEST 2023"/>
    <n v="273"/>
    <n v="40"/>
    <n v="150"/>
    <n v="0.5"/>
    <n v="0.9"/>
    <s v="false"/>
    <s v="true"/>
    <n v="1000"/>
    <s v="Barthold_148_2m_High_High.txt"/>
    <x v="3"/>
    <x v="2"/>
    <x v="2"/>
    <n v="470"/>
    <n v="20"/>
    <n v="0.5"/>
    <n v="477.66425349999997"/>
    <n v="1.7927472229999999"/>
    <n v="40"/>
    <n v="1380000"/>
    <n v="552000"/>
    <n v="0"/>
    <n v="1932000"/>
    <n v="1938697.798"/>
    <n v="1942274.983"/>
    <n v="62"/>
    <n v="104"/>
  </r>
  <r>
    <s v="Tue May 16 02:19:22 CEST 2023"/>
    <n v="277"/>
    <n v="40"/>
    <n v="150"/>
    <n v="0.5"/>
    <n v="0.9"/>
    <s v="false"/>
    <s v="true"/>
    <n v="1000"/>
    <s v="Barthold_148_2m_High_High.txt"/>
    <x v="3"/>
    <x v="2"/>
    <x v="2"/>
    <n v="470"/>
    <n v="20"/>
    <n v="0.5"/>
    <n v="481.45302859999998"/>
    <n v="1.181941106"/>
    <n v="43"/>
    <n v="1440000"/>
    <n v="513000"/>
    <n v="0"/>
    <n v="1953000"/>
    <n v="1978064.0319999999"/>
    <n v="1976194.0830000001"/>
    <n v="63"/>
    <n v="104"/>
  </r>
  <r>
    <s v="Tue May 16 02:29:43 CEST 2023"/>
    <n v="264"/>
    <n v="40"/>
    <n v="150"/>
    <n v="0.5"/>
    <n v="0.9"/>
    <s v="false"/>
    <s v="true"/>
    <n v="1000"/>
    <s v="Barthold_148_2m_High_High.txt"/>
    <x v="3"/>
    <x v="2"/>
    <x v="2"/>
    <n v="470"/>
    <n v="20"/>
    <n v="0.5"/>
    <n v="480.05057360000001"/>
    <n v="1.381955083"/>
    <n v="44"/>
    <n v="1440000"/>
    <n v="528000"/>
    <n v="0"/>
    <n v="1968000"/>
    <n v="1986772.952"/>
    <n v="1985998.6969999999"/>
    <n v="65"/>
    <n v="104"/>
  </r>
  <r>
    <s v="Tue May 16 02:40:03 CEST 2023"/>
    <n v="282"/>
    <n v="40"/>
    <n v="150"/>
    <n v="0.5"/>
    <n v="0.9"/>
    <s v="false"/>
    <s v="true"/>
    <n v="1000"/>
    <s v="Barthold_148_2m_High_High.txt"/>
    <x v="3"/>
    <x v="2"/>
    <x v="2"/>
    <n v="470"/>
    <n v="20"/>
    <n v="0.5"/>
    <n v="484.25111980000003"/>
    <n v="1.836432673"/>
    <n v="44"/>
    <n v="1440000"/>
    <n v="501000"/>
    <n v="0"/>
    <n v="1941000"/>
    <n v="1972708.219"/>
    <n v="1976690.9240000001"/>
    <n v="74"/>
    <n v="104"/>
  </r>
  <r>
    <s v="Tue May 16 02:50:22 CEST 2023"/>
    <n v="274"/>
    <n v="40"/>
    <n v="150"/>
    <n v="0.5"/>
    <n v="0.9"/>
    <s v="false"/>
    <s v="true"/>
    <n v="1000"/>
    <s v="Barthold_148_2m_High_High.txt"/>
    <x v="3"/>
    <x v="2"/>
    <x v="2"/>
    <n v="470"/>
    <n v="20"/>
    <n v="0.5"/>
    <n v="478.56513050000001"/>
    <n v="2.0406704549999999"/>
    <n v="36"/>
    <n v="1290000"/>
    <n v="570000"/>
    <n v="0"/>
    <n v="1860000"/>
    <n v="1868870.98"/>
    <n v="1872354.216"/>
    <n v="86"/>
    <n v="104"/>
  </r>
  <r>
    <s v="Tue May 16 03:00:28 CEST 2023"/>
    <n v="289"/>
    <n v="40"/>
    <n v="150"/>
    <n v="0.5"/>
    <n v="0.9"/>
    <s v="false"/>
    <s v="true"/>
    <n v="1000"/>
    <s v="Barthold_148_2m_High_High.txt"/>
    <x v="3"/>
    <x v="2"/>
    <x v="2"/>
    <n v="470"/>
    <n v="20"/>
    <n v="0.5"/>
    <n v="485.76247160000003"/>
    <n v="1.8425119050000001"/>
    <n v="50"/>
    <n v="1530000"/>
    <n v="468000"/>
    <n v="0"/>
    <n v="1998000"/>
    <n v="2023971.1580000001"/>
    <n v="2042944.6910000001"/>
    <n v="84"/>
    <n v="104"/>
  </r>
  <r>
    <s v="Tue May 16 03:10:26 CEST 2023"/>
    <n v="294"/>
    <n v="40"/>
    <n v="150"/>
    <n v="0.5"/>
    <n v="0.9"/>
    <s v="false"/>
    <s v="true"/>
    <n v="1000"/>
    <s v="Barthold_148_2m_High_High.txt"/>
    <x v="3"/>
    <x v="2"/>
    <x v="2"/>
    <n v="470"/>
    <n v="20"/>
    <n v="0.5"/>
    <n v="474.80326309999998"/>
    <n v="0.89662959099999995"/>
    <n v="41"/>
    <n v="1410000"/>
    <n v="549000"/>
    <n v="0"/>
    <n v="1959000"/>
    <n v="1963443.129"/>
    <n v="1963092.0549999999"/>
    <n v="74"/>
    <n v="104"/>
  </r>
  <r>
    <s v="Tue May 16 03:20:49 CEST 2023"/>
    <n v="269"/>
    <n v="40"/>
    <n v="150"/>
    <n v="0.5"/>
    <n v="0.9"/>
    <s v="false"/>
    <s v="true"/>
    <n v="1000"/>
    <s v="Barthold_148_2m_High_High.txt"/>
    <x v="3"/>
    <x v="2"/>
    <x v="2"/>
    <n v="470"/>
    <n v="20"/>
    <n v="0.5"/>
    <n v="473.3393312"/>
    <n v="1.953658165"/>
    <n v="37"/>
    <n v="1320000"/>
    <n v="564000"/>
    <n v="0"/>
    <n v="1884000"/>
    <n v="1884109.7080000001"/>
    <n v="1885902.1040000001"/>
    <n v="87"/>
    <n v="104"/>
  </r>
  <r>
    <s v="Tue May 16 03:30:55 CEST 2023"/>
    <n v="269"/>
    <n v="40"/>
    <n v="150"/>
    <n v="0.5"/>
    <n v="0.9"/>
    <s v="false"/>
    <s v="true"/>
    <n v="1000"/>
    <s v="Barthold_148_2m_High_High.txt"/>
    <x v="3"/>
    <x v="2"/>
    <x v="2"/>
    <n v="470"/>
    <n v="20"/>
    <n v="0.5"/>
    <n v="485.38760580000002"/>
    <n v="1.784977735"/>
    <n v="36"/>
    <n v="1290000"/>
    <n v="612000"/>
    <n v="0"/>
    <n v="1902000"/>
    <n v="1939792.7080000001"/>
    <n v="1942774.3359999999"/>
    <n v="90"/>
    <n v="104"/>
  </r>
  <r>
    <s v="Tue May 16 03:40:49 CEST 2023"/>
    <n v="272"/>
    <n v="40"/>
    <n v="150"/>
    <n v="0.5"/>
    <n v="0.9"/>
    <s v="false"/>
    <s v="true"/>
    <n v="1000"/>
    <s v="Barthold_148_2m_High_High.txt"/>
    <x v="3"/>
    <x v="2"/>
    <x v="2"/>
    <n v="470"/>
    <n v="20"/>
    <n v="0.5"/>
    <n v="482.10139900000001"/>
    <n v="1.1163142639999999"/>
    <n v="37"/>
    <n v="1350000"/>
    <n v="627000"/>
    <n v="0"/>
    <n v="1977000"/>
    <n v="1997694.3089999999"/>
    <n v="2003212.7209999999"/>
    <n v="71"/>
    <n v="104"/>
  </r>
  <r>
    <s v="Tue May 16 03:51:06 CEST 2023"/>
    <n v="295"/>
    <n v="40"/>
    <n v="150"/>
    <n v="0.5"/>
    <n v="0.9"/>
    <s v="false"/>
    <s v="true"/>
    <n v="1000"/>
    <s v="Barthold_148_2m_High_High.txt"/>
    <x v="3"/>
    <x v="2"/>
    <x v="2"/>
    <n v="470"/>
    <n v="20"/>
    <n v="0.5"/>
    <n v="479.21163300000001"/>
    <n v="1.7403943209999999"/>
    <n v="47"/>
    <n v="1530000"/>
    <n v="519000"/>
    <n v="0"/>
    <n v="2049000"/>
    <n v="2067631.4380000001"/>
    <n v="2064741.622"/>
    <n v="55"/>
    <n v="104"/>
  </r>
  <r>
    <s v="Tue May 16 04:01:13 CEST 2023"/>
    <n v="279"/>
    <n v="40"/>
    <n v="150"/>
    <n v="0.5"/>
    <n v="0.9"/>
    <s v="false"/>
    <s v="true"/>
    <n v="1000"/>
    <s v="Barthold_148_2m_High_High.txt"/>
    <x v="3"/>
    <x v="2"/>
    <x v="2"/>
    <n v="470"/>
    <n v="20"/>
    <n v="0.5"/>
    <n v="477.66278299999999"/>
    <n v="1.7273387389999999"/>
    <n v="42"/>
    <n v="1380000"/>
    <n v="522000"/>
    <n v="0"/>
    <n v="1902000"/>
    <n v="1919464.325"/>
    <n v="1912111.5530000001"/>
    <n v="83"/>
    <n v="104"/>
  </r>
  <r>
    <s v="Tue May 16 04:11:38 CEST 2023"/>
    <n v="290"/>
    <n v="40"/>
    <n v="150"/>
    <n v="0.5"/>
    <n v="0.9"/>
    <s v="false"/>
    <s v="true"/>
    <n v="1000"/>
    <s v="Barthold_148_2m_High_High.txt"/>
    <x v="3"/>
    <x v="2"/>
    <x v="2"/>
    <n v="470"/>
    <n v="20"/>
    <n v="0.5"/>
    <n v="474.35337220000002"/>
    <n v="1.4647455110000001"/>
    <n v="41"/>
    <n v="1410000"/>
    <n v="561000"/>
    <n v="0"/>
    <n v="1971000"/>
    <n v="1972392.916"/>
    <n v="1974381.9909999999"/>
    <n v="76"/>
    <n v="104"/>
  </r>
  <r>
    <s v="Tue May 16 04:22:08 CEST 2023"/>
    <n v="286"/>
    <n v="40"/>
    <n v="150"/>
    <n v="0.5"/>
    <n v="0.9"/>
    <s v="false"/>
    <s v="true"/>
    <n v="1000"/>
    <s v="Barthold_148_2m_High_High.txt"/>
    <x v="3"/>
    <x v="2"/>
    <x v="2"/>
    <n v="470"/>
    <n v="20"/>
    <n v="0.5"/>
    <n v="473.80676099999999"/>
    <n v="2.0270915650000001"/>
    <n v="43"/>
    <n v="1410000"/>
    <n v="531000"/>
    <n v="0"/>
    <n v="1941000"/>
    <n v="1944931.976"/>
    <n v="1943546.66"/>
    <n v="74"/>
    <n v="104"/>
  </r>
  <r>
    <s v="Tue May 16 04:32:05 CEST 2023"/>
    <n v="281"/>
    <n v="40"/>
    <n v="150"/>
    <n v="0.5"/>
    <n v="0.9"/>
    <s v="false"/>
    <s v="true"/>
    <n v="1000"/>
    <s v="Barthold_148_2m_High_High.txt"/>
    <x v="3"/>
    <x v="2"/>
    <x v="2"/>
    <n v="470"/>
    <n v="20"/>
    <n v="0.5"/>
    <n v="477.46338830000002"/>
    <n v="1.4332574010000001"/>
    <n v="42"/>
    <n v="1440000"/>
    <n v="561000"/>
    <n v="0"/>
    <n v="2001000"/>
    <n v="2010480.42"/>
    <n v="2011091.4469999999"/>
    <n v="65"/>
    <n v="104"/>
  </r>
  <r>
    <s v="Tue May 16 04:42:26 CEST 2023"/>
    <n v="264"/>
    <n v="40"/>
    <n v="150"/>
    <n v="0.5"/>
    <n v="0.9"/>
    <s v="false"/>
    <s v="true"/>
    <n v="1000"/>
    <s v="Barthold_148_2m_High_High.txt"/>
    <x v="3"/>
    <x v="2"/>
    <x v="2"/>
    <n v="470"/>
    <n v="20"/>
    <n v="0.5"/>
    <n v="474.63285880000001"/>
    <n v="1.3868813959999999"/>
    <n v="39"/>
    <n v="1350000"/>
    <n v="582000"/>
    <n v="0"/>
    <n v="1932000"/>
    <n v="1933326.5649999999"/>
    <n v="1935754.3910000001"/>
    <n v="78"/>
    <n v="104"/>
  </r>
  <r>
    <s v="Tue May 16 04:53:54 CEST 2023"/>
    <n v="588"/>
    <n v="40"/>
    <n v="150"/>
    <n v="0.5"/>
    <n v="0.9"/>
    <s v="false"/>
    <s v="true"/>
    <n v="1000"/>
    <s v="Scholl_297_2m_Low_Low.txt"/>
    <x v="4"/>
    <x v="0"/>
    <x v="0"/>
    <n v="1515"/>
    <n v="20"/>
    <n v="0.5"/>
    <n v="1566.357074"/>
    <n v="2.006700999"/>
    <n v="58"/>
    <n v="1740000"/>
    <n v="891000"/>
    <n v="0"/>
    <n v="2631000"/>
    <n v="2683836.889"/>
    <n v="2691468.0720000002"/>
    <n v="49"/>
    <n v="89"/>
  </r>
  <r>
    <s v="Tue May 16 05:05:18 CEST 2023"/>
    <n v="582"/>
    <n v="40"/>
    <n v="150"/>
    <n v="0.5"/>
    <n v="0.9"/>
    <s v="false"/>
    <s v="true"/>
    <n v="1000"/>
    <s v="Scholl_297_2m_Low_Low.txt"/>
    <x v="4"/>
    <x v="0"/>
    <x v="0"/>
    <n v="1515"/>
    <n v="20"/>
    <n v="0.5"/>
    <n v="1532.6037710000001"/>
    <n v="1.8757444940000001"/>
    <n v="59"/>
    <n v="1770000"/>
    <n v="891000"/>
    <n v="0"/>
    <n v="2661000"/>
    <n v="2667248.0989999999"/>
    <n v="2668185.5669999998"/>
    <n v="59"/>
    <n v="89"/>
  </r>
  <r>
    <s v="Tue May 16 05:16:41 CEST 2023"/>
    <n v="569"/>
    <n v="40"/>
    <n v="150"/>
    <n v="0.5"/>
    <n v="0.9"/>
    <s v="false"/>
    <s v="true"/>
    <n v="1000"/>
    <s v="Scholl_297_2m_Low_Low.txt"/>
    <x v="4"/>
    <x v="0"/>
    <x v="0"/>
    <n v="1515"/>
    <n v="20"/>
    <n v="0.5"/>
    <n v="1524.6067009999999"/>
    <n v="3.6709575399999999"/>
    <n v="60"/>
    <n v="1800000"/>
    <n v="891000"/>
    <n v="0"/>
    <n v="2691000"/>
    <n v="2692438.1340000001"/>
    <n v="2693164.048"/>
    <n v="58"/>
    <n v="89"/>
  </r>
  <r>
    <s v="Tue May 16 05:27:30 CEST 2023"/>
    <n v="559"/>
    <n v="40"/>
    <n v="150"/>
    <n v="0.5"/>
    <n v="0.9"/>
    <s v="false"/>
    <s v="true"/>
    <n v="1000"/>
    <s v="Scholl_297_2m_Low_Low.txt"/>
    <x v="4"/>
    <x v="0"/>
    <x v="0"/>
    <n v="1515"/>
    <n v="20"/>
    <n v="0.5"/>
    <n v="1535.1364860000001"/>
    <n v="2.348046933"/>
    <n v="61"/>
    <n v="1860000"/>
    <n v="906000"/>
    <n v="0"/>
    <n v="2766000"/>
    <n v="2774574.9040000001"/>
    <n v="2775772.9180000001"/>
    <n v="50"/>
    <n v="89"/>
  </r>
  <r>
    <s v="Tue May 16 05:38:20 CEST 2023"/>
    <n v="566"/>
    <n v="40"/>
    <n v="150"/>
    <n v="0.5"/>
    <n v="0.9"/>
    <s v="false"/>
    <s v="true"/>
    <n v="1000"/>
    <s v="Scholl_297_2m_Low_Low.txt"/>
    <x v="4"/>
    <x v="0"/>
    <x v="0"/>
    <n v="1515"/>
    <n v="20"/>
    <n v="0.5"/>
    <n v="1534.8150720000001"/>
    <n v="2.5813585099999998"/>
    <n v="60"/>
    <n v="1800000"/>
    <n v="891000"/>
    <n v="0"/>
    <n v="2691000"/>
    <n v="2698322.628"/>
    <n v="2700206.821"/>
    <n v="44"/>
    <n v="89"/>
  </r>
  <r>
    <s v="Tue May 16 05:49:46 CEST 2023"/>
    <n v="563"/>
    <n v="40"/>
    <n v="150"/>
    <n v="0.5"/>
    <n v="0.9"/>
    <s v="false"/>
    <s v="true"/>
    <n v="1000"/>
    <s v="Scholl_297_2m_Low_Low.txt"/>
    <x v="4"/>
    <x v="0"/>
    <x v="0"/>
    <n v="1515"/>
    <n v="20"/>
    <n v="0.5"/>
    <n v="1524.7154909999999"/>
    <n v="3.3946080570000001"/>
    <n v="60"/>
    <n v="1800000"/>
    <n v="891000"/>
    <n v="0"/>
    <n v="2691000"/>
    <n v="2692737.0290000001"/>
    <n v="2693213.3390000002"/>
    <n v="53"/>
    <n v="89"/>
  </r>
  <r>
    <s v="Tue May 16 06:00:14 CEST 2023"/>
    <n v="573"/>
    <n v="40"/>
    <n v="150"/>
    <n v="0.5"/>
    <n v="0.9"/>
    <s v="false"/>
    <s v="true"/>
    <n v="1000"/>
    <s v="Scholl_297_2m_Low_Low.txt"/>
    <x v="4"/>
    <x v="0"/>
    <x v="0"/>
    <n v="1515"/>
    <n v="20"/>
    <n v="0.5"/>
    <n v="1525.52631"/>
    <n v="2.48525887"/>
    <n v="59"/>
    <n v="1770000"/>
    <n v="891000"/>
    <n v="0"/>
    <n v="2661000"/>
    <n v="2662023.8480000002"/>
    <n v="2663569.2239999999"/>
    <n v="70"/>
    <n v="89"/>
  </r>
  <r>
    <s v="Tue May 16 06:11:30 CEST 2023"/>
    <n v="570"/>
    <n v="40"/>
    <n v="150"/>
    <n v="0.5"/>
    <n v="0.9"/>
    <s v="false"/>
    <s v="true"/>
    <n v="1000"/>
    <s v="Scholl_297_2m_Low_Low.txt"/>
    <x v="4"/>
    <x v="0"/>
    <x v="0"/>
    <n v="1515"/>
    <n v="20"/>
    <n v="0.5"/>
    <n v="1489.211043"/>
    <n v="2.0118132869999998"/>
    <n v="61"/>
    <n v="1830000"/>
    <n v="891000"/>
    <n v="0"/>
    <n v="2721000"/>
    <n v="2721000"/>
    <n v="2721000"/>
    <n v="42"/>
    <n v="89"/>
  </r>
  <r>
    <s v="Tue May 16 06:22:48 CEST 2023"/>
    <n v="576"/>
    <n v="40"/>
    <n v="150"/>
    <n v="0.5"/>
    <n v="0.9"/>
    <s v="false"/>
    <s v="true"/>
    <n v="1000"/>
    <s v="Scholl_297_2m_Low_Low.txt"/>
    <x v="4"/>
    <x v="0"/>
    <x v="0"/>
    <n v="1515"/>
    <n v="20"/>
    <n v="0.5"/>
    <n v="1547.7101"/>
    <n v="2.596946118"/>
    <n v="60"/>
    <n v="1830000"/>
    <n v="909000"/>
    <n v="0"/>
    <n v="2739000"/>
    <n v="2760958.983"/>
    <n v="2764536.449"/>
    <n v="48"/>
    <n v="89"/>
  </r>
  <r>
    <s v="Tue May 16 06:34:05 CEST 2023"/>
    <n v="577"/>
    <n v="40"/>
    <n v="150"/>
    <n v="0.5"/>
    <n v="0.9"/>
    <s v="false"/>
    <s v="true"/>
    <n v="1000"/>
    <s v="Scholl_297_2m_Low_Low.txt"/>
    <x v="4"/>
    <x v="0"/>
    <x v="0"/>
    <n v="1515"/>
    <n v="20"/>
    <n v="0.5"/>
    <n v="1517.1472229999999"/>
    <n v="1.895317602"/>
    <n v="60"/>
    <n v="1860000"/>
    <n v="927000"/>
    <n v="0"/>
    <n v="2787000"/>
    <n v="2787000"/>
    <n v="2787111.969"/>
    <n v="58"/>
    <n v="89"/>
  </r>
  <r>
    <s v="Tue May 16 06:45:17 CEST 2023"/>
    <n v="575"/>
    <n v="40"/>
    <n v="150"/>
    <n v="0.5"/>
    <n v="0.9"/>
    <s v="false"/>
    <s v="true"/>
    <n v="1000"/>
    <s v="Scholl_297_2m_Low_Low.txt"/>
    <x v="4"/>
    <x v="0"/>
    <x v="0"/>
    <n v="1515"/>
    <n v="20"/>
    <n v="0.5"/>
    <n v="1534.40607"/>
    <n v="2.968878578"/>
    <n v="60"/>
    <n v="1830000"/>
    <n v="903000"/>
    <n v="0"/>
    <n v="2733000"/>
    <n v="2744736.7740000002"/>
    <n v="2741968.4939999999"/>
    <n v="72"/>
    <n v="89"/>
  </r>
  <r>
    <s v="Tue May 16 06:56:37 CEST 2023"/>
    <n v="584"/>
    <n v="40"/>
    <n v="150"/>
    <n v="0.5"/>
    <n v="0.9"/>
    <s v="false"/>
    <s v="true"/>
    <n v="1000"/>
    <s v="Scholl_297_2m_Low_Low.txt"/>
    <x v="4"/>
    <x v="0"/>
    <x v="0"/>
    <n v="1515"/>
    <n v="20"/>
    <n v="0.5"/>
    <n v="1536.9585400000001"/>
    <n v="2.2553918030000002"/>
    <n v="60"/>
    <n v="1800000"/>
    <n v="891000"/>
    <n v="0"/>
    <n v="2691000"/>
    <n v="2702189.4219999998"/>
    <n v="2702306.4270000001"/>
    <n v="69"/>
    <n v="89"/>
  </r>
  <r>
    <s v="Tue May 16 07:07:40 CEST 2023"/>
    <n v="559"/>
    <n v="40"/>
    <n v="150"/>
    <n v="0.5"/>
    <n v="0.9"/>
    <s v="false"/>
    <s v="true"/>
    <n v="1000"/>
    <s v="Scholl_297_2m_Low_Low.txt"/>
    <x v="4"/>
    <x v="0"/>
    <x v="0"/>
    <n v="1515"/>
    <n v="20"/>
    <n v="0.5"/>
    <n v="1527.1751420000001"/>
    <n v="3.7282105259999998"/>
    <n v="59"/>
    <n v="1800000"/>
    <n v="921000"/>
    <n v="0"/>
    <n v="2721000"/>
    <n v="2721997.6609999998"/>
    <n v="2724514.6439999999"/>
    <n v="62"/>
    <n v="89"/>
  </r>
  <r>
    <s v="Tue May 16 07:18:51 CEST 2023"/>
    <n v="565"/>
    <n v="40"/>
    <n v="150"/>
    <n v="0.5"/>
    <n v="0.9"/>
    <s v="false"/>
    <s v="true"/>
    <n v="1000"/>
    <s v="Scholl_297_2m_Low_Low.txt"/>
    <x v="4"/>
    <x v="0"/>
    <x v="0"/>
    <n v="1515"/>
    <n v="20"/>
    <n v="0.5"/>
    <n v="1502.832226"/>
    <n v="3.7847046469999999"/>
    <n v="62"/>
    <n v="1860000"/>
    <n v="891000"/>
    <n v="0"/>
    <n v="2751000"/>
    <n v="2751000"/>
    <n v="2751000"/>
    <n v="22"/>
    <n v="89"/>
  </r>
  <r>
    <s v="Tue May 16 07:30:25 CEST 2023"/>
    <n v="556"/>
    <n v="40"/>
    <n v="150"/>
    <n v="0.5"/>
    <n v="0.9"/>
    <s v="false"/>
    <s v="true"/>
    <n v="1000"/>
    <s v="Scholl_297_2m_Low_Low.txt"/>
    <x v="4"/>
    <x v="0"/>
    <x v="0"/>
    <n v="1515"/>
    <n v="20"/>
    <n v="0.5"/>
    <n v="1541.8989340000001"/>
    <n v="2.289388551"/>
    <n v="57"/>
    <n v="1740000"/>
    <n v="912000"/>
    <n v="0"/>
    <n v="2652000"/>
    <n v="2665913.773"/>
    <n v="2668720.466"/>
    <n v="51"/>
    <n v="89"/>
  </r>
  <r>
    <s v="Tue May 16 07:41:23 CEST 2023"/>
    <n v="557"/>
    <n v="40"/>
    <n v="150"/>
    <n v="0.5"/>
    <n v="0.9"/>
    <s v="false"/>
    <s v="true"/>
    <n v="1000"/>
    <s v="Scholl_297_2m_Low_Low.txt"/>
    <x v="4"/>
    <x v="0"/>
    <x v="0"/>
    <n v="1515"/>
    <n v="20"/>
    <n v="0.5"/>
    <n v="1517.0136970000001"/>
    <n v="2.385055564"/>
    <n v="60"/>
    <n v="1830000"/>
    <n v="909000"/>
    <n v="0"/>
    <n v="2739000"/>
    <n v="2739000"/>
    <n v="2739096.78"/>
    <n v="46"/>
    <n v="89"/>
  </r>
  <r>
    <s v="Tue May 16 07:52:36 CEST 2023"/>
    <n v="569"/>
    <n v="40"/>
    <n v="150"/>
    <n v="0.5"/>
    <n v="0.9"/>
    <s v="false"/>
    <s v="true"/>
    <n v="1000"/>
    <s v="Scholl_297_2m_Low_Low.txt"/>
    <x v="4"/>
    <x v="0"/>
    <x v="0"/>
    <n v="1515"/>
    <n v="20"/>
    <n v="0.5"/>
    <n v="1540.046875"/>
    <n v="2.6061981219999999"/>
    <n v="60"/>
    <n v="1800000"/>
    <n v="891000"/>
    <n v="0"/>
    <n v="2691000"/>
    <n v="2702460.0219999999"/>
    <n v="2705710.4350000001"/>
    <n v="29"/>
    <n v="89"/>
  </r>
  <r>
    <s v="Tue May 16 08:03:39 CEST 2023"/>
    <n v="584"/>
    <n v="40"/>
    <n v="150"/>
    <n v="0.5"/>
    <n v="0.9"/>
    <s v="false"/>
    <s v="true"/>
    <n v="1000"/>
    <s v="Scholl_297_2m_Low_Low.txt"/>
    <x v="4"/>
    <x v="0"/>
    <x v="0"/>
    <n v="1515"/>
    <n v="20"/>
    <n v="0.5"/>
    <n v="1530.028157"/>
    <n v="2.3415147049999998"/>
    <n v="62"/>
    <n v="1860000"/>
    <n v="891000"/>
    <n v="0"/>
    <n v="2751000"/>
    <n v="2755234.7850000001"/>
    <n v="2756413.8569999998"/>
    <n v="61"/>
    <n v="89"/>
  </r>
  <r>
    <s v="Tue May 16 08:14:40 CEST 2023"/>
    <n v="582"/>
    <n v="40"/>
    <n v="150"/>
    <n v="0.5"/>
    <n v="0.9"/>
    <s v="false"/>
    <s v="true"/>
    <n v="1000"/>
    <s v="Scholl_297_2m_Low_Low.txt"/>
    <x v="4"/>
    <x v="0"/>
    <x v="0"/>
    <n v="1515"/>
    <n v="20"/>
    <n v="0.5"/>
    <n v="1494.6674230000001"/>
    <n v="2.7132773569999999"/>
    <n v="64"/>
    <n v="1920000"/>
    <n v="891000"/>
    <n v="0"/>
    <n v="2811000"/>
    <n v="2811000"/>
    <n v="2811000"/>
    <n v="28"/>
    <n v="89"/>
  </r>
  <r>
    <s v="Tue May 16 08:26:13 CEST 2023"/>
    <n v="557"/>
    <n v="40"/>
    <n v="150"/>
    <n v="0.5"/>
    <n v="0.9"/>
    <s v="false"/>
    <s v="true"/>
    <n v="1000"/>
    <s v="Scholl_297_2m_Low_Low.txt"/>
    <x v="4"/>
    <x v="0"/>
    <x v="0"/>
    <n v="1515"/>
    <n v="20"/>
    <n v="0.5"/>
    <n v="1525.0176329999999"/>
    <n v="2.7811510859999999"/>
    <n v="59"/>
    <n v="1770000"/>
    <n v="891000"/>
    <n v="0"/>
    <n v="2661000"/>
    <n v="2661731.2820000001"/>
    <n v="2663326.9109999998"/>
    <n v="60"/>
    <n v="89"/>
  </r>
  <r>
    <s v="Fri May 12 23:54:27 CEST 2023"/>
    <n v="642"/>
    <n v="40"/>
    <n v="150"/>
    <n v="0.5"/>
    <n v="0.9"/>
    <s v="false"/>
    <s v="true"/>
    <n v="1000"/>
    <s v="Scholl_297_2m_Low_Medium.txt"/>
    <x v="4"/>
    <x v="0"/>
    <x v="1"/>
    <n v="1515"/>
    <n v="20"/>
    <n v="0.5"/>
    <n v="1530.8562730000001"/>
    <n v="3.5823628250000001"/>
    <n v="75"/>
    <n v="2250000"/>
    <n v="891000"/>
    <n v="0"/>
    <n v="3141000"/>
    <n v="3143224.2390000001"/>
    <n v="3147881.37"/>
    <n v="70"/>
    <n v="89"/>
  </r>
  <r>
    <s v="Sat May 13 00:05:06 CEST 2023"/>
    <n v="638"/>
    <n v="40"/>
    <n v="150"/>
    <n v="0.5"/>
    <n v="0.9"/>
    <s v="false"/>
    <s v="true"/>
    <n v="1000"/>
    <s v="Scholl_297_2m_Low_Medium.txt"/>
    <x v="4"/>
    <x v="0"/>
    <x v="1"/>
    <n v="1515"/>
    <n v="20"/>
    <n v="0.5"/>
    <n v="1547.8484430000001"/>
    <n v="3.2544809560000001"/>
    <n v="74"/>
    <n v="2220000"/>
    <n v="891000"/>
    <n v="0"/>
    <n v="3111000"/>
    <n v="3135838.5759999999"/>
    <n v="3140250.57"/>
    <n v="67"/>
    <n v="89"/>
  </r>
  <r>
    <s v="Sat May 13 00:15:56 CEST 2023"/>
    <n v="626"/>
    <n v="40"/>
    <n v="150"/>
    <n v="0.5"/>
    <n v="0.9"/>
    <s v="false"/>
    <s v="true"/>
    <n v="1000"/>
    <s v="Scholl_297_2m_Low_Medium.txt"/>
    <x v="4"/>
    <x v="0"/>
    <x v="1"/>
    <n v="1515"/>
    <n v="20"/>
    <n v="0.5"/>
    <n v="1543.038679"/>
    <n v="3.0417897869999999"/>
    <n v="72"/>
    <n v="2190000"/>
    <n v="903000"/>
    <n v="0"/>
    <n v="3093000"/>
    <n v="3106017.2349999999"/>
    <n v="3114188.477"/>
    <n v="72"/>
    <n v="89"/>
  </r>
  <r>
    <s v="Sat May 13 00:26:17 CEST 2023"/>
    <n v="608"/>
    <n v="40"/>
    <n v="150"/>
    <n v="0.5"/>
    <n v="0.9"/>
    <s v="false"/>
    <s v="true"/>
    <n v="1000"/>
    <s v="Scholl_297_2m_Low_Medium.txt"/>
    <x v="4"/>
    <x v="0"/>
    <x v="1"/>
    <n v="1515"/>
    <n v="20"/>
    <n v="0.5"/>
    <n v="1555.3490389999999"/>
    <n v="4.0690456639999999"/>
    <n v="72"/>
    <n v="2190000"/>
    <n v="906000"/>
    <n v="0"/>
    <n v="3096000"/>
    <n v="3131439.9270000001"/>
    <n v="3139920.9840000002"/>
    <n v="61"/>
    <n v="89"/>
  </r>
  <r>
    <s v="Sat May 13 00:36:54 CEST 2023"/>
    <n v="631"/>
    <n v="40"/>
    <n v="150"/>
    <n v="0.5"/>
    <n v="0.9"/>
    <s v="false"/>
    <s v="true"/>
    <n v="1000"/>
    <s v="Scholl_297_2m_Low_Medium.txt"/>
    <x v="4"/>
    <x v="0"/>
    <x v="1"/>
    <n v="1515"/>
    <n v="20"/>
    <n v="0.5"/>
    <n v="1544.9056069999999"/>
    <n v="3.6542177059999998"/>
    <n v="73"/>
    <n v="2220000"/>
    <n v="912000"/>
    <n v="0"/>
    <n v="3132000"/>
    <n v="3149734.1809999999"/>
    <n v="3156407.9730000002"/>
    <n v="59"/>
    <n v="89"/>
  </r>
  <r>
    <s v="Sat May 13 00:47:29 CEST 2023"/>
    <n v="617"/>
    <n v="40"/>
    <n v="150"/>
    <n v="0.5"/>
    <n v="0.9"/>
    <s v="false"/>
    <s v="true"/>
    <n v="1000"/>
    <s v="Scholl_297_2m_Low_Medium.txt"/>
    <x v="4"/>
    <x v="0"/>
    <x v="1"/>
    <n v="1515"/>
    <n v="20"/>
    <n v="0.5"/>
    <n v="1547.3973759999999"/>
    <n v="2.1476999640000001"/>
    <n v="73"/>
    <n v="2220000"/>
    <n v="906000"/>
    <n v="0"/>
    <n v="3126000"/>
    <n v="3150267.1120000002"/>
    <n v="3154589.949"/>
    <n v="48"/>
    <n v="89"/>
  </r>
  <r>
    <s v="Sat May 13 00:58:15 CEST 2023"/>
    <n v="619"/>
    <n v="40"/>
    <n v="150"/>
    <n v="0.5"/>
    <n v="0.9"/>
    <s v="false"/>
    <s v="true"/>
    <n v="1000"/>
    <s v="Scholl_297_2m_Low_Medium.txt"/>
    <x v="4"/>
    <x v="0"/>
    <x v="1"/>
    <n v="1515"/>
    <n v="20"/>
    <n v="0.5"/>
    <n v="1531.90499"/>
    <n v="3.7699460679999999"/>
    <n v="72"/>
    <n v="2220000"/>
    <n v="945000"/>
    <n v="0"/>
    <n v="3165000"/>
    <n v="3171435.193"/>
    <n v="3172881.4890000001"/>
    <n v="72"/>
    <n v="89"/>
  </r>
  <r>
    <s v="Sat May 13 01:08:42 CEST 2023"/>
    <n v="619"/>
    <n v="40"/>
    <n v="150"/>
    <n v="0.5"/>
    <n v="0.9"/>
    <s v="false"/>
    <s v="true"/>
    <n v="1000"/>
    <s v="Scholl_297_2m_Low_Medium.txt"/>
    <x v="4"/>
    <x v="0"/>
    <x v="1"/>
    <n v="1515"/>
    <n v="20"/>
    <n v="0.5"/>
    <n v="1516.812128"/>
    <n v="4.3067239649999998"/>
    <n v="74"/>
    <n v="2280000"/>
    <n v="942000"/>
    <n v="0"/>
    <n v="3222000"/>
    <n v="3222000"/>
    <n v="3222092.1949999998"/>
    <n v="52"/>
    <n v="89"/>
  </r>
  <r>
    <s v="Sat May 13 01:19:16 CEST 2023"/>
    <n v="619"/>
    <n v="40"/>
    <n v="150"/>
    <n v="0.5"/>
    <n v="0.9"/>
    <s v="false"/>
    <s v="true"/>
    <n v="1000"/>
    <s v="Scholl_297_2m_Low_Medium.txt"/>
    <x v="4"/>
    <x v="0"/>
    <x v="1"/>
    <n v="1515"/>
    <n v="20"/>
    <n v="0.5"/>
    <n v="1526.294887"/>
    <n v="2.916683081"/>
    <n v="74"/>
    <n v="2280000"/>
    <n v="936000"/>
    <n v="0"/>
    <n v="3216000"/>
    <n v="3217335.895"/>
    <n v="3219575.07"/>
    <n v="52"/>
    <n v="89"/>
  </r>
  <r>
    <s v="Sat May 13 01:30:11 CEST 2023"/>
    <n v="605"/>
    <n v="40"/>
    <n v="150"/>
    <n v="0.5"/>
    <n v="0.9"/>
    <s v="false"/>
    <s v="true"/>
    <n v="1000"/>
    <s v="Scholl_297_2m_Low_Medium.txt"/>
    <x v="4"/>
    <x v="0"/>
    <x v="1"/>
    <n v="1515"/>
    <n v="20"/>
    <n v="0.5"/>
    <n v="1549.839354"/>
    <n v="2.8651633539999999"/>
    <n v="72"/>
    <n v="2160000"/>
    <n v="891000"/>
    <n v="0"/>
    <n v="3051000"/>
    <n v="3081975.4350000001"/>
    <n v="3083269.12"/>
    <n v="70"/>
    <n v="89"/>
  </r>
  <r>
    <s v="Sat May 13 01:40:39 CEST 2023"/>
    <n v="597"/>
    <n v="40"/>
    <n v="150"/>
    <n v="0.5"/>
    <n v="0.9"/>
    <s v="false"/>
    <s v="true"/>
    <n v="1000"/>
    <s v="Scholl_297_2m_Low_Medium.txt"/>
    <x v="4"/>
    <x v="0"/>
    <x v="1"/>
    <n v="1515"/>
    <n v="20"/>
    <n v="0.5"/>
    <n v="1530.370537"/>
    <n v="2.4746982970000002"/>
    <n v="68"/>
    <n v="2100000"/>
    <n v="921000"/>
    <n v="0"/>
    <n v="3021000"/>
    <n v="3028897.841"/>
    <n v="3027219.1860000002"/>
    <n v="63"/>
    <n v="89"/>
  </r>
  <r>
    <s v="Sat May 13 01:51:14 CEST 2023"/>
    <n v="621"/>
    <n v="40"/>
    <n v="150"/>
    <n v="0.5"/>
    <n v="0.9"/>
    <s v="false"/>
    <s v="true"/>
    <n v="1000"/>
    <s v="Scholl_297_2m_Low_Medium.txt"/>
    <x v="4"/>
    <x v="0"/>
    <x v="1"/>
    <n v="1515"/>
    <n v="20"/>
    <n v="0.5"/>
    <n v="1533.8334"/>
    <n v="1.9576604449999999"/>
    <n v="70"/>
    <n v="2160000"/>
    <n v="918000"/>
    <n v="0"/>
    <n v="3078000"/>
    <n v="3085330.25"/>
    <n v="3087513.2910000002"/>
    <n v="52"/>
    <n v="89"/>
  </r>
  <r>
    <s v="Sat May 13 02:01:48 CEST 2023"/>
    <n v="606"/>
    <n v="40"/>
    <n v="150"/>
    <n v="0.5"/>
    <n v="0.9"/>
    <s v="false"/>
    <s v="true"/>
    <n v="1000"/>
    <s v="Scholl_297_2m_Low_Medium.txt"/>
    <x v="4"/>
    <x v="0"/>
    <x v="1"/>
    <n v="1515"/>
    <n v="20"/>
    <n v="0.5"/>
    <n v="1547.882206"/>
    <n v="3.7413777719999999"/>
    <n v="72"/>
    <n v="2190000"/>
    <n v="903000"/>
    <n v="0"/>
    <n v="3093000"/>
    <n v="3116849.4870000002"/>
    <n v="3122141.14"/>
    <n v="70"/>
    <n v="89"/>
  </r>
  <r>
    <s v="Sat May 13 02:12:03 CEST 2023"/>
    <n v="593"/>
    <n v="40"/>
    <n v="150"/>
    <n v="0.5"/>
    <n v="0.9"/>
    <s v="false"/>
    <s v="true"/>
    <n v="1000"/>
    <s v="Scholl_297_2m_Low_Medium.txt"/>
    <x v="4"/>
    <x v="0"/>
    <x v="1"/>
    <n v="1515"/>
    <n v="20"/>
    <n v="0.5"/>
    <n v="1550.8378700000001"/>
    <n v="5.0855238590000003"/>
    <n v="73"/>
    <n v="2220000"/>
    <n v="909000"/>
    <n v="0"/>
    <n v="3129000"/>
    <n v="3154039.861"/>
    <n v="3164018.2689999999"/>
    <n v="63"/>
    <n v="89"/>
  </r>
  <r>
    <s v="Sat May 13 02:22:18 CEST 2023"/>
    <n v="617"/>
    <n v="40"/>
    <n v="150"/>
    <n v="0.5"/>
    <n v="0.9"/>
    <s v="false"/>
    <s v="true"/>
    <n v="1000"/>
    <s v="Scholl_297_2m_Low_Medium.txt"/>
    <x v="4"/>
    <x v="0"/>
    <x v="1"/>
    <n v="1515"/>
    <n v="20"/>
    <n v="0.5"/>
    <n v="1532.8462400000001"/>
    <n v="2.3715559970000002"/>
    <n v="70"/>
    <n v="2130000"/>
    <n v="912000"/>
    <n v="0"/>
    <n v="3042000"/>
    <n v="3051023.1680000001"/>
    <n v="3050442.2340000002"/>
    <n v="69"/>
    <n v="89"/>
  </r>
  <r>
    <s v="Sat May 13 02:32:30 CEST 2023"/>
    <n v="605"/>
    <n v="40"/>
    <n v="150"/>
    <n v="0.5"/>
    <n v="0.9"/>
    <s v="false"/>
    <s v="true"/>
    <n v="1000"/>
    <s v="Scholl_297_2m_Low_Medium.txt"/>
    <x v="4"/>
    <x v="0"/>
    <x v="1"/>
    <n v="1515"/>
    <n v="20"/>
    <n v="0.5"/>
    <n v="1545.272142"/>
    <n v="2.5888802800000001"/>
    <n v="73"/>
    <n v="2250000"/>
    <n v="942000"/>
    <n v="0"/>
    <n v="3192000"/>
    <n v="3212046.1860000002"/>
    <n v="3217489.0660000001"/>
    <n v="63"/>
    <n v="89"/>
  </r>
  <r>
    <s v="Sat May 13 02:42:38 CEST 2023"/>
    <n v="624"/>
    <n v="40"/>
    <n v="150"/>
    <n v="0.5"/>
    <n v="0.9"/>
    <s v="false"/>
    <s v="true"/>
    <n v="1000"/>
    <s v="Scholl_297_2m_Low_Medium.txt"/>
    <x v="4"/>
    <x v="0"/>
    <x v="1"/>
    <n v="1515"/>
    <n v="20"/>
    <n v="0.5"/>
    <n v="1541.3484120000001"/>
    <n v="3.1095675109999998"/>
    <n v="75"/>
    <n v="2250000"/>
    <n v="891000"/>
    <n v="0"/>
    <n v="3141000"/>
    <n v="3153427.6779999998"/>
    <n v="3160001.2230000002"/>
    <n v="60"/>
    <n v="89"/>
  </r>
  <r>
    <s v="Sat May 13 02:53:32 CEST 2023"/>
    <n v="629"/>
    <n v="40"/>
    <n v="150"/>
    <n v="0.5"/>
    <n v="0.9"/>
    <s v="false"/>
    <s v="true"/>
    <n v="1000"/>
    <s v="Scholl_297_2m_Low_Medium.txt"/>
    <x v="4"/>
    <x v="0"/>
    <x v="1"/>
    <n v="1515"/>
    <n v="20"/>
    <n v="0.5"/>
    <n v="1557.2975879999999"/>
    <n v="1.5267109889999999"/>
    <n v="74"/>
    <n v="2250000"/>
    <n v="900000"/>
    <n v="0"/>
    <n v="3150000"/>
    <n v="3197529.6880000001"/>
    <n v="3199107.3480000002"/>
    <n v="69"/>
    <n v="89"/>
  </r>
  <r>
    <s v="Sat May 13 03:04:12 CEST 2023"/>
    <n v="597"/>
    <n v="40"/>
    <n v="150"/>
    <n v="0.5"/>
    <n v="0.9"/>
    <s v="false"/>
    <s v="true"/>
    <n v="1000"/>
    <s v="Scholl_297_2m_Low_Medium.txt"/>
    <x v="4"/>
    <x v="0"/>
    <x v="1"/>
    <n v="1515"/>
    <n v="20"/>
    <n v="0.5"/>
    <n v="1518.3396540000001"/>
    <n v="3.9638513039999999"/>
    <n v="70"/>
    <n v="2160000"/>
    <n v="957000"/>
    <n v="0"/>
    <n v="3117000"/>
    <n v="3117000"/>
    <n v="3117302.932"/>
    <n v="62"/>
    <n v="89"/>
  </r>
  <r>
    <s v="Sat May 13 03:14:35 CEST 2023"/>
    <n v="620"/>
    <n v="40"/>
    <n v="150"/>
    <n v="0.5"/>
    <n v="0.9"/>
    <s v="false"/>
    <s v="true"/>
    <n v="1000"/>
    <s v="Scholl_297_2m_Low_Medium.txt"/>
    <x v="4"/>
    <x v="0"/>
    <x v="1"/>
    <n v="1515"/>
    <n v="20"/>
    <n v="0.5"/>
    <n v="1562.8650720000001"/>
    <n v="3.2916763499999999"/>
    <n v="71"/>
    <n v="2160000"/>
    <n v="906000"/>
    <n v="0"/>
    <n v="3066000"/>
    <n v="3124585.0890000002"/>
    <n v="3127208.8640000001"/>
    <n v="68"/>
    <n v="89"/>
  </r>
  <r>
    <s v="Tue May 16 15:38:30 CEST 2023"/>
    <n v="687"/>
    <n v="40"/>
    <n v="150"/>
    <n v="0.5"/>
    <n v="0.9"/>
    <s v="false"/>
    <s v="true"/>
    <n v="1000"/>
    <s v="Scholl_297_2m_Low_High.txt"/>
    <x v="4"/>
    <x v="0"/>
    <x v="2"/>
    <n v="1515"/>
    <n v="20"/>
    <n v="0.5"/>
    <n v="1537.01189"/>
    <n v="2.8578409360000001"/>
    <n v="86"/>
    <n v="2640000"/>
    <n v="939000"/>
    <n v="0"/>
    <n v="3579000"/>
    <n v="3590671.3259999999"/>
    <n v="3594110.5789999999"/>
    <n v="66"/>
    <n v="89"/>
  </r>
  <r>
    <s v="Tue May 16 15:42:33 CEST 2023"/>
    <n v="683"/>
    <n v="40"/>
    <n v="150"/>
    <n v="0.5"/>
    <n v="0.9"/>
    <s v="false"/>
    <s v="true"/>
    <n v="1000"/>
    <s v="Scholl_297_2m_Low_High.txt"/>
    <x v="4"/>
    <x v="0"/>
    <x v="2"/>
    <n v="1515"/>
    <n v="20"/>
    <n v="0.5"/>
    <n v="1531.903245"/>
    <n v="3.403518262"/>
    <n v="84"/>
    <n v="2610000"/>
    <n v="966000"/>
    <n v="0"/>
    <n v="3576000"/>
    <n v="3582983.2080000001"/>
    <n v="3584903.1239999998"/>
    <n v="76"/>
    <n v="89"/>
  </r>
  <r>
    <s v="Tue May 16 15:46:55 CEST 2023"/>
    <n v="682"/>
    <n v="40"/>
    <n v="150"/>
    <n v="0.5"/>
    <n v="0.9"/>
    <s v="false"/>
    <s v="true"/>
    <n v="1000"/>
    <s v="Scholl_297_2m_Low_High.txt"/>
    <x v="4"/>
    <x v="0"/>
    <x v="2"/>
    <n v="1515"/>
    <n v="20"/>
    <n v="0.5"/>
    <n v="1537.9098039999999"/>
    <n v="4.5067301090000003"/>
    <n v="83"/>
    <n v="2580000"/>
    <n v="951000"/>
    <n v="0"/>
    <n v="3531000"/>
    <n v="3538641.1680000001"/>
    <n v="3547148.9840000002"/>
    <n v="76"/>
    <n v="89"/>
  </r>
  <r>
    <s v="Tue May 16 15:51:25 CEST 2023"/>
    <n v="648"/>
    <n v="40"/>
    <n v="150"/>
    <n v="0.5"/>
    <n v="0.9"/>
    <s v="false"/>
    <s v="true"/>
    <n v="1000"/>
    <s v="Scholl_297_2m_Low_High.txt"/>
    <x v="4"/>
    <x v="0"/>
    <x v="2"/>
    <n v="1515"/>
    <n v="20"/>
    <n v="0.5"/>
    <n v="1528.7761929999999"/>
    <n v="2.7384530580000002"/>
    <n v="79"/>
    <n v="2550000"/>
    <n v="993000"/>
    <n v="0"/>
    <n v="3543000"/>
    <n v="3546133.5150000001"/>
    <n v="3548859.1460000002"/>
    <n v="86"/>
    <n v="89"/>
  </r>
  <r>
    <s v="Tue May 16 15:56:05 CEST 2023"/>
    <n v="650"/>
    <n v="40"/>
    <n v="150"/>
    <n v="0.5"/>
    <n v="0.9"/>
    <s v="false"/>
    <s v="true"/>
    <n v="1000"/>
    <s v="Scholl_297_2m_Low_High.txt"/>
    <x v="4"/>
    <x v="0"/>
    <x v="2"/>
    <n v="1515"/>
    <n v="20"/>
    <n v="0.5"/>
    <n v="1538.002872"/>
    <n v="4.251726143"/>
    <n v="76"/>
    <n v="2520000"/>
    <n v="1050000"/>
    <n v="0"/>
    <n v="3570000"/>
    <n v="3595779.4350000001"/>
    <n v="3586460.2749999999"/>
    <n v="59"/>
    <n v="89"/>
  </r>
  <r>
    <s v="Tue May 16 15:59:52 CEST 2023"/>
    <n v="684"/>
    <n v="40"/>
    <n v="150"/>
    <n v="0.5"/>
    <n v="0.9"/>
    <s v="false"/>
    <s v="true"/>
    <n v="1000"/>
    <s v="Scholl_297_2m_Low_High.txt"/>
    <x v="4"/>
    <x v="0"/>
    <x v="2"/>
    <n v="1515"/>
    <n v="20"/>
    <n v="0.5"/>
    <n v="1551.2355279999999"/>
    <n v="2.4116754820000001"/>
    <n v="82"/>
    <n v="2640000"/>
    <n v="1008000"/>
    <n v="0"/>
    <n v="3648000"/>
    <n v="3696998.986"/>
    <n v="3689737.7230000002"/>
    <n v="70"/>
    <n v="89"/>
  </r>
  <r>
    <s v="Tue May 16 16:04:18 CEST 2023"/>
    <n v="628"/>
    <n v="40"/>
    <n v="150"/>
    <n v="0.5"/>
    <n v="0.9"/>
    <s v="false"/>
    <s v="true"/>
    <n v="1000"/>
    <s v="Scholl_297_2m_Low_High.txt"/>
    <x v="4"/>
    <x v="0"/>
    <x v="2"/>
    <n v="1515"/>
    <n v="20"/>
    <n v="0.5"/>
    <n v="1542.7914270000001"/>
    <n v="5.1374341179999998"/>
    <n v="80"/>
    <n v="2580000"/>
    <n v="1029000"/>
    <n v="0"/>
    <n v="3609000"/>
    <n v="3629212.0669999998"/>
    <n v="3633289.2050000001"/>
    <n v="76"/>
    <n v="89"/>
  </r>
  <r>
    <s v="Tue May 16 16:09:02 CEST 2023"/>
    <n v="674"/>
    <n v="40"/>
    <n v="150"/>
    <n v="0.5"/>
    <n v="0.9"/>
    <s v="false"/>
    <s v="true"/>
    <n v="1000"/>
    <s v="Scholl_297_2m_Low_High.txt"/>
    <x v="4"/>
    <x v="0"/>
    <x v="2"/>
    <n v="1515"/>
    <n v="20"/>
    <n v="0.5"/>
    <n v="1546.9499089999999"/>
    <n v="5.3615114879999997"/>
    <n v="84"/>
    <n v="2640000"/>
    <n v="981000"/>
    <n v="0"/>
    <n v="3621000"/>
    <n v="3640188.9219999998"/>
    <n v="3653208.648"/>
    <n v="75"/>
    <n v="89"/>
  </r>
  <r>
    <s v="Tue May 16 16:13:35 CEST 2023"/>
    <n v="677"/>
    <n v="40"/>
    <n v="150"/>
    <n v="0.5"/>
    <n v="0.9"/>
    <s v="false"/>
    <s v="true"/>
    <n v="1000"/>
    <s v="Scholl_297_2m_Low_High.txt"/>
    <x v="4"/>
    <x v="0"/>
    <x v="2"/>
    <n v="1515"/>
    <n v="20"/>
    <n v="0.5"/>
    <n v="1539.949742"/>
    <n v="4.3699180970000002"/>
    <n v="89"/>
    <n v="2670000"/>
    <n v="891000"/>
    <n v="0"/>
    <n v="3561000"/>
    <n v="3573334.031"/>
    <n v="3580315.6269999999"/>
    <n v="66"/>
    <n v="89"/>
  </r>
  <r>
    <s v="Tue May 16 16:18:11 CEST 2023"/>
    <n v="676"/>
    <n v="40"/>
    <n v="150"/>
    <n v="0.5"/>
    <n v="0.9"/>
    <s v="false"/>
    <s v="true"/>
    <n v="1000"/>
    <s v="Scholl_297_2m_Low_High.txt"/>
    <x v="4"/>
    <x v="0"/>
    <x v="2"/>
    <n v="1515"/>
    <n v="20"/>
    <n v="0.5"/>
    <n v="1553.5060490000001"/>
    <n v="4.8569745639999997"/>
    <n v="82"/>
    <n v="2610000"/>
    <n v="987000"/>
    <n v="0"/>
    <n v="3597000"/>
    <n v="3629288.0240000002"/>
    <n v="3643473.253"/>
    <n v="69"/>
    <n v="89"/>
  </r>
  <r>
    <s v="Tue May 16 16:22:30 CEST 2023"/>
    <n v="671"/>
    <n v="40"/>
    <n v="150"/>
    <n v="0.5"/>
    <n v="0.9"/>
    <s v="false"/>
    <s v="true"/>
    <n v="1000"/>
    <s v="Scholl_297_2m_Low_High.txt"/>
    <x v="4"/>
    <x v="0"/>
    <x v="2"/>
    <n v="1515"/>
    <n v="20"/>
    <n v="0.5"/>
    <n v="1543.809542"/>
    <n v="6.2603676640000003"/>
    <n v="82"/>
    <n v="2640000"/>
    <n v="993000"/>
    <n v="0"/>
    <n v="3633000"/>
    <n v="3652707.38"/>
    <n v="3659275.0060000001"/>
    <n v="67"/>
    <n v="89"/>
  </r>
  <r>
    <s v="Tue May 16 16:26:53 CEST 2023"/>
    <n v="679"/>
    <n v="40"/>
    <n v="150"/>
    <n v="0.5"/>
    <n v="0.9"/>
    <s v="false"/>
    <s v="true"/>
    <n v="1000"/>
    <s v="Scholl_297_2m_Low_High.txt"/>
    <x v="4"/>
    <x v="0"/>
    <x v="2"/>
    <n v="1515"/>
    <n v="20"/>
    <n v="0.5"/>
    <n v="1525.2707800000001"/>
    <n v="4.6117135510000002"/>
    <n v="80"/>
    <n v="2610000"/>
    <n v="1017000"/>
    <n v="0"/>
    <n v="3627000"/>
    <n v="3627785.429"/>
    <n v="3630333.95"/>
    <n v="72"/>
    <n v="89"/>
  </r>
  <r>
    <s v="Tue May 16 16:31:27 CEST 2023"/>
    <n v="662"/>
    <n v="40"/>
    <n v="150"/>
    <n v="0.5"/>
    <n v="0.9"/>
    <s v="false"/>
    <s v="true"/>
    <n v="1000"/>
    <s v="Scholl_297_2m_Low_High.txt"/>
    <x v="4"/>
    <x v="0"/>
    <x v="2"/>
    <n v="1515"/>
    <n v="20"/>
    <n v="0.5"/>
    <n v="1522.648549"/>
    <n v="3.5983441979999999"/>
    <n v="80"/>
    <n v="2550000"/>
    <n v="1008000"/>
    <n v="0"/>
    <n v="3558000"/>
    <n v="3558166.3569999998"/>
    <n v="3559813.7140000002"/>
    <n v="69"/>
    <n v="89"/>
  </r>
  <r>
    <s v="Tue May 16 16:35:01 CEST 2023"/>
    <n v="671"/>
    <n v="40"/>
    <n v="150"/>
    <n v="0.5"/>
    <n v="0.9"/>
    <s v="false"/>
    <s v="true"/>
    <n v="1000"/>
    <s v="Scholl_297_2m_Low_High.txt"/>
    <x v="4"/>
    <x v="0"/>
    <x v="2"/>
    <n v="1515"/>
    <n v="20"/>
    <n v="0.5"/>
    <n v="1531.006052"/>
    <n v="3.761029492"/>
    <n v="83"/>
    <n v="2640000"/>
    <n v="984000"/>
    <n v="0"/>
    <n v="3624000"/>
    <n v="3627366.1290000002"/>
    <n v="3632090.2390000001"/>
    <n v="73"/>
    <n v="89"/>
  </r>
  <r>
    <s v="Tue May 16 16:38:30 CEST 2023"/>
    <n v="693"/>
    <n v="40"/>
    <n v="150"/>
    <n v="0.5"/>
    <n v="0.9"/>
    <s v="false"/>
    <s v="true"/>
    <n v="1000"/>
    <s v="Scholl_297_2m_Low_High.txt"/>
    <x v="4"/>
    <x v="0"/>
    <x v="2"/>
    <n v="1515"/>
    <n v="20"/>
    <n v="0.5"/>
    <n v="1560.1747069999999"/>
    <n v="4.6950958079999996"/>
    <n v="84"/>
    <n v="2640000"/>
    <n v="987000"/>
    <n v="0"/>
    <n v="3627000"/>
    <n v="3673927.5180000002"/>
    <n v="3691497.5150000001"/>
    <n v="60"/>
    <n v="89"/>
  </r>
  <r>
    <s v="Tue May 16 16:43:11 CEST 2023"/>
    <n v="657"/>
    <n v="40"/>
    <n v="150"/>
    <n v="0.5"/>
    <n v="0.9"/>
    <s v="false"/>
    <s v="true"/>
    <n v="1000"/>
    <s v="Scholl_297_2m_Low_High.txt"/>
    <x v="4"/>
    <x v="0"/>
    <x v="2"/>
    <n v="1515"/>
    <n v="20"/>
    <n v="0.5"/>
    <n v="1526.5737389999999"/>
    <n v="4.0403566179999997"/>
    <n v="76"/>
    <n v="2520000"/>
    <n v="1062000"/>
    <n v="0"/>
    <n v="3582000"/>
    <n v="3589677.4449999998"/>
    <n v="3586180.9759999998"/>
    <n v="76"/>
    <n v="89"/>
  </r>
  <r>
    <s v="Tue May 16 16:47:41 CEST 2023"/>
    <n v="673"/>
    <n v="40"/>
    <n v="150"/>
    <n v="0.5"/>
    <n v="0.9"/>
    <s v="false"/>
    <s v="true"/>
    <n v="1000"/>
    <s v="Scholl_297_2m_Low_High.txt"/>
    <x v="4"/>
    <x v="0"/>
    <x v="2"/>
    <n v="1515"/>
    <n v="20"/>
    <n v="0.5"/>
    <n v="1530.387275"/>
    <n v="3.461574046"/>
    <n v="83"/>
    <n v="2610000"/>
    <n v="963000"/>
    <n v="0"/>
    <n v="3573000"/>
    <n v="3580898.1209999998"/>
    <n v="3580371.59"/>
    <n v="66"/>
    <n v="89"/>
  </r>
  <r>
    <s v="Tue May 16 16:52:15 CEST 2023"/>
    <n v="662"/>
    <n v="40"/>
    <n v="150"/>
    <n v="0.5"/>
    <n v="0.9"/>
    <s v="false"/>
    <s v="true"/>
    <n v="1000"/>
    <s v="Scholl_297_2m_Low_High.txt"/>
    <x v="4"/>
    <x v="0"/>
    <x v="2"/>
    <n v="1515"/>
    <n v="20"/>
    <n v="0.5"/>
    <n v="1554.126845"/>
    <n v="3.8991158279999998"/>
    <n v="83"/>
    <n v="2610000"/>
    <n v="975000"/>
    <n v="0"/>
    <n v="3585000"/>
    <n v="3618722.3659999999"/>
    <n v="3632823.7420000001"/>
    <n v="70"/>
    <n v="89"/>
  </r>
  <r>
    <s v="Tue May 16 16:56:46 CEST 2023"/>
    <n v="660"/>
    <n v="40"/>
    <n v="150"/>
    <n v="0.5"/>
    <n v="0.9"/>
    <s v="false"/>
    <s v="true"/>
    <n v="1000"/>
    <s v="Scholl_297_2m_Low_High.txt"/>
    <x v="4"/>
    <x v="0"/>
    <x v="2"/>
    <n v="1515"/>
    <n v="20"/>
    <n v="0.5"/>
    <n v="1552.0741439999999"/>
    <n v="4.7554402040000001"/>
    <n v="81"/>
    <n v="2610000"/>
    <n v="993000"/>
    <n v="0"/>
    <n v="3603000"/>
    <n v="3632720.429"/>
    <n v="3646153.0260000001"/>
    <n v="52"/>
    <n v="89"/>
  </r>
  <r>
    <s v="Tue May 16 17:00:27 CEST 2023"/>
    <n v="692"/>
    <n v="40"/>
    <n v="150"/>
    <n v="0.5"/>
    <n v="0.9"/>
    <s v="false"/>
    <s v="true"/>
    <n v="1000"/>
    <s v="Scholl_297_2m_Low_High.txt"/>
    <x v="4"/>
    <x v="0"/>
    <x v="2"/>
    <n v="1515"/>
    <n v="20"/>
    <n v="0.5"/>
    <n v="1521.1156410000001"/>
    <n v="3.6536334899999998"/>
    <n v="83"/>
    <n v="2670000"/>
    <n v="990000"/>
    <n v="0"/>
    <n v="3660000"/>
    <n v="3664081.915"/>
    <n v="3661192.8059999999"/>
    <n v="49"/>
    <n v="89"/>
  </r>
  <r>
    <s v="Tue May 16 17:04:57 CEST 2023"/>
    <n v="853"/>
    <n v="40"/>
    <n v="150"/>
    <n v="0.5"/>
    <n v="0.9"/>
    <s v="false"/>
    <s v="true"/>
    <n v="1000"/>
    <s v="Scholl_297_2m_Medium_Low.txt"/>
    <x v="4"/>
    <x v="1"/>
    <x v="0"/>
    <n v="1515"/>
    <n v="20"/>
    <n v="0.5"/>
    <n v="1541.1588720875"/>
    <n v="2.3461791222671202"/>
    <n v="58"/>
    <n v="1740000"/>
    <n v="891000"/>
    <n v="0"/>
    <n v="2631000"/>
    <n v="2647294.7201223699"/>
    <n v="2646687.8564443202"/>
    <n v="83"/>
    <n v="148"/>
  </r>
  <r>
    <s v="Tue May 16 17:09:29 CEST 2023"/>
    <n v="840"/>
    <n v="40"/>
    <n v="150"/>
    <n v="0.5"/>
    <n v="0.9"/>
    <s v="false"/>
    <s v="true"/>
    <n v="1000"/>
    <s v="Scholl_297_2m_Medium_Low.txt"/>
    <x v="4"/>
    <x v="1"/>
    <x v="0"/>
    <n v="1515"/>
    <n v="20"/>
    <n v="0.5"/>
    <n v="1517.8186457408001"/>
    <n v="2.0399626820027401"/>
    <n v="57"/>
    <n v="1710000"/>
    <n v="891000"/>
    <n v="0"/>
    <n v="2601000"/>
    <n v="2601000"/>
    <n v="2601180.0636597699"/>
    <n v="80"/>
    <n v="148"/>
  </r>
  <r>
    <s v="Tue May 16 17:13:43 CEST 2023"/>
    <n v="609"/>
    <n v="40"/>
    <n v="150"/>
    <n v="0.5"/>
    <n v="0.9"/>
    <s v="false"/>
    <s v="true"/>
    <n v="1000"/>
    <s v="Scholl_297_2m_Medium_Low.txt"/>
    <x v="4"/>
    <x v="1"/>
    <x v="0"/>
    <n v="1515"/>
    <n v="20"/>
    <n v="0.5"/>
    <n v="1504.7945707081301"/>
    <n v="3.4022433881249801"/>
    <n v="58"/>
    <n v="1740000"/>
    <n v="891000"/>
    <n v="0"/>
    <n v="2631000"/>
    <n v="2631000"/>
    <n v="2631000"/>
    <n v="119"/>
    <n v="148"/>
  </r>
  <r>
    <s v="Tue May 16 17:17:17 CEST 2023"/>
    <n v="827"/>
    <n v="40"/>
    <n v="150"/>
    <n v="0.5"/>
    <n v="0.9"/>
    <s v="false"/>
    <s v="true"/>
    <n v="1000"/>
    <s v="Scholl_297_2m_Medium_Low.txt"/>
    <x v="4"/>
    <x v="1"/>
    <x v="0"/>
    <n v="1515"/>
    <n v="20"/>
    <n v="0.5"/>
    <n v="1544.89518763756"/>
    <n v="3.15207189509518"/>
    <n v="58"/>
    <n v="1740000"/>
    <n v="891000"/>
    <n v="0"/>
    <n v="2631000"/>
    <n v="2650504.0589914299"/>
    <n v="2651489.3483092999"/>
    <n v="86"/>
    <n v="148"/>
  </r>
  <r>
    <s v="Tue May 16 17:21:20 CEST 2023"/>
    <n v="659"/>
    <n v="40"/>
    <n v="150"/>
    <n v="0.5"/>
    <n v="0.9"/>
    <s v="false"/>
    <s v="true"/>
    <n v="1000"/>
    <s v="Scholl_297_2m_Medium_Low.txt"/>
    <x v="4"/>
    <x v="1"/>
    <x v="0"/>
    <n v="1515"/>
    <n v="20"/>
    <n v="0.5"/>
    <n v="1517.02498943315"/>
    <n v="3.9166209013140398"/>
    <n v="57"/>
    <n v="1740000"/>
    <n v="918000"/>
    <n v="0"/>
    <n v="2658000"/>
    <n v="2658071.4157429701"/>
    <n v="2658094.9741092799"/>
    <n v="75"/>
    <n v="148"/>
  </r>
  <r>
    <s v="Tue May 16 17:26:03 CEST 2023"/>
    <n v="658"/>
    <n v="40"/>
    <n v="150"/>
    <n v="0.5"/>
    <n v="0.9"/>
    <s v="false"/>
    <s v="true"/>
    <n v="1000"/>
    <s v="Scholl_297_2m_Medium_Low.txt"/>
    <x v="4"/>
    <x v="1"/>
    <x v="0"/>
    <n v="1515"/>
    <n v="20"/>
    <n v="0.5"/>
    <n v="1514.56721683516"/>
    <n v="3.21157534789076"/>
    <n v="57"/>
    <n v="1710000"/>
    <n v="891000"/>
    <n v="0"/>
    <n v="2601000"/>
    <n v="2601000"/>
    <n v="2601000"/>
    <n v="82"/>
    <n v="148"/>
  </r>
  <r>
    <s v="Tue May 16 17:30:27 CEST 2023"/>
    <n v="547"/>
    <n v="40"/>
    <n v="150"/>
    <n v="0.5"/>
    <n v="0.9"/>
    <s v="false"/>
    <s v="true"/>
    <n v="1000"/>
    <s v="Scholl_297_2m_Medium_Low.txt"/>
    <x v="4"/>
    <x v="1"/>
    <x v="0"/>
    <n v="1515"/>
    <n v="20"/>
    <n v="0.5"/>
    <n v="1513.48240316134"/>
    <n v="2.6303371021308699"/>
    <n v="58"/>
    <n v="1740000"/>
    <n v="891000"/>
    <n v="0"/>
    <n v="2631000"/>
    <n v="2631143.8195307101"/>
    <n v="2631000"/>
    <n v="81"/>
    <n v="148"/>
  </r>
  <r>
    <s v="Tue May 16 17:35:06 CEST 2023"/>
    <n v="586"/>
    <n v="40"/>
    <n v="150"/>
    <n v="0.5"/>
    <n v="0.9"/>
    <s v="false"/>
    <s v="true"/>
    <n v="1000"/>
    <s v="Scholl_297_2m_Medium_Low.txt"/>
    <x v="4"/>
    <x v="1"/>
    <x v="0"/>
    <n v="1515"/>
    <n v="20"/>
    <n v="0.5"/>
    <n v="1513.3262347151599"/>
    <n v="2.6933950115674001"/>
    <n v="58"/>
    <n v="1740000"/>
    <n v="891000"/>
    <n v="0"/>
    <n v="2631000"/>
    <n v="2631000"/>
    <n v="2631000"/>
    <n v="96"/>
    <n v="148"/>
  </r>
  <r>
    <s v="Tue May 16 17:39:33 CEST 2023"/>
    <n v="588"/>
    <n v="40"/>
    <n v="150"/>
    <n v="0.5"/>
    <n v="0.9"/>
    <s v="false"/>
    <s v="true"/>
    <n v="1000"/>
    <s v="Scholl_297_2m_Medium_Low.txt"/>
    <x v="4"/>
    <x v="1"/>
    <x v="0"/>
    <n v="1515"/>
    <n v="20"/>
    <n v="0.5"/>
    <n v="1499.6410719790799"/>
    <n v="2.76989244707655"/>
    <n v="56"/>
    <n v="1680000"/>
    <n v="891000"/>
    <n v="0"/>
    <n v="2571000"/>
    <n v="2571000"/>
    <n v="2571000"/>
    <n v="90"/>
    <n v="148"/>
  </r>
  <r>
    <s v="Tue May 16 17:44:10 CEST 2023"/>
    <n v="589"/>
    <n v="40"/>
    <n v="150"/>
    <n v="0.5"/>
    <n v="0.9"/>
    <s v="false"/>
    <s v="true"/>
    <n v="1000"/>
    <s v="Scholl_297_2m_Medium_Low.txt"/>
    <x v="4"/>
    <x v="1"/>
    <x v="0"/>
    <n v="1515"/>
    <n v="20"/>
    <n v="0.5"/>
    <n v="1514.4801542054499"/>
    <n v="3.5983347541564901"/>
    <n v="57"/>
    <n v="1710000"/>
    <n v="891000"/>
    <n v="0"/>
    <n v="2601000"/>
    <n v="2601000"/>
    <n v="2601000"/>
    <n v="102"/>
    <n v="148"/>
  </r>
  <r>
    <s v="Tue May 16 17:48:53 CEST 2023"/>
    <n v="602"/>
    <n v="40"/>
    <n v="150"/>
    <n v="0.5"/>
    <n v="0.9"/>
    <s v="false"/>
    <s v="true"/>
    <n v="1000"/>
    <s v="Scholl_297_2m_Medium_Low.txt"/>
    <x v="4"/>
    <x v="1"/>
    <x v="0"/>
    <n v="1515"/>
    <n v="20"/>
    <n v="0.5"/>
    <n v="1526.9521740872999"/>
    <n v="4.2094697701357502"/>
    <n v="56"/>
    <n v="1680000"/>
    <n v="891000"/>
    <n v="0"/>
    <n v="2571000"/>
    <n v="2575519.74046118"/>
    <n v="2574200.3732146299"/>
    <n v="105"/>
    <n v="148"/>
  </r>
  <r>
    <s v="Tue May 16 17:53:38 CEST 2023"/>
    <n v="583"/>
    <n v="40"/>
    <n v="150"/>
    <n v="0.5"/>
    <n v="0.9"/>
    <s v="false"/>
    <s v="true"/>
    <n v="1000"/>
    <s v="Scholl_297_2m_Medium_Low.txt"/>
    <x v="4"/>
    <x v="1"/>
    <x v="0"/>
    <n v="1515"/>
    <n v="20"/>
    <n v="0.5"/>
    <n v="1521.0651702939699"/>
    <n v="3.1024858829467701"/>
    <n v="56"/>
    <n v="1680000"/>
    <n v="891000"/>
    <n v="0"/>
    <n v="2571000"/>
    <n v="2571051.2588590402"/>
    <n v="2571824.1244616602"/>
    <n v="92"/>
    <n v="148"/>
  </r>
  <r>
    <s v="Tue May 16 17:58:08 CEST 2023"/>
    <n v="594"/>
    <n v="40"/>
    <n v="150"/>
    <n v="0.5"/>
    <n v="0.9"/>
    <s v="false"/>
    <s v="true"/>
    <n v="1000"/>
    <s v="Scholl_297_2m_Medium_Low.txt"/>
    <x v="4"/>
    <x v="1"/>
    <x v="0"/>
    <n v="1515"/>
    <n v="20"/>
    <n v="0.5"/>
    <n v="1531.4485734207799"/>
    <n v="3.06810490988831"/>
    <n v="58"/>
    <n v="1740000"/>
    <n v="891000"/>
    <n v="0"/>
    <n v="2631000"/>
    <n v="2639466.0385088199"/>
    <n v="2637202.7182372101"/>
    <n v="83"/>
    <n v="148"/>
  </r>
  <r>
    <s v="Tue May 16 18:02:45 CEST 2023"/>
    <n v="570"/>
    <n v="40"/>
    <n v="150"/>
    <n v="0.5"/>
    <n v="0.9"/>
    <s v="false"/>
    <s v="true"/>
    <n v="1000"/>
    <s v="Scholl_297_2m_Medium_Low.txt"/>
    <x v="4"/>
    <x v="1"/>
    <x v="0"/>
    <n v="1515"/>
    <n v="20"/>
    <n v="0.5"/>
    <n v="1519.8387953951201"/>
    <n v="5.1329999650510496"/>
    <n v="56"/>
    <n v="1710000"/>
    <n v="924000"/>
    <n v="0"/>
    <n v="2634000"/>
    <n v="2634373.0859842701"/>
    <n v="2634537.3967281301"/>
    <n v="76"/>
    <n v="148"/>
  </r>
  <r>
    <s v="Tue May 16 18:07:15 CEST 2023"/>
    <n v="572"/>
    <n v="40"/>
    <n v="150"/>
    <n v="0.5"/>
    <n v="0.9"/>
    <s v="false"/>
    <s v="true"/>
    <n v="1000"/>
    <s v="Scholl_297_2m_Medium_Low.txt"/>
    <x v="4"/>
    <x v="1"/>
    <x v="0"/>
    <n v="1515"/>
    <n v="20"/>
    <n v="0.5"/>
    <n v="1511.89387217284"/>
    <n v="4.0282919688705601"/>
    <n v="55"/>
    <n v="1680000"/>
    <n v="906000"/>
    <n v="0"/>
    <n v="2586000"/>
    <n v="2586000"/>
    <n v="2586000"/>
    <n v="103"/>
    <n v="148"/>
  </r>
  <r>
    <s v="Tue May 16 18:12:07 CEST 2023"/>
    <n v="584"/>
    <n v="40"/>
    <n v="150"/>
    <n v="0.5"/>
    <n v="0.9"/>
    <s v="false"/>
    <s v="true"/>
    <n v="1000"/>
    <s v="Scholl_297_2m_Medium_Low.txt"/>
    <x v="4"/>
    <x v="1"/>
    <x v="0"/>
    <n v="1515"/>
    <n v="20"/>
    <n v="0.5"/>
    <n v="1529.0594924966599"/>
    <n v="2.4750255654341902"/>
    <n v="56"/>
    <n v="1710000"/>
    <n v="912000"/>
    <n v="0"/>
    <n v="2622000"/>
    <n v="2624056.4386074198"/>
    <n v="2626516.2368075401"/>
    <n v="101"/>
    <n v="148"/>
  </r>
  <r>
    <s v="Tue May 16 18:16:47 CEST 2023"/>
    <n v="590"/>
    <n v="40"/>
    <n v="150"/>
    <n v="0.5"/>
    <n v="0.9"/>
    <s v="false"/>
    <s v="true"/>
    <n v="1000"/>
    <s v="Scholl_297_2m_Medium_Low.txt"/>
    <x v="4"/>
    <x v="1"/>
    <x v="0"/>
    <n v="1515"/>
    <n v="20"/>
    <n v="0.5"/>
    <n v="1528.9383380271299"/>
    <n v="2.8911602260525"/>
    <n v="55"/>
    <n v="1650000"/>
    <n v="891000"/>
    <n v="0"/>
    <n v="2541000"/>
    <n v="2543504.37633924"/>
    <n v="2545301.6134395599"/>
    <n v="94"/>
    <n v="148"/>
  </r>
  <r>
    <s v="Tue May 16 18:21:13 CEST 2023"/>
    <n v="585"/>
    <n v="40"/>
    <n v="150"/>
    <n v="0.5"/>
    <n v="0.9"/>
    <s v="false"/>
    <s v="true"/>
    <n v="1000"/>
    <s v="Scholl_297_2m_Medium_Low.txt"/>
    <x v="4"/>
    <x v="1"/>
    <x v="0"/>
    <n v="1515"/>
    <n v="20"/>
    <n v="0.5"/>
    <n v="1552.0512509023999"/>
    <n v="2.28410440992789"/>
    <n v="55"/>
    <n v="1680000"/>
    <n v="912000"/>
    <n v="0"/>
    <n v="2592000"/>
    <n v="2617709.75108115"/>
    <n v="2623005.9810378398"/>
    <n v="86"/>
    <n v="148"/>
  </r>
  <r>
    <s v="Tue May 16 18:25:11 CEST 2023"/>
    <n v="595"/>
    <n v="40"/>
    <n v="150"/>
    <n v="0.5"/>
    <n v="0.9"/>
    <s v="false"/>
    <s v="true"/>
    <n v="1000"/>
    <s v="Scholl_297_2m_Medium_Low.txt"/>
    <x v="4"/>
    <x v="1"/>
    <x v="0"/>
    <n v="1515"/>
    <n v="20"/>
    <n v="0.5"/>
    <n v="1541.27106253138"/>
    <n v="3.2227288288413201"/>
    <n v="57"/>
    <n v="1710000"/>
    <n v="891000"/>
    <n v="0"/>
    <n v="2601000"/>
    <n v="2612039.5944610098"/>
    <n v="2616642.2909100298"/>
    <n v="80"/>
    <n v="148"/>
  </r>
  <r>
    <s v="Tue May 16 18:29:47 CEST 2023"/>
    <n v="579"/>
    <n v="40"/>
    <n v="150"/>
    <n v="0.5"/>
    <n v="0.9"/>
    <s v="false"/>
    <s v="true"/>
    <n v="1000"/>
    <s v="Scholl_297_2m_Medium_Low.txt"/>
    <x v="4"/>
    <x v="1"/>
    <x v="0"/>
    <n v="1515"/>
    <n v="20"/>
    <n v="0.5"/>
    <n v="1521.20173844954"/>
    <n v="3.9089940577604301"/>
    <n v="57"/>
    <n v="1710000"/>
    <n v="891000"/>
    <n v="0"/>
    <n v="2601000"/>
    <n v="2601016.3288548002"/>
    <n v="2601871.7098936299"/>
    <n v="84"/>
    <n v="148"/>
  </r>
  <r>
    <s v="Tue May 16 18:44:01 CEST 2023"/>
    <n v="636"/>
    <n v="40"/>
    <n v="150"/>
    <n v="0.5"/>
    <n v="0.9"/>
    <s v="false"/>
    <s v="true"/>
    <n v="1000"/>
    <s v="Scholl_297_2m_Medium_Medium.txt"/>
    <x v="4"/>
    <x v="1"/>
    <x v="1"/>
    <n v="1515"/>
    <n v="20"/>
    <n v="0.5"/>
    <n v="1545.189554"/>
    <n v="4.5547444649999997"/>
    <n v="81"/>
    <n v="2490000"/>
    <n v="933000"/>
    <n v="0"/>
    <n v="3423000"/>
    <n v="3444020.4819999998"/>
    <n v="3450184.7310000001"/>
    <n v="96"/>
    <n v="148"/>
  </r>
  <r>
    <s v="Tue May 16 18:58:02 CEST 2023"/>
    <n v="638"/>
    <n v="40"/>
    <n v="150"/>
    <n v="0.5"/>
    <n v="0.9"/>
    <s v="false"/>
    <s v="true"/>
    <n v="1000"/>
    <s v="Scholl_297_2m_Medium_Medium.txt"/>
    <x v="4"/>
    <x v="1"/>
    <x v="1"/>
    <n v="1515"/>
    <n v="20"/>
    <n v="0.5"/>
    <n v="1545.553721"/>
    <n v="2.5590859739999998"/>
    <n v="83"/>
    <n v="2520000"/>
    <n v="918000"/>
    <n v="0"/>
    <n v="3438000"/>
    <n v="3462906.148"/>
    <n v="3465966.5449999999"/>
    <n v="95"/>
    <n v="148"/>
  </r>
  <r>
    <s v="Tue May 16 19:08:12 CEST 2023"/>
    <n v="649"/>
    <n v="40"/>
    <n v="150"/>
    <n v="0.5"/>
    <n v="0.9"/>
    <s v="false"/>
    <s v="true"/>
    <n v="1000"/>
    <s v="Scholl_297_2m_Medium_Medium.txt"/>
    <x v="4"/>
    <x v="1"/>
    <x v="1"/>
    <n v="1515"/>
    <n v="20"/>
    <n v="0.5"/>
    <n v="1552.196252"/>
    <n v="3.9643856820000001"/>
    <n v="80"/>
    <n v="2460000"/>
    <n v="915000"/>
    <n v="0"/>
    <n v="3375000"/>
    <n v="3415281.8480000002"/>
    <n v="3415688.986"/>
    <n v="104"/>
    <n v="148"/>
  </r>
  <r>
    <s v="Tue May 16 19:22:00 CEST 2023"/>
    <n v="620"/>
    <n v="40"/>
    <n v="150"/>
    <n v="0.5"/>
    <n v="0.9"/>
    <s v="false"/>
    <s v="true"/>
    <n v="1000"/>
    <s v="Scholl_297_2m_Medium_Medium.txt"/>
    <x v="4"/>
    <x v="1"/>
    <x v="1"/>
    <n v="1515"/>
    <n v="20"/>
    <n v="0.5"/>
    <n v="1536.9758890000001"/>
    <n v="2.4374328869999999"/>
    <n v="80"/>
    <n v="2430000"/>
    <n v="921000"/>
    <n v="0"/>
    <n v="3351000"/>
    <n v="3369413.8960000002"/>
    <n v="3365101.719"/>
    <n v="114"/>
    <n v="148"/>
  </r>
  <r>
    <s v="Tue May 16 19:33:00 CEST 2023"/>
    <n v="637"/>
    <n v="40"/>
    <n v="150"/>
    <n v="0.5"/>
    <n v="0.9"/>
    <s v="false"/>
    <s v="true"/>
    <n v="1000"/>
    <s v="Scholl_297_2m_Medium_Medium.txt"/>
    <x v="4"/>
    <x v="1"/>
    <x v="1"/>
    <n v="1515"/>
    <n v="20"/>
    <n v="0.5"/>
    <n v="1530.414303"/>
    <n v="3.0569191779999998"/>
    <n v="85"/>
    <n v="2580000"/>
    <n v="903000"/>
    <n v="0"/>
    <n v="3483000"/>
    <n v="3487856.8130000001"/>
    <n v="3490211.1740000001"/>
    <n v="96"/>
    <n v="148"/>
  </r>
  <r>
    <s v="Tue May 16 19:43:59 CEST 2023"/>
    <n v="634"/>
    <n v="40"/>
    <n v="150"/>
    <n v="0.5"/>
    <n v="0.9"/>
    <s v="false"/>
    <s v="true"/>
    <n v="1000"/>
    <s v="Scholl_297_2m_Medium_Medium.txt"/>
    <x v="4"/>
    <x v="1"/>
    <x v="1"/>
    <n v="1515"/>
    <n v="20"/>
    <n v="0.5"/>
    <n v="1563.805398"/>
    <n v="3.2437368329999998"/>
    <n v="80"/>
    <n v="2460000"/>
    <n v="915000"/>
    <n v="0"/>
    <n v="3375000"/>
    <n v="3430568.321"/>
    <n v="3445050.9819999998"/>
    <n v="104"/>
    <n v="148"/>
  </r>
  <r>
    <s v="Tue May 16 19:53:07 CEST 2023"/>
    <n v="645"/>
    <n v="40"/>
    <n v="150"/>
    <n v="0.5"/>
    <n v="0.9"/>
    <s v="false"/>
    <s v="true"/>
    <n v="1000"/>
    <s v="Scholl_297_2m_Medium_Medium.txt"/>
    <x v="4"/>
    <x v="1"/>
    <x v="1"/>
    <n v="1515"/>
    <n v="20"/>
    <n v="0.5"/>
    <n v="1543.990863"/>
    <n v="3.3049816540000001"/>
    <n v="80"/>
    <n v="2430000"/>
    <n v="903000"/>
    <n v="0"/>
    <n v="3333000"/>
    <n v="3353951.5320000001"/>
    <n v="3357409.693"/>
    <n v="110"/>
    <n v="148"/>
  </r>
  <r>
    <s v="Tue May 16 20:02:54 CEST 2023"/>
    <n v="626"/>
    <n v="40"/>
    <n v="150"/>
    <n v="0.5"/>
    <n v="0.9"/>
    <s v="false"/>
    <s v="true"/>
    <n v="1000"/>
    <s v="Scholl_297_2m_Medium_Medium.txt"/>
    <x v="4"/>
    <x v="1"/>
    <x v="1"/>
    <n v="1515"/>
    <n v="20"/>
    <n v="0.5"/>
    <n v="1553.1919250000001"/>
    <n v="3.225460762"/>
    <n v="79"/>
    <n v="2400000"/>
    <n v="912000"/>
    <n v="0"/>
    <n v="3312000"/>
    <n v="3357547.1519999998"/>
    <n v="3354095.74"/>
    <n v="103"/>
    <n v="148"/>
  </r>
  <r>
    <s v="Tue May 16 20:06:59 CEST 2023"/>
    <n v="634"/>
    <n v="40"/>
    <n v="150"/>
    <n v="0.5"/>
    <n v="0.9"/>
    <s v="false"/>
    <s v="true"/>
    <n v="1000"/>
    <s v="Scholl_297_2m_Medium_Medium.txt"/>
    <x v="4"/>
    <x v="1"/>
    <x v="1"/>
    <n v="1515"/>
    <n v="20"/>
    <n v="0.5"/>
    <n v="1536.874947"/>
    <n v="3.506532955"/>
    <n v="81"/>
    <n v="2490000"/>
    <n v="930000"/>
    <n v="0"/>
    <n v="3420000"/>
    <n v="3437313.0789999999"/>
    <n v="3434260.1749999998"/>
    <n v="103"/>
    <n v="148"/>
  </r>
  <r>
    <s v="Tue May 16 20:12:43 CEST 2023"/>
    <n v="654"/>
    <n v="40"/>
    <n v="150"/>
    <n v="0.5"/>
    <n v="0.9"/>
    <s v="false"/>
    <s v="true"/>
    <n v="1000"/>
    <s v="Scholl_297_2m_Medium_Medium.txt"/>
    <x v="4"/>
    <x v="1"/>
    <x v="1"/>
    <n v="1515"/>
    <n v="20"/>
    <n v="0.5"/>
    <n v="1534.955899"/>
    <n v="2.3488805840000002"/>
    <n v="81"/>
    <n v="2520000"/>
    <n v="951000"/>
    <n v="0"/>
    <n v="3471000"/>
    <n v="3481518.1039999998"/>
    <n v="3483044.8650000002"/>
    <n v="97"/>
    <n v="148"/>
  </r>
  <r>
    <s v="Tue May 16 20:16:06 CEST 2023"/>
    <n v="627"/>
    <n v="40"/>
    <n v="150"/>
    <n v="0.5"/>
    <n v="0.9"/>
    <s v="false"/>
    <s v="true"/>
    <n v="1000"/>
    <s v="Scholl_297_2m_Medium_Medium.txt"/>
    <x v="4"/>
    <x v="1"/>
    <x v="1"/>
    <n v="1515"/>
    <n v="20"/>
    <n v="0.5"/>
    <n v="1526.3688440000001"/>
    <n v="2.393324598"/>
    <n v="81"/>
    <n v="2490000"/>
    <n v="930000"/>
    <n v="0"/>
    <n v="3420000"/>
    <n v="3424150.59"/>
    <n v="3423851.7969999998"/>
    <n v="93"/>
    <n v="148"/>
  </r>
  <r>
    <s v="Tue May 16 20:22:33 CEST 2023"/>
    <n v="634"/>
    <n v="40"/>
    <n v="150"/>
    <n v="0.5"/>
    <n v="0.9"/>
    <s v="false"/>
    <s v="true"/>
    <n v="1000"/>
    <s v="Scholl_297_2m_Medium_Medium.txt"/>
    <x v="4"/>
    <x v="1"/>
    <x v="1"/>
    <n v="1515"/>
    <n v="20"/>
    <n v="0.5"/>
    <n v="1542.9495979999999"/>
    <n v="4.3803248239999997"/>
    <n v="76"/>
    <n v="2370000"/>
    <n v="963000"/>
    <n v="0"/>
    <n v="3333000"/>
    <n v="3360461.7239999999"/>
    <n v="3355687.736"/>
    <n v="124"/>
    <n v="148"/>
  </r>
  <r>
    <s v="Tue May 16 20:25:40 CEST 2023"/>
    <n v="634"/>
    <n v="40"/>
    <n v="150"/>
    <n v="0.5"/>
    <n v="0.9"/>
    <s v="false"/>
    <s v="true"/>
    <n v="1000"/>
    <s v="Scholl_297_2m_Medium_Medium.txt"/>
    <x v="4"/>
    <x v="1"/>
    <x v="1"/>
    <n v="1515"/>
    <n v="20"/>
    <n v="0.5"/>
    <n v="1526.4972909999999"/>
    <n v="2.6000001419999998"/>
    <n v="78"/>
    <n v="2460000"/>
    <n v="972000"/>
    <n v="0"/>
    <n v="3432000"/>
    <n v="3433783.9219999998"/>
    <n v="3435953.148"/>
    <n v="119"/>
    <n v="148"/>
  </r>
  <r>
    <s v="Tue May 16 20:32:35 CEST 2023"/>
    <n v="614"/>
    <n v="40"/>
    <n v="150"/>
    <n v="0.5"/>
    <n v="0.9"/>
    <s v="false"/>
    <s v="true"/>
    <n v="1000"/>
    <s v="Scholl_297_2m_Medium_Medium.txt"/>
    <x v="4"/>
    <x v="1"/>
    <x v="1"/>
    <n v="1515"/>
    <n v="20"/>
    <n v="0.5"/>
    <n v="1535.1645639999999"/>
    <n v="2.9555953060000002"/>
    <n v="78"/>
    <n v="2460000"/>
    <n v="969000"/>
    <n v="0"/>
    <n v="3429000"/>
    <n v="3437351.8169999998"/>
    <n v="3441149.2609999999"/>
    <n v="102"/>
    <n v="148"/>
  </r>
  <r>
    <s v="Tue May 16 20:34:52 CEST 2023"/>
    <n v="614"/>
    <n v="40"/>
    <n v="150"/>
    <n v="0.5"/>
    <n v="0.9"/>
    <s v="false"/>
    <s v="true"/>
    <n v="1000"/>
    <s v="Scholl_297_2m_Medium_Medium.txt"/>
    <x v="4"/>
    <x v="1"/>
    <x v="1"/>
    <n v="1515"/>
    <n v="20"/>
    <n v="0.5"/>
    <n v="1528.521874"/>
    <n v="2.786447431"/>
    <n v="76"/>
    <n v="2430000"/>
    <n v="993000"/>
    <n v="0"/>
    <n v="3423000"/>
    <n v="3430653.5529999998"/>
    <n v="3428453.6269999999"/>
    <n v="91"/>
    <n v="148"/>
  </r>
  <r>
    <s v="Tue May 16 20:42:19 CEST 2023"/>
    <n v="611"/>
    <n v="40"/>
    <n v="150"/>
    <n v="0.5"/>
    <n v="0.9"/>
    <s v="false"/>
    <s v="true"/>
    <n v="1000"/>
    <s v="Scholl_297_2m_Medium_Medium.txt"/>
    <x v="4"/>
    <x v="1"/>
    <x v="1"/>
    <n v="1515"/>
    <n v="20"/>
    <n v="0.5"/>
    <n v="1551.950713"/>
    <n v="2.3056606589999999"/>
    <n v="77"/>
    <n v="2430000"/>
    <n v="972000"/>
    <n v="0"/>
    <n v="3402000"/>
    <n v="3435526.4819999998"/>
    <n v="3442474.7969999998"/>
    <n v="105"/>
    <n v="148"/>
  </r>
  <r>
    <s v="Tue May 16 20:44:13 CEST 2023"/>
    <n v="607"/>
    <n v="40"/>
    <n v="150"/>
    <n v="0.5"/>
    <n v="0.9"/>
    <s v="false"/>
    <s v="true"/>
    <n v="1000"/>
    <s v="Scholl_297_2m_Medium_Medium.txt"/>
    <x v="4"/>
    <x v="1"/>
    <x v="1"/>
    <n v="1515"/>
    <n v="20"/>
    <n v="0.5"/>
    <n v="1542.042496"/>
    <n v="2.6358598089999998"/>
    <n v="75"/>
    <n v="2370000"/>
    <n v="975000"/>
    <n v="0"/>
    <n v="3345000"/>
    <n v="3361982.4840000002"/>
    <n v="3366315.4449999998"/>
    <n v="130"/>
    <n v="148"/>
  </r>
  <r>
    <s v="Tue May 16 20:52:13 CEST 2023"/>
    <n v="653"/>
    <n v="40"/>
    <n v="150"/>
    <n v="0.5"/>
    <n v="0.9"/>
    <s v="false"/>
    <s v="true"/>
    <n v="1000"/>
    <s v="Scholl_297_2m_Medium_Medium.txt"/>
    <x v="4"/>
    <x v="1"/>
    <x v="1"/>
    <n v="1515"/>
    <n v="20"/>
    <n v="0.5"/>
    <n v="1531.645184"/>
    <n v="2.5853325539999998"/>
    <n v="84"/>
    <n v="2640000"/>
    <n v="963000"/>
    <n v="0"/>
    <n v="3603000"/>
    <n v="3608954.6839999999"/>
    <n v="3611698.537"/>
    <n v="72"/>
    <n v="148"/>
  </r>
  <r>
    <s v="Tue May 16 20:53:39 CEST 2023"/>
    <n v="639"/>
    <n v="40"/>
    <n v="150"/>
    <n v="0.5"/>
    <n v="0.9"/>
    <s v="false"/>
    <s v="true"/>
    <n v="1000"/>
    <s v="Scholl_297_2m_Medium_Medium.txt"/>
    <x v="4"/>
    <x v="1"/>
    <x v="1"/>
    <n v="1515"/>
    <n v="20"/>
    <n v="0.5"/>
    <n v="1525.9270570000001"/>
    <n v="4.0579701379999999"/>
    <n v="80"/>
    <n v="2460000"/>
    <n v="927000"/>
    <n v="0"/>
    <n v="3387000"/>
    <n v="3390401.7259999998"/>
    <n v="3390523.923"/>
    <n v="105"/>
    <n v="148"/>
  </r>
  <r>
    <s v="Tue May 16 21:01:44 CEST 2023"/>
    <n v="623"/>
    <n v="40"/>
    <n v="150"/>
    <n v="0.5"/>
    <n v="0.9"/>
    <s v="false"/>
    <s v="true"/>
    <n v="1000"/>
    <s v="Scholl_297_2m_Medium_Medium.txt"/>
    <x v="4"/>
    <x v="1"/>
    <x v="1"/>
    <n v="1515"/>
    <n v="20"/>
    <n v="0.5"/>
    <n v="1531.65878"/>
    <n v="4.4972888500000003"/>
    <n v="80"/>
    <n v="2490000"/>
    <n v="942000"/>
    <n v="0"/>
    <n v="3432000"/>
    <n v="3437199.2949999999"/>
    <n v="3440299.2409999999"/>
    <n v="96"/>
    <n v="148"/>
  </r>
  <r>
    <s v="Tue May 16 21:02:55 CEST 2023"/>
    <n v="635"/>
    <n v="40"/>
    <n v="150"/>
    <n v="0.5"/>
    <n v="0.9"/>
    <s v="false"/>
    <s v="true"/>
    <n v="1000"/>
    <s v="Scholl_297_2m_Medium_High.txt"/>
    <x v="4"/>
    <x v="1"/>
    <x v="2"/>
    <n v="1515"/>
    <n v="20"/>
    <n v="0.5"/>
    <n v="1535.0214797394599"/>
    <n v="4.10397486617833"/>
    <n v="93"/>
    <n v="3300000"/>
    <n v="1170000"/>
    <n v="0"/>
    <n v="4470000"/>
    <n v="4475493.1119083799"/>
    <n v="4485613.6556527698"/>
    <n v="122"/>
    <n v="148"/>
  </r>
  <r>
    <s v="Tue May 16 21:11:17 CEST 2023"/>
    <n v="663"/>
    <n v="40"/>
    <n v="150"/>
    <n v="0.5"/>
    <n v="0.9"/>
    <s v="false"/>
    <s v="true"/>
    <n v="1000"/>
    <s v="Scholl_297_2m_Medium_High.txt"/>
    <x v="4"/>
    <x v="1"/>
    <x v="2"/>
    <n v="1515"/>
    <n v="20"/>
    <n v="0.5"/>
    <n v="1562.3958221688799"/>
    <n v="6.2455510544973896"/>
    <n v="101"/>
    <n v="3420000"/>
    <n v="1092000"/>
    <n v="0"/>
    <n v="4512000"/>
    <n v="4567582.2255413597"/>
    <n v="4600318.9594336096"/>
    <n v="102"/>
    <n v="148"/>
  </r>
  <r>
    <s v="Tue May 16 21:11:55 CEST 2023"/>
    <n v="648"/>
    <n v="40"/>
    <n v="150"/>
    <n v="0.5"/>
    <n v="0.9"/>
    <s v="false"/>
    <s v="true"/>
    <n v="1000"/>
    <s v="Scholl_297_2m_Medium_High.txt"/>
    <x v="4"/>
    <x v="1"/>
    <x v="2"/>
    <n v="1515"/>
    <n v="20"/>
    <n v="0.5"/>
    <n v="1544.6749694999"/>
    <n v="5.8747542725969"/>
    <n v="96"/>
    <n v="3330000"/>
    <n v="1149000"/>
    <n v="0"/>
    <n v="4479000"/>
    <n v="4506653.9237522501"/>
    <n v="4513368.9571748301"/>
    <n v="101"/>
    <n v="148"/>
  </r>
  <r>
    <s v="Tue May 16 21:21:02 CEST 2023"/>
    <n v="681"/>
    <n v="40"/>
    <n v="150"/>
    <n v="0.5"/>
    <n v="0.9"/>
    <s v="false"/>
    <s v="true"/>
    <n v="1000"/>
    <s v="Scholl_297_2m_Medium_High.txt"/>
    <x v="4"/>
    <x v="1"/>
    <x v="2"/>
    <n v="1515"/>
    <n v="20"/>
    <n v="0.5"/>
    <n v="1556.85028797887"/>
    <n v="9.8341757211767202"/>
    <n v="101"/>
    <n v="3450000"/>
    <n v="1101000"/>
    <n v="0"/>
    <n v="4551000"/>
    <n v="4568260.0132505503"/>
    <n v="4620455.7918671696"/>
    <n v="104"/>
    <n v="148"/>
  </r>
  <r>
    <s v="Tue May 16 21:21:15 CEST 2023"/>
    <n v="687"/>
    <n v="40"/>
    <n v="150"/>
    <n v="0.5"/>
    <n v="0.9"/>
    <s v="false"/>
    <s v="true"/>
    <n v="1000"/>
    <s v="Scholl_297_2m_Medium_High.txt"/>
    <x v="4"/>
    <x v="1"/>
    <x v="2"/>
    <n v="1515"/>
    <n v="20"/>
    <n v="0.5"/>
    <n v="1538.6723313852201"/>
    <n v="6.3368202051636997"/>
    <n v="103"/>
    <n v="3420000"/>
    <n v="1068000"/>
    <n v="0"/>
    <n v="4488000"/>
    <n v="4492037.2889015498"/>
    <n v="4509914.9074986102"/>
    <n v="120"/>
    <n v="148"/>
  </r>
  <r>
    <s v="Tue May 16 21:30:52 CEST 2023"/>
    <n v="687"/>
    <n v="40"/>
    <n v="150"/>
    <n v="0.5"/>
    <n v="0.9"/>
    <s v="false"/>
    <s v="true"/>
    <n v="1000"/>
    <s v="Scholl_297_2m_Medium_High.txt"/>
    <x v="4"/>
    <x v="1"/>
    <x v="2"/>
    <n v="1515"/>
    <n v="20"/>
    <n v="0.5"/>
    <n v="1545.8268127201"/>
    <n v="3.39490752493565"/>
    <n v="106"/>
    <n v="3510000"/>
    <n v="1059000"/>
    <n v="0"/>
    <n v="4569000"/>
    <n v="4603315.2162267296"/>
    <n v="4606834.0763589898"/>
    <n v="95"/>
    <n v="148"/>
  </r>
  <r>
    <s v="Tue May 16 21:31:20 CEST 2023"/>
    <n v="742"/>
    <n v="40"/>
    <n v="150"/>
    <n v="0.5"/>
    <n v="0.9"/>
    <s v="false"/>
    <s v="true"/>
    <n v="1000"/>
    <s v="Scholl_297_2m_Medium_High.txt"/>
    <x v="4"/>
    <x v="1"/>
    <x v="2"/>
    <n v="1515"/>
    <n v="20"/>
    <n v="0.5"/>
    <n v="1544.44087842196"/>
    <n v="3.1341911134599401"/>
    <n v="98"/>
    <n v="3390000"/>
    <n v="1143000"/>
    <n v="0"/>
    <n v="4533000"/>
    <n v="4561939.4505901001"/>
    <n v="4567236.70625572"/>
    <n v="124"/>
    <n v="148"/>
  </r>
  <r>
    <s v="Tue May 16 21:40:28 CEST 2023"/>
    <n v="822"/>
    <n v="40"/>
    <n v="150"/>
    <n v="0.5"/>
    <n v="0.9"/>
    <s v="false"/>
    <s v="true"/>
    <n v="1000"/>
    <s v="Scholl_297_2m_Medium_High.txt"/>
    <x v="4"/>
    <x v="1"/>
    <x v="2"/>
    <n v="1515"/>
    <n v="20"/>
    <n v="0.5"/>
    <n v="1558.3859822949701"/>
    <n v="5.2915207308869698"/>
    <n v="100"/>
    <n v="3360000"/>
    <n v="1059000"/>
    <n v="0"/>
    <n v="4419000"/>
    <n v="4464718.8995859604"/>
    <n v="4491481.57150965"/>
    <n v="101"/>
    <n v="148"/>
  </r>
  <r>
    <s v="Tue May 16 21:40:38 CEST 2023"/>
    <n v="816"/>
    <n v="40"/>
    <n v="150"/>
    <n v="0.5"/>
    <n v="0.9"/>
    <s v="false"/>
    <s v="true"/>
    <n v="1000"/>
    <s v="Scholl_297_2m_Medium_High.txt"/>
    <x v="4"/>
    <x v="1"/>
    <x v="2"/>
    <n v="1515"/>
    <n v="20"/>
    <n v="0.5"/>
    <n v="1551.41774383659"/>
    <n v="7.9225352601563399"/>
    <n v="99"/>
    <n v="3390000"/>
    <n v="1155000"/>
    <n v="0"/>
    <n v="4545000"/>
    <n v="4586555.6526816403"/>
    <n v="4597524.8343028696"/>
    <n v="104"/>
    <n v="148"/>
  </r>
  <r>
    <s v="Tue May 16 21:50:16 CEST 2023"/>
    <n v="1044"/>
    <n v="40"/>
    <n v="150"/>
    <n v="0.5"/>
    <n v="0.9"/>
    <s v="false"/>
    <s v="true"/>
    <n v="1000"/>
    <s v="Scholl_297_2m_Medium_High.txt"/>
    <x v="4"/>
    <x v="1"/>
    <x v="2"/>
    <n v="1515"/>
    <n v="20"/>
    <n v="0.5"/>
    <n v="1552.6244421863501"/>
    <n v="5.8210229360777097"/>
    <n v="100"/>
    <n v="3330000"/>
    <n v="1056000"/>
    <n v="0"/>
    <n v="4386000"/>
    <n v="4430760.7303389404"/>
    <n v="4440102.0220516296"/>
    <n v="111"/>
    <n v="148"/>
  </r>
  <r>
    <s v="Tue May 16 21:50:34 CEST 2023"/>
    <n v="992"/>
    <n v="40"/>
    <n v="150"/>
    <n v="0.5"/>
    <n v="0.9"/>
    <s v="false"/>
    <s v="true"/>
    <n v="1000"/>
    <s v="Scholl_297_2m_Medium_High.txt"/>
    <x v="4"/>
    <x v="1"/>
    <x v="2"/>
    <n v="1515"/>
    <n v="20"/>
    <n v="0.5"/>
    <n v="1548.7032426584101"/>
    <n v="4.7103520568985804"/>
    <n v="96"/>
    <n v="3270000"/>
    <n v="1092000"/>
    <n v="0"/>
    <n v="4362000"/>
    <n v="4396077.50440895"/>
    <n v="4405175.1411173102"/>
    <n v="110"/>
    <n v="148"/>
  </r>
  <r>
    <s v="Tue May 16 21:59:37 CEST 2023"/>
    <n v="1012"/>
    <n v="40"/>
    <n v="150"/>
    <n v="0.5"/>
    <n v="0.9"/>
    <s v="false"/>
    <s v="true"/>
    <n v="1000"/>
    <s v="Scholl_297_2m_Medium_High.txt"/>
    <x v="4"/>
    <x v="1"/>
    <x v="2"/>
    <n v="1515"/>
    <n v="20"/>
    <n v="0.5"/>
    <n v="1543.4456835619201"/>
    <n v="5.6359021485951803"/>
    <n v="97"/>
    <n v="3300000"/>
    <n v="1101000"/>
    <n v="0"/>
    <n v="4401000"/>
    <n v="4418097.4806860099"/>
    <n v="4432030.5052921297"/>
    <n v="118"/>
    <n v="148"/>
  </r>
  <r>
    <s v="Tue May 16 22:00:14 CEST 2023"/>
    <n v="681"/>
    <n v="40"/>
    <n v="150"/>
    <n v="0.5"/>
    <n v="0.9"/>
    <s v="false"/>
    <s v="true"/>
    <n v="1000"/>
    <s v="Scholl_297_2m_Medium_High.txt"/>
    <x v="4"/>
    <x v="1"/>
    <x v="2"/>
    <n v="1515"/>
    <n v="20"/>
    <n v="0.5"/>
    <n v="1549.12365017037"/>
    <n v="5.1291029006285997"/>
    <n v="93"/>
    <n v="3270000"/>
    <n v="1179000"/>
    <n v="0"/>
    <n v="4449000"/>
    <n v="4473020.9702489302"/>
    <n v="4494141.71948916"/>
    <n v="117"/>
    <n v="148"/>
  </r>
  <r>
    <s v="Tue May 16 22:09:34 CEST 2023"/>
    <n v="649"/>
    <n v="40"/>
    <n v="150"/>
    <n v="0.5"/>
    <n v="0.9"/>
    <s v="false"/>
    <s v="true"/>
    <n v="1000"/>
    <s v="Scholl_297_2m_Medium_High.txt"/>
    <x v="4"/>
    <x v="1"/>
    <x v="2"/>
    <n v="1515"/>
    <n v="20"/>
    <n v="0.5"/>
    <n v="1536.00267389991"/>
    <n v="3.8538257701432399"/>
    <n v="96"/>
    <n v="3270000"/>
    <n v="1077000"/>
    <n v="0"/>
    <n v="4347000"/>
    <n v="4360586.0009783003"/>
    <n v="4363708.7341387598"/>
    <n v="127"/>
    <n v="148"/>
  </r>
  <r>
    <s v="Tue May 16 22:10:17 CEST 2023"/>
    <n v="980"/>
    <n v="40"/>
    <n v="150"/>
    <n v="0.5"/>
    <n v="0.9"/>
    <s v="false"/>
    <s v="true"/>
    <n v="1000"/>
    <s v="Scholl_297_2m_Medium_High.txt"/>
    <x v="4"/>
    <x v="1"/>
    <x v="2"/>
    <n v="1515"/>
    <n v="20"/>
    <n v="0.5"/>
    <n v="1538.5920004790801"/>
    <n v="5.0717616234137504"/>
    <n v="103"/>
    <n v="3390000"/>
    <n v="1059000"/>
    <n v="0"/>
    <n v="4449000"/>
    <n v="4463420.2975832401"/>
    <n v="4470577.2787670596"/>
    <n v="109"/>
    <n v="148"/>
  </r>
  <r>
    <s v="Tue May 16 22:19:01 CEST 2023"/>
    <n v="990"/>
    <n v="40"/>
    <n v="150"/>
    <n v="0.5"/>
    <n v="0.9"/>
    <s v="false"/>
    <s v="true"/>
    <n v="1000"/>
    <s v="Scholl_297_2m_Medium_High.txt"/>
    <x v="4"/>
    <x v="1"/>
    <x v="2"/>
    <n v="1515"/>
    <n v="20"/>
    <n v="0.5"/>
    <n v="1551.87815792228"/>
    <n v="4.6464338602998998"/>
    <n v="91"/>
    <n v="3180000"/>
    <n v="1155000"/>
    <n v="0"/>
    <n v="4335000"/>
    <n v="4374689.5649812296"/>
    <n v="4386372.6857724003"/>
    <n v="109"/>
    <n v="148"/>
  </r>
  <r>
    <s v="Tue May 16 22:20:06 CEST 2023"/>
    <n v="971"/>
    <n v="40"/>
    <n v="150"/>
    <n v="0.5"/>
    <n v="0.9"/>
    <s v="false"/>
    <s v="true"/>
    <n v="1000"/>
    <s v="Scholl_297_2m_Medium_High.txt"/>
    <x v="4"/>
    <x v="1"/>
    <x v="2"/>
    <n v="1515"/>
    <n v="20"/>
    <n v="0.5"/>
    <n v="1536.3570503235101"/>
    <n v="4.4728225643699"/>
    <n v="93"/>
    <n v="3240000"/>
    <n v="1104000"/>
    <n v="0"/>
    <n v="4344000"/>
    <n v="4351338.6721876003"/>
    <n v="4361265.4176559998"/>
    <n v="123"/>
    <n v="148"/>
  </r>
  <r>
    <s v="Tue May 16 22:28:33 CEST 2023"/>
    <n v="964"/>
    <n v="40"/>
    <n v="150"/>
    <n v="0.5"/>
    <n v="0.9"/>
    <s v="false"/>
    <s v="true"/>
    <n v="1000"/>
    <s v="Scholl_297_2m_Medium_High.txt"/>
    <x v="4"/>
    <x v="1"/>
    <x v="2"/>
    <n v="1515"/>
    <n v="20"/>
    <n v="0.5"/>
    <n v="1526.40348658324"/>
    <n v="4.74915210798535"/>
    <n v="92"/>
    <n v="3270000"/>
    <n v="1164000"/>
    <n v="0"/>
    <n v="4434000"/>
    <n v="4441688.8584367204"/>
    <n v="4439024.3019375596"/>
    <n v="107"/>
    <n v="148"/>
  </r>
  <r>
    <s v="Tue May 16 22:30:12 CEST 2023"/>
    <n v="1041"/>
    <n v="40"/>
    <n v="150"/>
    <n v="0.5"/>
    <n v="0.9"/>
    <s v="false"/>
    <s v="true"/>
    <n v="1000"/>
    <s v="Scholl_297_2m_Medium_High.txt"/>
    <x v="4"/>
    <x v="1"/>
    <x v="2"/>
    <n v="1515"/>
    <n v="20"/>
    <n v="0.5"/>
    <n v="1539.8586147196499"/>
    <n v="6.0065925104659899"/>
    <n v="105"/>
    <n v="3480000"/>
    <n v="1029000"/>
    <n v="0"/>
    <n v="4509000"/>
    <n v="4522318.0437758602"/>
    <n v="4533279.4481808301"/>
    <n v="98"/>
    <n v="148"/>
  </r>
  <r>
    <s v="Tue May 16 22:38:08 CEST 2023"/>
    <n v="1047"/>
    <n v="40"/>
    <n v="150"/>
    <n v="0.5"/>
    <n v="0.9"/>
    <s v="false"/>
    <s v="true"/>
    <n v="1000"/>
    <s v="Scholl_297_2m_Medium_High.txt"/>
    <x v="4"/>
    <x v="1"/>
    <x v="2"/>
    <n v="1515"/>
    <n v="20"/>
    <n v="0.5"/>
    <n v="1536.26363898873"/>
    <n v="3.5804086537423601"/>
    <n v="102"/>
    <n v="3420000"/>
    <n v="1071000"/>
    <n v="0"/>
    <n v="4491000"/>
    <n v="4502728.9435710805"/>
    <n v="4508693.8754379796"/>
    <n v="115"/>
    <n v="148"/>
  </r>
  <r>
    <s v="Tue May 16 22:40:04 CEST 2023"/>
    <n v="560"/>
    <n v="40"/>
    <n v="150"/>
    <n v="0.5"/>
    <n v="0.9"/>
    <s v="false"/>
    <s v="true"/>
    <n v="1000"/>
    <s v="Scholl_297_2m_High_Low.txt"/>
    <x v="4"/>
    <x v="2"/>
    <x v="0"/>
    <n v="1515"/>
    <n v="20"/>
    <n v="0.5"/>
    <n v="1508.66129630159"/>
    <n v="3.1495264722518801"/>
    <n v="60"/>
    <n v="1830000"/>
    <n v="900000"/>
    <n v="0"/>
    <n v="2730000"/>
    <n v="2730000"/>
    <n v="2730000"/>
    <n v="107"/>
    <n v="208"/>
  </r>
  <r>
    <s v="Tue May 16 22:47:14 CEST 2023"/>
    <n v="547"/>
    <n v="40"/>
    <n v="150"/>
    <n v="0.5"/>
    <n v="0.9"/>
    <s v="false"/>
    <s v="true"/>
    <n v="1000"/>
    <s v="Scholl_297_2m_High_Low.txt"/>
    <x v="4"/>
    <x v="2"/>
    <x v="0"/>
    <n v="1515"/>
    <n v="20"/>
    <n v="0.5"/>
    <n v="1544.2409207906101"/>
    <n v="3.07235112314285"/>
    <n v="57"/>
    <n v="1740000"/>
    <n v="906000"/>
    <n v="0"/>
    <n v="2646000"/>
    <n v="2665318.1730055199"/>
    <n v="2665714.0865336899"/>
    <n v="159"/>
    <n v="208"/>
  </r>
  <r>
    <s v="Tue May 16 22:50:09 CEST 2023"/>
    <n v="573"/>
    <n v="40"/>
    <n v="150"/>
    <n v="0.5"/>
    <n v="0.9"/>
    <s v="false"/>
    <s v="true"/>
    <n v="1000"/>
    <s v="Scholl_297_2m_High_Low.txt"/>
    <x v="4"/>
    <x v="2"/>
    <x v="0"/>
    <n v="1515"/>
    <n v="20"/>
    <n v="0.5"/>
    <n v="1525.4018400269299"/>
    <n v="4.55895660975757"/>
    <n v="59"/>
    <n v="1800000"/>
    <n v="909000"/>
    <n v="0"/>
    <n v="2709000"/>
    <n v="2709629.0560622201"/>
    <n v="2711554.0775264902"/>
    <n v="130"/>
    <n v="208"/>
  </r>
  <r>
    <s v="Tue May 16 22:56:27 CEST 2023"/>
    <n v="552"/>
    <n v="40"/>
    <n v="150"/>
    <n v="0.5"/>
    <n v="0.9"/>
    <s v="false"/>
    <s v="true"/>
    <n v="1000"/>
    <s v="Scholl_297_2m_High_Low.txt"/>
    <x v="4"/>
    <x v="2"/>
    <x v="0"/>
    <n v="1515"/>
    <n v="20"/>
    <n v="0.5"/>
    <n v="1527.2395713274"/>
    <n v="2.90136426640874"/>
    <n v="58"/>
    <n v="1770000"/>
    <n v="909000"/>
    <n v="0"/>
    <n v="2679000"/>
    <n v="2681878.31469448"/>
    <n v="2682497.1145549598"/>
    <n v="132"/>
    <n v="208"/>
  </r>
  <r>
    <s v="Tue May 16 22:59:51 CEST 2023"/>
    <n v="560"/>
    <n v="40"/>
    <n v="150"/>
    <n v="0.5"/>
    <n v="0.9"/>
    <s v="false"/>
    <s v="true"/>
    <n v="1000"/>
    <s v="Scholl_297_2m_High_Low.txt"/>
    <x v="4"/>
    <x v="2"/>
    <x v="0"/>
    <n v="1515"/>
    <n v="20"/>
    <n v="0.5"/>
    <n v="1547.0283237522699"/>
    <n v="2.7129825465042501"/>
    <n v="54"/>
    <n v="1680000"/>
    <n v="930000"/>
    <n v="0"/>
    <n v="2610000"/>
    <n v="2631049.9911438301"/>
    <n v="2633329.9418872902"/>
    <n v="138"/>
    <n v="208"/>
  </r>
  <r>
    <s v="Tue May 16 23:05:00 CEST 2023"/>
    <n v="565"/>
    <n v="40"/>
    <n v="150"/>
    <n v="0.5"/>
    <n v="0.9"/>
    <s v="false"/>
    <s v="true"/>
    <n v="1000"/>
    <s v="Scholl_297_2m_High_Low.txt"/>
    <x v="4"/>
    <x v="2"/>
    <x v="0"/>
    <n v="1515"/>
    <n v="20"/>
    <n v="0.5"/>
    <n v="1524.4013329423001"/>
    <n v="3.1382110130202898"/>
    <n v="59"/>
    <n v="1800000"/>
    <n v="903000"/>
    <n v="0"/>
    <n v="2703000"/>
    <n v="2703964.4935277398"/>
    <n v="2705081.7551231901"/>
    <n v="136"/>
    <n v="208"/>
  </r>
  <r>
    <s v="Tue May 16 23:09:16 CEST 2023"/>
    <n v="554"/>
    <n v="40"/>
    <n v="150"/>
    <n v="0.5"/>
    <n v="0.9"/>
    <s v="false"/>
    <s v="true"/>
    <n v="1000"/>
    <s v="Scholl_297_2m_High_Low.txt"/>
    <x v="4"/>
    <x v="2"/>
    <x v="0"/>
    <n v="1515"/>
    <n v="20"/>
    <n v="0.5"/>
    <n v="1534.01141950434"/>
    <n v="3.26491249608197"/>
    <n v="56"/>
    <n v="1710000"/>
    <n v="912000"/>
    <n v="0"/>
    <n v="2622000"/>
    <n v="2625641.8823621799"/>
    <n v="2630257.8408274199"/>
    <n v="149"/>
    <n v="208"/>
  </r>
  <r>
    <s v="Tue May 16 23:18:29 CEST 2023"/>
    <n v="540"/>
    <n v="40"/>
    <n v="150"/>
    <n v="0.5"/>
    <n v="0.9"/>
    <s v="false"/>
    <s v="true"/>
    <n v="1000"/>
    <s v="Scholl_297_2m_High_Low.txt"/>
    <x v="4"/>
    <x v="2"/>
    <x v="0"/>
    <n v="1515"/>
    <n v="20"/>
    <n v="0.5"/>
    <n v="1537.6456688210301"/>
    <n v="2.6133866041551901"/>
    <n v="59"/>
    <n v="1800000"/>
    <n v="921000"/>
    <n v="0"/>
    <n v="2721000"/>
    <n v="2738460.87084198"/>
    <n v="2733159.1600544001"/>
    <n v="142"/>
    <n v="208"/>
  </r>
  <r>
    <s v="Tue May 16 23:27:39 CEST 2023"/>
    <n v="559"/>
    <n v="40"/>
    <n v="150"/>
    <n v="0.5"/>
    <n v="0.9"/>
    <s v="false"/>
    <s v="true"/>
    <n v="1000"/>
    <s v="Scholl_297_2m_High_Low.txt"/>
    <x v="4"/>
    <x v="2"/>
    <x v="0"/>
    <n v="1515"/>
    <n v="20"/>
    <n v="0.5"/>
    <n v="1539.6013868366899"/>
    <n v="2.2438111179501199"/>
    <n v="56"/>
    <n v="1740000"/>
    <n v="936000"/>
    <n v="0"/>
    <n v="2676000"/>
    <n v="2685789.1254807198"/>
    <n v="2690112.69705546"/>
    <n v="125"/>
    <n v="208"/>
  </r>
  <r>
    <s v="Tue May 16 23:36:48 CEST 2023"/>
    <n v="604"/>
    <n v="40"/>
    <n v="150"/>
    <n v="0.5"/>
    <n v="0.9"/>
    <s v="false"/>
    <s v="true"/>
    <n v="1000"/>
    <s v="Scholl_297_2m_High_Low.txt"/>
    <x v="4"/>
    <x v="2"/>
    <x v="0"/>
    <n v="1515"/>
    <n v="20"/>
    <n v="0.5"/>
    <n v="1551.6925367850499"/>
    <n v="3.47689693655076"/>
    <n v="62"/>
    <n v="1860000"/>
    <n v="891000"/>
    <n v="0"/>
    <n v="2751000"/>
    <n v="2781656.0849326998"/>
    <n v="2783273.8515439001"/>
    <n v="131"/>
    <n v="208"/>
  </r>
  <r>
    <s v="Tue May 16 23:46:02 CEST 2023"/>
    <n v="547"/>
    <n v="40"/>
    <n v="150"/>
    <n v="0.5"/>
    <n v="0.9"/>
    <s v="false"/>
    <s v="true"/>
    <n v="1000"/>
    <s v="Scholl_297_2m_High_Low.txt"/>
    <x v="4"/>
    <x v="2"/>
    <x v="0"/>
    <n v="1515"/>
    <n v="20"/>
    <n v="0.5"/>
    <n v="1535.14241502768"/>
    <n v="2.62199491966875"/>
    <n v="61"/>
    <n v="1830000"/>
    <n v="891000"/>
    <n v="0"/>
    <n v="2721000"/>
    <n v="2726999.4142105202"/>
    <n v="2730619.5853482299"/>
    <n v="117"/>
    <n v="208"/>
  </r>
  <r>
    <s v="Tue May 16 23:55:00 CEST 2023"/>
    <n v="588"/>
    <n v="40"/>
    <n v="150"/>
    <n v="0.5"/>
    <n v="0.9"/>
    <s v="false"/>
    <s v="true"/>
    <n v="1000"/>
    <s v="Scholl_297_2m_High_Low.txt"/>
    <x v="4"/>
    <x v="2"/>
    <x v="0"/>
    <n v="1515"/>
    <n v="20"/>
    <n v="0.5"/>
    <n v="1534.2468121847101"/>
    <n v="2.4739111315945599"/>
    <n v="59"/>
    <n v="1800000"/>
    <n v="909000"/>
    <n v="0"/>
    <n v="2709000"/>
    <n v="2719192.0164627801"/>
    <n v="2717744.4269041298"/>
    <n v="140"/>
    <n v="208"/>
  </r>
  <r>
    <s v="Wed May 17 00:04:18 CEST 2023"/>
    <n v="560"/>
    <n v="40"/>
    <n v="150"/>
    <n v="0.5"/>
    <n v="0.9"/>
    <s v="false"/>
    <s v="true"/>
    <n v="1000"/>
    <s v="Scholl_297_2m_High_Low.txt"/>
    <x v="4"/>
    <x v="2"/>
    <x v="0"/>
    <n v="1515"/>
    <n v="20"/>
    <n v="0.5"/>
    <n v="1539.1707562643601"/>
    <n v="2.2262265013096498"/>
    <n v="56"/>
    <n v="1710000"/>
    <n v="912000"/>
    <n v="0"/>
    <n v="2622000"/>
    <n v="2633786.5701029398"/>
    <n v="2635348.0521683199"/>
    <n v="139"/>
    <n v="208"/>
  </r>
  <r>
    <s v="Wed May 17 00:13:42 CEST 2023"/>
    <n v="597"/>
    <n v="40"/>
    <n v="150"/>
    <n v="0.5"/>
    <n v="0.9"/>
    <s v="false"/>
    <s v="true"/>
    <n v="1000"/>
    <s v="Scholl_297_2m_High_Low.txt"/>
    <x v="4"/>
    <x v="2"/>
    <x v="0"/>
    <n v="1515"/>
    <n v="20"/>
    <n v="0.5"/>
    <n v="1531.32492320453"/>
    <n v="2.2939743131091199"/>
    <n v="59"/>
    <n v="1800000"/>
    <n v="903000"/>
    <n v="0"/>
    <n v="2703000"/>
    <n v="2708061.6602175999"/>
    <n v="2709277.0135996598"/>
    <n v="145"/>
    <n v="208"/>
  </r>
  <r>
    <s v="Wed May 17 00:22:59 CEST 2023"/>
    <n v="602"/>
    <n v="40"/>
    <n v="150"/>
    <n v="0.5"/>
    <n v="0.9"/>
    <s v="false"/>
    <s v="true"/>
    <n v="1000"/>
    <s v="Scholl_297_2m_High_Low.txt"/>
    <x v="4"/>
    <x v="2"/>
    <x v="0"/>
    <n v="1515"/>
    <n v="20"/>
    <n v="0.5"/>
    <n v="1548.2590649973099"/>
    <n v="2.4816558667423001"/>
    <n v="57"/>
    <n v="1740000"/>
    <n v="903000"/>
    <n v="0"/>
    <n v="2643000"/>
    <n v="2671592.2123533199"/>
    <n v="2668475.4559058999"/>
    <n v="130"/>
    <n v="208"/>
  </r>
  <r>
    <s v="Wed May 17 00:32:17 CEST 2023"/>
    <n v="566"/>
    <n v="40"/>
    <n v="150"/>
    <n v="0.5"/>
    <n v="0.9"/>
    <s v="false"/>
    <s v="true"/>
    <n v="1000"/>
    <s v="Scholl_297_2m_High_Low.txt"/>
    <x v="4"/>
    <x v="2"/>
    <x v="0"/>
    <n v="1515"/>
    <n v="20"/>
    <n v="0.5"/>
    <n v="1541.7877476777101"/>
    <n v="2.7146701728364899"/>
    <n v="59"/>
    <n v="1770000"/>
    <n v="891000"/>
    <n v="0"/>
    <n v="2661000"/>
    <n v="2674615.5465706098"/>
    <n v="2677638.8000796498"/>
    <n v="128"/>
    <n v="208"/>
  </r>
  <r>
    <s v="Wed May 17 00:41:30 CEST 2023"/>
    <n v="589"/>
    <n v="40"/>
    <n v="150"/>
    <n v="0.5"/>
    <n v="0.9"/>
    <s v="false"/>
    <s v="true"/>
    <n v="1000"/>
    <s v="Scholl_297_2m_High_Low.txt"/>
    <x v="4"/>
    <x v="2"/>
    <x v="0"/>
    <n v="1515"/>
    <n v="20"/>
    <n v="0.5"/>
    <n v="1562.87630252435"/>
    <n v="4.6454106973887699"/>
    <n v="58"/>
    <n v="1770000"/>
    <n v="933000"/>
    <n v="0"/>
    <n v="2703000"/>
    <n v="2745637.9197884598"/>
    <n v="2756987.3463230701"/>
    <n v="148"/>
    <n v="208"/>
  </r>
  <r>
    <s v="Wed May 17 00:50:45 CEST 2023"/>
    <n v="571"/>
    <n v="40"/>
    <n v="150"/>
    <n v="0.5"/>
    <n v="0.9"/>
    <s v="false"/>
    <s v="true"/>
    <n v="1000"/>
    <s v="Scholl_297_2m_High_Low.txt"/>
    <x v="4"/>
    <x v="2"/>
    <x v="0"/>
    <n v="1515"/>
    <n v="20"/>
    <n v="0.5"/>
    <n v="1545.49585336514"/>
    <n v="2.5345092521953601"/>
    <n v="60"/>
    <n v="1800000"/>
    <n v="891000"/>
    <n v="0"/>
    <n v="2691000"/>
    <n v="2714086.7637681598"/>
    <n v="2712807.20514993"/>
    <n v="115"/>
    <n v="208"/>
  </r>
  <r>
    <s v="Wed May 17 01:00:06 CEST 2023"/>
    <n v="605"/>
    <n v="40"/>
    <n v="150"/>
    <n v="0.5"/>
    <n v="0.9"/>
    <s v="false"/>
    <s v="true"/>
    <n v="1000"/>
    <s v="Scholl_297_2m_High_Low.txt"/>
    <x v="4"/>
    <x v="2"/>
    <x v="0"/>
    <n v="1515"/>
    <n v="20"/>
    <n v="0.5"/>
    <n v="1550.1997256878699"/>
    <n v="1.47788990022842"/>
    <n v="58"/>
    <n v="1770000"/>
    <n v="912000"/>
    <n v="0"/>
    <n v="2682000"/>
    <n v="2713238.2664841102"/>
    <n v="2710956.2329319399"/>
    <n v="133"/>
    <n v="208"/>
  </r>
  <r>
    <s v="Wed May 17 01:09:22 CEST 2023"/>
    <n v="574"/>
    <n v="40"/>
    <n v="150"/>
    <n v="0.5"/>
    <n v="0.9"/>
    <s v="false"/>
    <s v="true"/>
    <n v="1000"/>
    <s v="Scholl_297_2m_High_Low.txt"/>
    <x v="4"/>
    <x v="2"/>
    <x v="0"/>
    <n v="1515"/>
    <n v="20"/>
    <n v="0.5"/>
    <n v="1531.20356556722"/>
    <n v="4.26500110656215"/>
    <n v="61"/>
    <n v="1860000"/>
    <n v="909000"/>
    <n v="0"/>
    <n v="2769000"/>
    <n v="2771275.5401960998"/>
    <n v="2775335.0327937799"/>
    <n v="120"/>
    <n v="208"/>
  </r>
  <r>
    <s v="Wed May 17 15:26:19 CEST 2023"/>
    <n v="756"/>
    <n v="40"/>
    <n v="150"/>
    <n v="0.5"/>
    <n v="0.9"/>
    <s v="false"/>
    <s v="true"/>
    <n v="1000"/>
    <s v="Scholl_297_2m_High_Medium.txt"/>
    <x v="4"/>
    <x v="2"/>
    <x v="1"/>
    <n v="1515"/>
    <n v="20"/>
    <n v="0.5"/>
    <n v="1522.37238148183"/>
    <n v="5.3561376801259799"/>
    <n v="76"/>
    <n v="2550000"/>
    <n v="1062000"/>
    <n v="0"/>
    <n v="3612000"/>
    <n v="3615992.0048414902"/>
    <n v="3613710.6772144199"/>
    <n v="168"/>
    <n v="208"/>
  </r>
  <r>
    <s v="Wed May 17 15:38:31 CEST 2023"/>
    <n v="788"/>
    <n v="40"/>
    <n v="150"/>
    <n v="0.5"/>
    <n v="0.9"/>
    <s v="false"/>
    <s v="true"/>
    <n v="1000"/>
    <s v="Scholl_297_2m_High_Medium.txt"/>
    <x v="4"/>
    <x v="2"/>
    <x v="1"/>
    <n v="1515"/>
    <n v="20"/>
    <n v="0.5"/>
    <n v="1565.63756411952"/>
    <n v="4.8963356229566504"/>
    <n v="84"/>
    <n v="2640000"/>
    <n v="984000"/>
    <n v="0"/>
    <n v="3624000"/>
    <n v="3670866.6549372799"/>
    <n v="3704972.68328335"/>
    <n v="151"/>
    <n v="208"/>
  </r>
  <r>
    <s v="Wed May 17 15:44:07 CEST 2023"/>
    <n v="725"/>
    <n v="40"/>
    <n v="150"/>
    <n v="0.5"/>
    <n v="0.9"/>
    <s v="false"/>
    <s v="true"/>
    <n v="1000"/>
    <s v="Scholl_297_2m_High_Medium.txt"/>
    <x v="4"/>
    <x v="2"/>
    <x v="1"/>
    <n v="1515"/>
    <n v="20"/>
    <n v="0.5"/>
    <n v="1542.8037775558701"/>
    <n v="3.4518936953327399"/>
    <n v="92"/>
    <n v="2820000"/>
    <n v="927000"/>
    <n v="0"/>
    <n v="3747000"/>
    <n v="3766502.2324227798"/>
    <n v="3772240.3884043801"/>
    <n v="109"/>
    <n v="208"/>
  </r>
  <r>
    <s v="Wed May 17 15:55:24 CEST 2023"/>
    <n v="692"/>
    <n v="40"/>
    <n v="150"/>
    <n v="0.5"/>
    <n v="0.9"/>
    <s v="false"/>
    <s v="true"/>
    <n v="1000"/>
    <s v="Scholl_297_2m_High_Medium.txt"/>
    <x v="4"/>
    <x v="2"/>
    <x v="1"/>
    <n v="1515"/>
    <n v="20"/>
    <n v="0.5"/>
    <n v="1539.88492356967"/>
    <n v="4.1021752121878503"/>
    <n v="79"/>
    <n v="2610000"/>
    <n v="1065000"/>
    <n v="0"/>
    <n v="3675000"/>
    <n v="3694177.8050648398"/>
    <n v="3694830.5470917001"/>
    <n v="116"/>
    <n v="208"/>
  </r>
  <r>
    <s v="Wed May 17 16:00:33 CEST 2023"/>
    <n v="715"/>
    <n v="40"/>
    <n v="150"/>
    <n v="0.5"/>
    <n v="0.9"/>
    <s v="false"/>
    <s v="true"/>
    <n v="1000"/>
    <s v="Scholl_297_2m_High_Medium.txt"/>
    <x v="4"/>
    <x v="2"/>
    <x v="1"/>
    <n v="1515"/>
    <n v="20"/>
    <n v="0.5"/>
    <n v="1541.50734299704"/>
    <n v="5.2029334200071302"/>
    <n v="90"/>
    <n v="2850000"/>
    <n v="990000"/>
    <n v="0"/>
    <n v="3840000"/>
    <n v="3868225.3578371801"/>
    <n v="3863510.8510390902"/>
    <n v="114"/>
    <n v="208"/>
  </r>
  <r>
    <s v="Wed May 17 16:06:46 CEST 2023"/>
    <n v="709"/>
    <n v="40"/>
    <n v="150"/>
    <n v="0.5"/>
    <n v="0.9"/>
    <s v="false"/>
    <s v="true"/>
    <n v="1000"/>
    <s v="Scholl_297_2m_High_Medium.txt"/>
    <x v="4"/>
    <x v="2"/>
    <x v="1"/>
    <n v="1515"/>
    <n v="20"/>
    <n v="0.5"/>
    <n v="1527.6870392911501"/>
    <n v="3.5057579782407999"/>
    <n v="86"/>
    <n v="2700000"/>
    <n v="978000"/>
    <n v="0"/>
    <n v="3678000"/>
    <n v="3682002.3219409301"/>
    <n v="3683158.6614197399"/>
    <n v="143"/>
    <n v="208"/>
  </r>
  <r>
    <s v="Wed May 17 16:13:21 CEST 2023"/>
    <n v="704"/>
    <n v="40"/>
    <n v="150"/>
    <n v="0.5"/>
    <n v="0.9"/>
    <s v="false"/>
    <s v="true"/>
    <n v="1000"/>
    <s v="Scholl_297_2m_High_Medium.txt"/>
    <x v="4"/>
    <x v="2"/>
    <x v="1"/>
    <n v="1515"/>
    <n v="20"/>
    <n v="0.5"/>
    <n v="1558.5302172132299"/>
    <n v="3.9502890602755301"/>
    <n v="86"/>
    <n v="2760000"/>
    <n v="1032000"/>
    <n v="0"/>
    <n v="3792000"/>
    <n v="3842224.5282946699"/>
    <n v="3854611.5892072702"/>
    <n v="118"/>
    <n v="208"/>
  </r>
  <r>
    <s v="Wed May 17 16:17:36 CEST 2023"/>
    <n v="827"/>
    <n v="40"/>
    <n v="150"/>
    <n v="0.5"/>
    <n v="0.9"/>
    <s v="false"/>
    <s v="true"/>
    <n v="1000"/>
    <s v="Scholl_297_2m_High_Medium.txt"/>
    <x v="4"/>
    <x v="2"/>
    <x v="1"/>
    <n v="1515"/>
    <n v="20"/>
    <n v="0.5"/>
    <n v="1528.6881726623401"/>
    <n v="3.2979477000509401"/>
    <n v="80"/>
    <n v="2610000"/>
    <n v="1047000"/>
    <n v="0"/>
    <n v="3657000"/>
    <n v="3665463.0313796401"/>
    <n v="3662970.6366133098"/>
    <n v="145"/>
    <n v="208"/>
  </r>
  <r>
    <s v="Wed May 17 16:27:38 CEST 2023"/>
    <n v="767"/>
    <n v="40"/>
    <n v="150"/>
    <n v="0.5"/>
    <n v="0.9"/>
    <s v="false"/>
    <s v="true"/>
    <n v="1000"/>
    <s v="Scholl_297_2m_High_Medium.txt"/>
    <x v="4"/>
    <x v="2"/>
    <x v="1"/>
    <n v="1515"/>
    <n v="20"/>
    <n v="0.5"/>
    <n v="1539.13350954269"/>
    <n v="1.87052763691152"/>
    <n v="82"/>
    <n v="2580000"/>
    <n v="969000"/>
    <n v="0"/>
    <n v="3549000"/>
    <n v="3565650.94607249"/>
    <n v="3567011.57514252"/>
    <n v="165"/>
    <n v="208"/>
  </r>
  <r>
    <s v="Wed May 17 16:33:58 CEST 2023"/>
    <n v="946"/>
    <n v="40"/>
    <n v="150"/>
    <n v="0.5"/>
    <n v="0.9"/>
    <s v="false"/>
    <s v="true"/>
    <n v="1000"/>
    <s v="Scholl_297_2m_High_Medium.txt"/>
    <x v="4"/>
    <x v="2"/>
    <x v="1"/>
    <n v="1515"/>
    <n v="20"/>
    <n v="0.5"/>
    <n v="1535.4801029238599"/>
    <n v="4.5367212287771004"/>
    <n v="86"/>
    <n v="2700000"/>
    <n v="978000"/>
    <n v="0"/>
    <n v="3678000"/>
    <n v="3691089.0047597601"/>
    <n v="3691442.5210322202"/>
    <n v="133"/>
    <n v="208"/>
  </r>
  <r>
    <s v="Wed May 17 16:45:46 CEST 2023"/>
    <n v="1058"/>
    <n v="40"/>
    <n v="150"/>
    <n v="0.5"/>
    <n v="0.9"/>
    <s v="false"/>
    <s v="true"/>
    <n v="1000"/>
    <s v="Scholl_297_2m_High_Medium.txt"/>
    <x v="4"/>
    <x v="2"/>
    <x v="1"/>
    <n v="1515"/>
    <n v="20"/>
    <n v="0.5"/>
    <n v="1540.6763856006201"/>
    <n v="3.3387267826449598"/>
    <n v="84"/>
    <n v="2640000"/>
    <n v="984000"/>
    <n v="0"/>
    <n v="3624000"/>
    <n v="3636770.6604062701"/>
    <n v="3644819.0398911"/>
    <n v="161"/>
    <n v="208"/>
  </r>
  <r>
    <s v="Wed May 17 16:50:29 CEST 2023"/>
    <n v="1066"/>
    <n v="40"/>
    <n v="150"/>
    <n v="0.5"/>
    <n v="0.9"/>
    <s v="false"/>
    <s v="true"/>
    <n v="1000"/>
    <s v="Scholl_297_2m_High_Medium.txt"/>
    <x v="4"/>
    <x v="2"/>
    <x v="1"/>
    <n v="1515"/>
    <n v="20"/>
    <n v="0.5"/>
    <n v="1532.73097546131"/>
    <n v="2.87361896987069"/>
    <n v="83"/>
    <n v="2700000"/>
    <n v="1014000"/>
    <n v="0"/>
    <n v="3714000"/>
    <n v="3722924.4694754798"/>
    <n v="3724174.4721399201"/>
    <n v="141"/>
    <n v="208"/>
  </r>
  <r>
    <s v="Wed May 17 17:02:42 CEST 2023"/>
    <n v="985"/>
    <n v="40"/>
    <n v="150"/>
    <n v="0.5"/>
    <n v="0.9"/>
    <s v="false"/>
    <s v="true"/>
    <n v="1000"/>
    <s v="Scholl_297_2m_High_Medium.txt"/>
    <x v="4"/>
    <x v="2"/>
    <x v="1"/>
    <n v="1515"/>
    <n v="20"/>
    <n v="0.5"/>
    <n v="1546.7941189842199"/>
    <n v="4.3651478775214603"/>
    <n v="84"/>
    <n v="2580000"/>
    <n v="933000"/>
    <n v="0"/>
    <n v="3513000"/>
    <n v="3539711.3371930099"/>
    <n v="3543944.0012631998"/>
    <n v="166"/>
    <n v="208"/>
  </r>
  <r>
    <s v="Wed May 17 17:06:41 CEST 2023"/>
    <n v="768"/>
    <n v="40"/>
    <n v="150"/>
    <n v="0.5"/>
    <n v="0.9"/>
    <s v="false"/>
    <s v="true"/>
    <n v="1000"/>
    <s v="Scholl_297_2m_High_Medium.txt"/>
    <x v="4"/>
    <x v="2"/>
    <x v="1"/>
    <n v="1515"/>
    <n v="20"/>
    <n v="0.5"/>
    <n v="1545.6270770736801"/>
    <n v="2.77879578195143"/>
    <n v="96"/>
    <n v="2910000"/>
    <n v="900000"/>
    <n v="0"/>
    <n v="3810000"/>
    <n v="3836395.25441057"/>
    <n v="3841141.5918595698"/>
    <n v="118"/>
    <n v="208"/>
  </r>
  <r>
    <s v="Wed May 17 17:21:03 CEST 2023"/>
    <n v="855"/>
    <n v="40"/>
    <n v="150"/>
    <n v="0.5"/>
    <n v="0.9"/>
    <s v="false"/>
    <s v="true"/>
    <n v="1000"/>
    <s v="Scholl_297_2m_High_Medium.txt"/>
    <x v="4"/>
    <x v="2"/>
    <x v="1"/>
    <n v="1515"/>
    <n v="20"/>
    <n v="0.5"/>
    <n v="1532.0952035915"/>
    <n v="1.9241029557253999"/>
    <n v="81"/>
    <n v="2580000"/>
    <n v="993000"/>
    <n v="0"/>
    <n v="3573000"/>
    <n v="3581376.62564184"/>
    <n v="3582098.8457113099"/>
    <n v="162"/>
    <n v="208"/>
  </r>
  <r>
    <s v="Wed May 17 17:22:46 CEST 2023"/>
    <n v="1086"/>
    <n v="40"/>
    <n v="150"/>
    <n v="0.5"/>
    <n v="0.9"/>
    <s v="false"/>
    <s v="true"/>
    <n v="1000"/>
    <s v="Scholl_297_2m_High_Medium.txt"/>
    <x v="4"/>
    <x v="2"/>
    <x v="1"/>
    <n v="1515"/>
    <n v="20"/>
    <n v="0.5"/>
    <n v="1550.1427397934999"/>
    <n v="2.3946947306150301"/>
    <n v="89"/>
    <n v="2790000"/>
    <n v="954000"/>
    <n v="0"/>
    <n v="3744000"/>
    <n v="3782832.81848802"/>
    <n v="3784291.3485846901"/>
    <n v="104"/>
    <n v="208"/>
  </r>
  <r>
    <s v="Wed May 17 17:38:00 CEST 2023"/>
    <n v="1015"/>
    <n v="40"/>
    <n v="150"/>
    <n v="0.5"/>
    <n v="0.9"/>
    <s v="false"/>
    <s v="true"/>
    <n v="1000"/>
    <s v="Scholl_297_2m_High_Medium.txt"/>
    <x v="4"/>
    <x v="2"/>
    <x v="1"/>
    <n v="1515"/>
    <n v="20"/>
    <n v="0.5"/>
    <n v="1527.6988001995201"/>
    <n v="3.4574975703912099"/>
    <n v="83"/>
    <n v="2670000"/>
    <n v="1008000"/>
    <n v="0"/>
    <n v="3678000"/>
    <n v="3685060.5509185698"/>
    <n v="3683168.2300296798"/>
    <n v="128"/>
    <n v="208"/>
  </r>
  <r>
    <s v="Wed May 17 17:40:09 CEST 2023"/>
    <n v="1100"/>
    <n v="40"/>
    <n v="150"/>
    <n v="0.5"/>
    <n v="0.9"/>
    <s v="false"/>
    <s v="true"/>
    <n v="1000"/>
    <s v="Scholl_297_2m_High_Medium.txt"/>
    <x v="4"/>
    <x v="2"/>
    <x v="1"/>
    <n v="1515"/>
    <n v="20"/>
    <n v="0.5"/>
    <n v="1553.00468003278"/>
    <n v="3.2349762358684502"/>
    <n v="86"/>
    <n v="2640000"/>
    <n v="948000"/>
    <n v="0"/>
    <n v="3588000"/>
    <n v="3629226.8756804899"/>
    <n v="3633157.6491835602"/>
    <n v="159"/>
    <n v="208"/>
  </r>
  <r>
    <s v="Wed May 17 17:56:29 CEST 2023"/>
    <n v="1016"/>
    <n v="40"/>
    <n v="150"/>
    <n v="0.5"/>
    <n v="0.9"/>
    <s v="false"/>
    <s v="true"/>
    <n v="1000"/>
    <s v="Scholl_297_2m_High_Medium.txt"/>
    <x v="4"/>
    <x v="2"/>
    <x v="1"/>
    <n v="1515"/>
    <n v="20"/>
    <n v="0.5"/>
    <n v="1561.2081322680201"/>
    <n v="4.69912783815575"/>
    <n v="82"/>
    <n v="2610000"/>
    <n v="1005000"/>
    <n v="0"/>
    <n v="3615000"/>
    <n v="3652861.14534652"/>
    <n v="3682258.9156011399"/>
    <n v="125"/>
    <n v="208"/>
  </r>
  <r>
    <s v="Wed May 17 17:57:37 CEST 2023"/>
    <n v="1107"/>
    <n v="40"/>
    <n v="150"/>
    <n v="0.5"/>
    <n v="0.9"/>
    <s v="false"/>
    <s v="true"/>
    <n v="1000"/>
    <s v="Scholl_297_2m_High_Medium.txt"/>
    <x v="4"/>
    <x v="2"/>
    <x v="1"/>
    <n v="1515"/>
    <n v="20"/>
    <n v="0.5"/>
    <n v="1541.07480109741"/>
    <n v="3.2978230496534602"/>
    <n v="87"/>
    <n v="2730000"/>
    <n v="975000"/>
    <n v="0"/>
    <n v="3705000"/>
    <n v="3732319.95886681"/>
    <n v="3726950.0215417598"/>
    <n v="123"/>
    <n v="208"/>
  </r>
  <r>
    <s v="Wed May 17 18:17:05 CEST 2023"/>
    <n v="1235"/>
    <n v="40"/>
    <n v="150"/>
    <n v="0.5"/>
    <n v="0.9"/>
    <s v="false"/>
    <s v="true"/>
    <n v="1000"/>
    <s v="Scholl_297_2m_High_High.txt"/>
    <x v="4"/>
    <x v="2"/>
    <x v="2"/>
    <n v="1515"/>
    <n v="20"/>
    <n v="0.5"/>
    <n v="1555.12848102978"/>
    <n v="6.2764174849494996"/>
    <n v="103"/>
    <n v="3660000"/>
    <n v="1185000"/>
    <n v="0"/>
    <n v="4845000"/>
    <n v="4897200.9000121197"/>
    <n v="4912983.5678452002"/>
    <n v="138"/>
    <n v="208"/>
  </r>
  <r>
    <s v="Wed May 17 18:38:07 CEST 2023"/>
    <n v="1261"/>
    <n v="40"/>
    <n v="150"/>
    <n v="0.5"/>
    <n v="0.9"/>
    <s v="false"/>
    <s v="true"/>
    <n v="1000"/>
    <s v="Scholl_297_2m_High_High.txt"/>
    <x v="4"/>
    <x v="2"/>
    <x v="2"/>
    <n v="1515"/>
    <n v="20"/>
    <n v="0.5"/>
    <n v="1541.2308240377499"/>
    <n v="4.0902112664086197"/>
    <n v="115"/>
    <n v="3870000"/>
    <n v="1101000"/>
    <n v="0"/>
    <n v="4971000"/>
    <n v="4995018.7658158503"/>
    <n v="5000803.8494765097"/>
    <n v="123"/>
    <n v="208"/>
  </r>
  <r>
    <s v="Wed May 17 18:58:54 CEST 2023"/>
    <n v="1245"/>
    <n v="40"/>
    <n v="150"/>
    <n v="0.5"/>
    <n v="0.9"/>
    <s v="false"/>
    <s v="true"/>
    <n v="1000"/>
    <s v="Scholl_297_2m_High_High.txt"/>
    <x v="4"/>
    <x v="2"/>
    <x v="2"/>
    <n v="1515"/>
    <n v="20"/>
    <n v="0.5"/>
    <n v="1546.0451616083501"/>
    <n v="5.0851306864227297"/>
    <n v="111"/>
    <n v="3840000"/>
    <n v="1137000"/>
    <n v="0"/>
    <n v="4977000"/>
    <n v="5004204.7808341105"/>
    <n v="5018798.4541740296"/>
    <n v="107"/>
    <n v="208"/>
  </r>
  <r>
    <s v="Wed May 17 19:20:53 CEST 2023"/>
    <n v="1317"/>
    <n v="40"/>
    <n v="150"/>
    <n v="0.5"/>
    <n v="0.9"/>
    <s v="false"/>
    <s v="true"/>
    <n v="1000"/>
    <s v="Scholl_297_2m_High_High.txt"/>
    <x v="4"/>
    <x v="2"/>
    <x v="2"/>
    <n v="1515"/>
    <n v="20"/>
    <n v="0.5"/>
    <n v="1547.9271003199799"/>
    <n v="5.0716974911944801"/>
    <n v="113"/>
    <n v="3870000"/>
    <n v="1161000"/>
    <n v="0"/>
    <n v="5031000"/>
    <n v="5071417.2799786897"/>
    <n v="5078529.8037395999"/>
    <n v="139"/>
    <n v="208"/>
  </r>
  <r>
    <s v="Wed May 17 19:40:56 CEST 2023"/>
    <n v="1202"/>
    <n v="40"/>
    <n v="150"/>
    <n v="0.5"/>
    <n v="0.9"/>
    <s v="false"/>
    <s v="true"/>
    <n v="1000"/>
    <s v="Scholl_297_2m_High_High.txt"/>
    <x v="4"/>
    <x v="2"/>
    <x v="2"/>
    <n v="1515"/>
    <n v="20"/>
    <n v="0.5"/>
    <n v="1543.83830474093"/>
    <n v="6.8707986769929503"/>
    <n v="100"/>
    <n v="3540000"/>
    <n v="1182000"/>
    <n v="0"/>
    <n v="4722000"/>
    <n v="4735576.3459909903"/>
    <n v="4756219.2247609999"/>
    <n v="152"/>
    <n v="208"/>
  </r>
  <r>
    <s v="Wed May 17 20:02:47 CEST 2023"/>
    <n v="1309"/>
    <n v="40"/>
    <n v="150"/>
    <n v="0.5"/>
    <n v="0.9"/>
    <s v="false"/>
    <s v="true"/>
    <n v="1000"/>
    <s v="Scholl_297_2m_High_High.txt"/>
    <x v="4"/>
    <x v="2"/>
    <x v="2"/>
    <n v="1515"/>
    <n v="20"/>
    <n v="0.5"/>
    <n v="1526.8057428555501"/>
    <n v="4.8420448687955702"/>
    <n v="108"/>
    <n v="3780000"/>
    <n v="1152000"/>
    <n v="0"/>
    <n v="4932000"/>
    <n v="4939045.1901545003"/>
    <n v="4937989.8291756101"/>
    <n v="150"/>
    <n v="208"/>
  </r>
  <r>
    <s v="Wed May 17 20:24:48 CEST 2023"/>
    <n v="1319"/>
    <n v="40"/>
    <n v="150"/>
    <n v="0.5"/>
    <n v="0.9"/>
    <s v="false"/>
    <s v="true"/>
    <n v="1000"/>
    <s v="Scholl_297_2m_High_High.txt"/>
    <x v="4"/>
    <x v="2"/>
    <x v="2"/>
    <n v="1515"/>
    <n v="20"/>
    <n v="0.5"/>
    <n v="1529.32487140327"/>
    <n v="4.0012145185634997"/>
    <n v="114"/>
    <n v="3780000"/>
    <n v="1077000"/>
    <n v="0"/>
    <n v="4857000"/>
    <n v="4868361.9508821499"/>
    <n v="4865684.6895278497"/>
    <n v="147"/>
    <n v="208"/>
  </r>
  <r>
    <s v="Wed May 17 20:44:58 CEST 2023"/>
    <n v="1208"/>
    <n v="40"/>
    <n v="150"/>
    <n v="0.5"/>
    <n v="0.9"/>
    <s v="false"/>
    <s v="true"/>
    <n v="1000"/>
    <s v="Scholl_297_2m_High_High.txt"/>
    <x v="4"/>
    <x v="2"/>
    <x v="2"/>
    <n v="1515"/>
    <n v="20"/>
    <n v="0.5"/>
    <n v="1554.17675357655"/>
    <n v="10.7414844107797"/>
    <n v="102"/>
    <n v="3600000"/>
    <n v="1230000"/>
    <n v="0"/>
    <n v="4830000"/>
    <n v="4863484.9955837103"/>
    <n v="4894596.4647514401"/>
    <n v="157"/>
    <n v="208"/>
  </r>
  <r>
    <s v="Wed May 17 21:06:45 CEST 2023"/>
    <n v="1306"/>
    <n v="40"/>
    <n v="150"/>
    <n v="0.5"/>
    <n v="0.9"/>
    <s v="false"/>
    <s v="true"/>
    <n v="1000"/>
    <s v="Scholl_297_2m_High_High.txt"/>
    <x v="4"/>
    <x v="2"/>
    <x v="2"/>
    <n v="1515"/>
    <n v="20"/>
    <n v="0.5"/>
    <n v="1537.4410656846701"/>
    <n v="4.5239987181466699"/>
    <n v="110"/>
    <n v="3660000"/>
    <n v="1059000"/>
    <n v="0"/>
    <n v="4719000"/>
    <n v="4740863.9106002301"/>
    <n v="4739708.1671187095"/>
    <n v="159"/>
    <n v="208"/>
  </r>
  <r>
    <s v="Wed May 17 21:28:31 CEST 2023"/>
    <n v="1305"/>
    <n v="40"/>
    <n v="150"/>
    <n v="0.5"/>
    <n v="0.9"/>
    <s v="false"/>
    <s v="true"/>
    <n v="1000"/>
    <s v="Scholl_297_2m_High_High.txt"/>
    <x v="4"/>
    <x v="2"/>
    <x v="2"/>
    <n v="1515"/>
    <n v="20"/>
    <n v="0.5"/>
    <n v="1546.6739040520199"/>
    <n v="5.7923899618172996"/>
    <n v="116"/>
    <n v="3900000"/>
    <n v="1092000"/>
    <n v="0"/>
    <n v="4992000"/>
    <n v="5020857.5383810401"/>
    <n v="5035639.7747488897"/>
    <n v="124"/>
    <n v="208"/>
  </r>
  <r>
    <s v="Wed May 17 21:50:05 CEST 2023"/>
    <n v="1293"/>
    <n v="40"/>
    <n v="150"/>
    <n v="0.5"/>
    <n v="0.9"/>
    <s v="false"/>
    <s v="true"/>
    <n v="1000"/>
    <s v="Scholl_297_2m_High_High.txt"/>
    <x v="4"/>
    <x v="2"/>
    <x v="2"/>
    <n v="1515"/>
    <n v="20"/>
    <n v="0.5"/>
    <n v="1547.75976768639"/>
    <n v="2.0929176588833802"/>
    <n v="106"/>
    <n v="3660000"/>
    <n v="1155000"/>
    <n v="0"/>
    <n v="4815000"/>
    <n v="4852187.2928423602"/>
    <n v="4860027.99903489"/>
    <n v="164"/>
    <n v="208"/>
  </r>
  <r>
    <s v="Wed May 17 22:11:06 CEST 2023"/>
    <n v="1259"/>
    <n v="40"/>
    <n v="150"/>
    <n v="0.5"/>
    <n v="0.9"/>
    <s v="false"/>
    <s v="true"/>
    <n v="1000"/>
    <s v="Scholl_297_2m_High_High.txt"/>
    <x v="4"/>
    <x v="2"/>
    <x v="2"/>
    <n v="1515"/>
    <n v="20"/>
    <n v="0.5"/>
    <n v="1529.1602019939701"/>
    <n v="4.4215968409016"/>
    <n v="106"/>
    <n v="3660000"/>
    <n v="1173000"/>
    <n v="0"/>
    <n v="4833000"/>
    <n v="4846571.59453562"/>
    <n v="4841444.2371621598"/>
    <n v="176"/>
    <n v="208"/>
  </r>
  <r>
    <s v="Wed May 17 22:30:59 CEST 2023"/>
    <n v="1192"/>
    <n v="40"/>
    <n v="150"/>
    <n v="0.5"/>
    <n v="0.9"/>
    <s v="false"/>
    <s v="true"/>
    <n v="1000"/>
    <s v="Scholl_297_2m_High_High.txt"/>
    <x v="4"/>
    <x v="2"/>
    <x v="2"/>
    <n v="1515"/>
    <n v="20"/>
    <n v="0.5"/>
    <n v="1547.9291520802799"/>
    <n v="6.7569199823282204"/>
    <n v="102"/>
    <n v="3630000"/>
    <n v="1218000"/>
    <n v="0"/>
    <n v="4848000"/>
    <n v="4892053.7222896097"/>
    <n v="4893806.64002012"/>
    <n v="129"/>
    <n v="208"/>
  </r>
  <r>
    <s v="Wed May 17 22:50:56 CEST 2023"/>
    <n v="1196"/>
    <n v="40"/>
    <n v="150"/>
    <n v="0.5"/>
    <n v="0.9"/>
    <s v="false"/>
    <s v="true"/>
    <n v="1000"/>
    <s v="Scholl_297_2m_High_High.txt"/>
    <x v="4"/>
    <x v="2"/>
    <x v="2"/>
    <n v="1515"/>
    <n v="20"/>
    <n v="0.5"/>
    <n v="1536.84255103394"/>
    <n v="5.5105179283509704"/>
    <n v="95"/>
    <n v="3450000"/>
    <n v="1206000"/>
    <n v="0"/>
    <n v="4656000"/>
    <n v="4673593.6904196497"/>
    <n v="4675356.3924938096"/>
    <n v="175"/>
    <n v="208"/>
  </r>
  <r>
    <s v="Wed May 17 23:11:45 CEST 2023"/>
    <n v="1248"/>
    <n v="40"/>
    <n v="150"/>
    <n v="0.5"/>
    <n v="0.9"/>
    <s v="false"/>
    <s v="true"/>
    <n v="1000"/>
    <s v="Scholl_297_2m_High_High.txt"/>
    <x v="4"/>
    <x v="2"/>
    <x v="2"/>
    <n v="1515"/>
    <n v="20"/>
    <n v="0.5"/>
    <n v="1541.97601283268"/>
    <n v="9.8251448601125304"/>
    <n v="101"/>
    <n v="3570000"/>
    <n v="1221000"/>
    <n v="0"/>
    <n v="4791000"/>
    <n v="4794977.9018971799"/>
    <n v="4821379.9055923596"/>
    <n v="155"/>
    <n v="208"/>
  </r>
  <r>
    <s v="Wed May 17 23:32:39 CEST 2023"/>
    <n v="1252"/>
    <n v="40"/>
    <n v="150"/>
    <n v="0.5"/>
    <n v="0.9"/>
    <s v="false"/>
    <s v="true"/>
    <n v="1000"/>
    <s v="Scholl_297_2m_High_High.txt"/>
    <x v="4"/>
    <x v="2"/>
    <x v="2"/>
    <n v="1515"/>
    <n v="20"/>
    <n v="0.5"/>
    <n v="1536.1607642271999"/>
    <n v="4.2211288850822299"/>
    <n v="104"/>
    <n v="3720000"/>
    <n v="1230000"/>
    <n v="0"/>
    <n v="4950000"/>
    <n v="4964741.6642198097"/>
    <n v="4969314.01772168"/>
    <n v="131"/>
    <n v="208"/>
  </r>
  <r>
    <s v="Wed May 17 23:53:22 CEST 2023"/>
    <n v="1242"/>
    <n v="40"/>
    <n v="150"/>
    <n v="0.5"/>
    <n v="0.9"/>
    <s v="false"/>
    <s v="true"/>
    <n v="1000"/>
    <s v="Scholl_297_2m_High_High.txt"/>
    <x v="4"/>
    <x v="2"/>
    <x v="2"/>
    <n v="1515"/>
    <n v="20"/>
    <n v="0.5"/>
    <n v="1549.7330594903401"/>
    <n v="9.0228173405223302"/>
    <n v="108"/>
    <n v="3810000"/>
    <n v="1200000"/>
    <n v="0"/>
    <n v="5010000"/>
    <n v="5024140.3394025397"/>
    <n v="5062665.7818907797"/>
    <n v="119"/>
    <n v="208"/>
  </r>
  <r>
    <s v="Thu May 18 00:12:53 CEST 2023"/>
    <n v="1169"/>
    <n v="40"/>
    <n v="150"/>
    <n v="0.5"/>
    <n v="0.9"/>
    <s v="false"/>
    <s v="true"/>
    <n v="1000"/>
    <s v="Scholl_297_2m_High_High.txt"/>
    <x v="4"/>
    <x v="2"/>
    <x v="2"/>
    <n v="1515"/>
    <n v="20"/>
    <n v="0.5"/>
    <n v="1542.7031021103201"/>
    <n v="3.9197515061117598"/>
    <n v="103"/>
    <n v="3540000"/>
    <n v="1173000"/>
    <n v="0"/>
    <n v="4713000"/>
    <n v="4735756.88767845"/>
    <n v="4744518.0235225596"/>
    <n v="171"/>
    <n v="208"/>
  </r>
  <r>
    <s v="Thu May 18 00:34:21 CEST 2023"/>
    <n v="1287"/>
    <n v="40"/>
    <n v="150"/>
    <n v="0.5"/>
    <n v="0.9"/>
    <s v="false"/>
    <s v="true"/>
    <n v="1000"/>
    <s v="Scholl_297_2m_High_High.txt"/>
    <x v="4"/>
    <x v="2"/>
    <x v="2"/>
    <n v="1515"/>
    <n v="20"/>
    <n v="0.5"/>
    <n v="1551.68052718124"/>
    <n v="4.9084684769046296"/>
    <n v="116"/>
    <n v="3990000"/>
    <n v="1170000"/>
    <n v="0"/>
    <n v="5160000"/>
    <n v="5208472.3875195198"/>
    <n v="5220495.84806157"/>
    <n v="107"/>
    <n v="208"/>
  </r>
  <r>
    <s v="Thu May 18 00:54:15 CEST 2023"/>
    <n v="1193"/>
    <n v="40"/>
    <n v="150"/>
    <n v="0.5"/>
    <n v="0.9"/>
    <s v="false"/>
    <s v="true"/>
    <n v="1000"/>
    <s v="Scholl_297_2m_High_High.txt"/>
    <x v="4"/>
    <x v="2"/>
    <x v="2"/>
    <n v="1515"/>
    <n v="20"/>
    <n v="0.5"/>
    <n v="1564.08776460186"/>
    <n v="6.1679790041049101"/>
    <n v="107"/>
    <n v="3630000"/>
    <n v="1134000"/>
    <n v="0"/>
    <n v="4764000"/>
    <n v="4847076.8648437504"/>
    <n v="4864028.3242863603"/>
    <n v="146"/>
    <n v="20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ella pivot1" cacheId="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3:F49" firstHeaderRow="0" firstDataRow="1" firstDataCol="3"/>
  <pivotFields count="27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6">
        <item x="0"/>
        <item x="1"/>
        <item x="2"/>
        <item x="3"/>
        <item x="4"/>
        <item m="1" x="5"/>
      </items>
    </pivotField>
    <pivotField axis="axisRow" compact="0" outline="0" showAll="0" defaultSubtotal="0">
      <items count="4">
        <item x="0"/>
        <item x="1"/>
        <item x="2"/>
        <item m="1" x="3"/>
      </items>
    </pivotField>
    <pivotField axis="axisRow" compact="0" outline="0" showAll="0" defaultSubtotal="0">
      <items count="4">
        <item x="0"/>
        <item x="1"/>
        <item x="2"/>
        <item m="1"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0"/>
    <field x="11"/>
    <field x="12"/>
  </rowFields>
  <rowItems count="46">
    <i>
      <x/>
      <x/>
      <x/>
    </i>
    <i r="2">
      <x v="1"/>
    </i>
    <i r="2">
      <x v="2"/>
    </i>
    <i r="1">
      <x v="1"/>
      <x/>
    </i>
    <i r="2">
      <x v="1"/>
    </i>
    <i r="2">
      <x v="2"/>
    </i>
    <i r="1">
      <x v="2"/>
      <x/>
    </i>
    <i r="2">
      <x v="1"/>
    </i>
    <i r="2">
      <x v="2"/>
    </i>
    <i>
      <x v="1"/>
      <x/>
      <x/>
    </i>
    <i r="2">
      <x v="1"/>
    </i>
    <i r="2">
      <x v="2"/>
    </i>
    <i r="1">
      <x v="1"/>
      <x/>
    </i>
    <i r="2">
      <x v="1"/>
    </i>
    <i r="2">
      <x v="2"/>
    </i>
    <i r="1">
      <x v="2"/>
      <x/>
    </i>
    <i r="2">
      <x v="1"/>
    </i>
    <i r="2">
      <x v="2"/>
    </i>
    <i>
      <x v="2"/>
      <x/>
      <x/>
    </i>
    <i r="2">
      <x v="1"/>
    </i>
    <i r="2">
      <x v="2"/>
    </i>
    <i r="1">
      <x v="1"/>
      <x/>
    </i>
    <i r="2">
      <x v="1"/>
    </i>
    <i r="2">
      <x v="2"/>
    </i>
    <i r="1">
      <x v="2"/>
      <x/>
    </i>
    <i r="2">
      <x v="1"/>
    </i>
    <i r="2">
      <x v="2"/>
    </i>
    <i>
      <x v="3"/>
      <x/>
      <x/>
    </i>
    <i r="2">
      <x v="1"/>
    </i>
    <i r="2">
      <x v="2"/>
    </i>
    <i r="1">
      <x v="1"/>
      <x/>
    </i>
    <i r="2">
      <x v="1"/>
    </i>
    <i r="2">
      <x v="2"/>
    </i>
    <i r="1">
      <x v="2"/>
      <x/>
    </i>
    <i r="2">
      <x v="1"/>
    </i>
    <i r="2">
      <x v="2"/>
    </i>
    <i>
      <x v="4"/>
      <x/>
      <x/>
    </i>
    <i r="2">
      <x v="1"/>
    </i>
    <i r="2">
      <x v="2"/>
    </i>
    <i r="1">
      <x v="1"/>
      <x/>
    </i>
    <i r="2">
      <x v="1"/>
    </i>
    <i r="2">
      <x v="2"/>
    </i>
    <i r="1">
      <x v="2"/>
      <x/>
    </i>
    <i r="2">
      <x v="1"/>
    </i>
    <i r="2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onteggio di fitness" fld="24" subtotal="count" baseField="10" baseItem="0"/>
    <dataField name="Media di fitness" fld="24" subtotal="average" baseField="10" baseItem="0"/>
    <dataField name="Min di fitness2" fld="24" subtotal="min" baseField="1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835D52-7411-4876-8EB4-B6CBD43196B5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3:E49" firstHeaderRow="0" firstDataRow="1" firstDataCol="3"/>
  <pivotFields count="25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</pivotFields>
  <rowFields count="3">
    <field x="10"/>
    <field x="11"/>
    <field x="12"/>
  </rowFields>
  <rowItems count="46">
    <i>
      <x/>
      <x/>
      <x/>
    </i>
    <i r="2">
      <x v="1"/>
    </i>
    <i r="2">
      <x v="2"/>
    </i>
    <i r="1">
      <x v="1"/>
      <x/>
    </i>
    <i r="2">
      <x v="1"/>
    </i>
    <i r="2">
      <x v="2"/>
    </i>
    <i r="1">
      <x v="2"/>
      <x/>
    </i>
    <i r="2">
      <x v="1"/>
    </i>
    <i r="2">
      <x v="2"/>
    </i>
    <i>
      <x v="1"/>
      <x/>
      <x/>
    </i>
    <i r="2">
      <x v="1"/>
    </i>
    <i r="2">
      <x v="2"/>
    </i>
    <i r="1">
      <x v="1"/>
      <x/>
    </i>
    <i r="2">
      <x v="1"/>
    </i>
    <i r="2">
      <x v="2"/>
    </i>
    <i r="1">
      <x v="2"/>
      <x/>
    </i>
    <i r="2">
      <x v="1"/>
    </i>
    <i r="2">
      <x v="2"/>
    </i>
    <i>
      <x v="2"/>
      <x/>
      <x/>
    </i>
    <i r="2">
      <x v="1"/>
    </i>
    <i r="2">
      <x v="2"/>
    </i>
    <i r="1">
      <x v="1"/>
      <x/>
    </i>
    <i r="2">
      <x v="1"/>
    </i>
    <i r="2">
      <x v="2"/>
    </i>
    <i r="1">
      <x v="2"/>
      <x/>
    </i>
    <i r="2">
      <x v="1"/>
    </i>
    <i r="2">
      <x v="2"/>
    </i>
    <i>
      <x v="3"/>
      <x/>
      <x/>
    </i>
    <i r="2">
      <x v="1"/>
    </i>
    <i r="2">
      <x v="2"/>
    </i>
    <i r="1">
      <x v="1"/>
      <x/>
    </i>
    <i r="2">
      <x v="1"/>
    </i>
    <i r="2">
      <x v="2"/>
    </i>
    <i r="1">
      <x v="2"/>
      <x/>
    </i>
    <i r="2">
      <x v="1"/>
    </i>
    <i r="2">
      <x v="2"/>
    </i>
    <i>
      <x v="4"/>
      <x/>
      <x/>
    </i>
    <i r="2">
      <x v="1"/>
    </i>
    <i r="2">
      <x v="2"/>
    </i>
    <i r="1">
      <x v="1"/>
      <x/>
    </i>
    <i r="2">
      <x v="1"/>
    </i>
    <i r="2">
      <x v="2"/>
    </i>
    <i r="1">
      <x v="2"/>
      <x/>
    </i>
    <i r="2">
      <x v="1"/>
    </i>
    <i r="2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Media di fitness" fld="24" subtotal="average" baseField="12" baseItem="2"/>
    <dataField name="Min di fitness" fld="24" subtotal="min" baseField="12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01"/>
  <sheetViews>
    <sheetView workbookViewId="0">
      <selection activeCell="AB13" sqref="AB13"/>
    </sheetView>
  </sheetViews>
  <sheetFormatPr defaultRowHeight="15" x14ac:dyDescent="0.25"/>
  <cols>
    <col min="2" max="2" width="24" customWidth="1"/>
    <col min="11" max="11" width="37" bestFit="1" customWidth="1"/>
    <col min="12" max="12" width="8.85546875" bestFit="1" customWidth="1"/>
    <col min="13" max="14" width="8.42578125" bestFit="1" customWidth="1"/>
  </cols>
  <sheetData>
    <row r="1" spans="1:28" x14ac:dyDescent="0.25">
      <c r="B1" t="s">
        <v>947</v>
      </c>
      <c r="C1" t="s">
        <v>948</v>
      </c>
      <c r="D1" t="s">
        <v>949</v>
      </c>
      <c r="E1" t="s">
        <v>950</v>
      </c>
      <c r="F1" t="s">
        <v>951</v>
      </c>
      <c r="G1" t="s">
        <v>952</v>
      </c>
      <c r="H1" t="s">
        <v>953</v>
      </c>
      <c r="I1" t="s">
        <v>954</v>
      </c>
      <c r="J1" t="s">
        <v>955</v>
      </c>
      <c r="K1" t="s">
        <v>956</v>
      </c>
      <c r="L1" t="s">
        <v>973</v>
      </c>
      <c r="M1" t="s">
        <v>971</v>
      </c>
      <c r="N1" t="s">
        <v>972</v>
      </c>
      <c r="O1" t="s">
        <v>957</v>
      </c>
      <c r="P1" t="s">
        <v>958</v>
      </c>
      <c r="Q1" t="s">
        <v>959</v>
      </c>
      <c r="R1" t="s">
        <v>960</v>
      </c>
      <c r="S1" t="s">
        <v>961</v>
      </c>
      <c r="T1" t="s">
        <v>962</v>
      </c>
      <c r="U1" t="s">
        <v>963</v>
      </c>
      <c r="V1" t="s">
        <v>964</v>
      </c>
      <c r="W1" t="s">
        <v>965</v>
      </c>
      <c r="X1" t="s">
        <v>966</v>
      </c>
      <c r="Y1" t="s">
        <v>967</v>
      </c>
      <c r="Z1" t="s">
        <v>968</v>
      </c>
      <c r="AA1" t="s">
        <v>969</v>
      </c>
      <c r="AB1" t="s">
        <v>970</v>
      </c>
    </row>
    <row r="2" spans="1:28" x14ac:dyDescent="0.25">
      <c r="A2">
        <v>315000</v>
      </c>
      <c r="B2" t="s">
        <v>0</v>
      </c>
      <c r="C2">
        <v>30</v>
      </c>
      <c r="D2">
        <v>40</v>
      </c>
      <c r="E2">
        <v>150</v>
      </c>
      <c r="F2">
        <v>0.5</v>
      </c>
      <c r="G2">
        <v>0.9</v>
      </c>
      <c r="H2" t="s">
        <v>1</v>
      </c>
      <c r="I2" t="s">
        <v>2</v>
      </c>
      <c r="J2">
        <v>1000</v>
      </c>
      <c r="K2" t="s">
        <v>3</v>
      </c>
      <c r="L2" t="str">
        <f t="shared" ref="L2:L65" si="0">_xlfn.TEXTBEFORE(K2,"_",1)</f>
        <v>Roszieg</v>
      </c>
      <c r="M2" t="str">
        <f t="shared" ref="M2:M65" si="1">_xlfn.TEXTBEFORE(_xlfn.TEXTAFTER(K2,"_",3),"_",1)</f>
        <v>Low</v>
      </c>
      <c r="N2" t="str">
        <f t="shared" ref="N2:N65" si="2">_xlfn.TEXTBEFORE(_xlfn.TEXTAFTER(K2,"_",4),".",1)</f>
        <v>Low</v>
      </c>
      <c r="O2">
        <v>18</v>
      </c>
      <c r="P2">
        <v>20</v>
      </c>
      <c r="Q2">
        <v>0.5</v>
      </c>
      <c r="R2">
        <v>17.90586433</v>
      </c>
      <c r="S2">
        <v>3.7600796999999998E-2</v>
      </c>
      <c r="T2">
        <v>8</v>
      </c>
      <c r="U2">
        <v>240000</v>
      </c>
      <c r="V2">
        <v>75000</v>
      </c>
      <c r="W2">
        <v>0</v>
      </c>
      <c r="X2">
        <v>315000</v>
      </c>
      <c r="Y2">
        <v>315000</v>
      </c>
      <c r="Z2">
        <v>315000</v>
      </c>
      <c r="AA2">
        <v>4</v>
      </c>
      <c r="AB2">
        <v>7</v>
      </c>
    </row>
    <row r="3" spans="1:28" x14ac:dyDescent="0.25">
      <c r="A3">
        <v>315018.64449999999</v>
      </c>
      <c r="B3" t="s">
        <v>4</v>
      </c>
      <c r="C3">
        <v>33</v>
      </c>
      <c r="D3">
        <v>40</v>
      </c>
      <c r="E3">
        <v>150</v>
      </c>
      <c r="F3">
        <v>0.5</v>
      </c>
      <c r="G3">
        <v>0.9</v>
      </c>
      <c r="H3" t="s">
        <v>1</v>
      </c>
      <c r="I3" t="s">
        <v>2</v>
      </c>
      <c r="J3">
        <v>1000</v>
      </c>
      <c r="K3" t="s">
        <v>3</v>
      </c>
      <c r="L3" t="str">
        <f t="shared" si="0"/>
        <v>Roszieg</v>
      </c>
      <c r="M3" t="str">
        <f t="shared" si="1"/>
        <v>Low</v>
      </c>
      <c r="N3" t="str">
        <f t="shared" si="2"/>
        <v>Low</v>
      </c>
      <c r="O3">
        <v>18</v>
      </c>
      <c r="P3">
        <v>20</v>
      </c>
      <c r="Q3">
        <v>0.5</v>
      </c>
      <c r="R3">
        <v>18.03096545</v>
      </c>
      <c r="S3">
        <v>5.2618717000000002E-2</v>
      </c>
      <c r="T3">
        <v>8</v>
      </c>
      <c r="U3">
        <v>240000</v>
      </c>
      <c r="V3">
        <v>75000</v>
      </c>
      <c r="W3">
        <v>0</v>
      </c>
      <c r="X3">
        <v>315000</v>
      </c>
      <c r="Y3">
        <v>315000</v>
      </c>
      <c r="Z3">
        <v>315018.64449999999</v>
      </c>
      <c r="AA3">
        <v>4</v>
      </c>
      <c r="AB3">
        <v>7</v>
      </c>
    </row>
    <row r="4" spans="1:28" x14ac:dyDescent="0.25">
      <c r="A4">
        <v>315000</v>
      </c>
      <c r="B4" t="s">
        <v>5</v>
      </c>
      <c r="C4">
        <v>33</v>
      </c>
      <c r="D4">
        <v>40</v>
      </c>
      <c r="E4">
        <v>150</v>
      </c>
      <c r="F4">
        <v>0.5</v>
      </c>
      <c r="G4">
        <v>0.9</v>
      </c>
      <c r="H4" t="s">
        <v>1</v>
      </c>
      <c r="I4" t="s">
        <v>2</v>
      </c>
      <c r="J4">
        <v>1000</v>
      </c>
      <c r="K4" t="s">
        <v>3</v>
      </c>
      <c r="L4" t="str">
        <f t="shared" si="0"/>
        <v>Roszieg</v>
      </c>
      <c r="M4" t="str">
        <f t="shared" si="1"/>
        <v>Low</v>
      </c>
      <c r="N4" t="str">
        <f t="shared" si="2"/>
        <v>Low</v>
      </c>
      <c r="O4">
        <v>18</v>
      </c>
      <c r="P4">
        <v>20</v>
      </c>
      <c r="Q4">
        <v>0.5</v>
      </c>
      <c r="R4">
        <v>17.86984494</v>
      </c>
      <c r="S4">
        <v>2.8127243E-2</v>
      </c>
      <c r="T4">
        <v>8</v>
      </c>
      <c r="U4">
        <v>240000</v>
      </c>
      <c r="V4">
        <v>75000</v>
      </c>
      <c r="W4">
        <v>0</v>
      </c>
      <c r="X4">
        <v>315000</v>
      </c>
      <c r="Y4">
        <v>315000</v>
      </c>
      <c r="Z4">
        <v>315000</v>
      </c>
      <c r="AA4">
        <v>6</v>
      </c>
      <c r="AB4">
        <v>7</v>
      </c>
    </row>
    <row r="5" spans="1:28" x14ac:dyDescent="0.25">
      <c r="A5">
        <v>315000</v>
      </c>
      <c r="B5" t="s">
        <v>6</v>
      </c>
      <c r="C5">
        <v>33</v>
      </c>
      <c r="D5">
        <v>40</v>
      </c>
      <c r="E5">
        <v>150</v>
      </c>
      <c r="F5">
        <v>0.5</v>
      </c>
      <c r="G5">
        <v>0.9</v>
      </c>
      <c r="H5" t="s">
        <v>1</v>
      </c>
      <c r="I5" t="s">
        <v>2</v>
      </c>
      <c r="J5">
        <v>1000</v>
      </c>
      <c r="K5" t="s">
        <v>3</v>
      </c>
      <c r="L5" t="str">
        <f t="shared" si="0"/>
        <v>Roszieg</v>
      </c>
      <c r="M5" t="str">
        <f t="shared" si="1"/>
        <v>Low</v>
      </c>
      <c r="N5" t="str">
        <f t="shared" si="2"/>
        <v>Low</v>
      </c>
      <c r="O5">
        <v>18</v>
      </c>
      <c r="P5">
        <v>20</v>
      </c>
      <c r="Q5">
        <v>0.5</v>
      </c>
      <c r="R5">
        <v>17.91123529</v>
      </c>
      <c r="S5">
        <v>3.1270982000000003E-2</v>
      </c>
      <c r="T5">
        <v>8</v>
      </c>
      <c r="U5">
        <v>240000</v>
      </c>
      <c r="V5">
        <v>75000</v>
      </c>
      <c r="W5">
        <v>0</v>
      </c>
      <c r="X5">
        <v>315000</v>
      </c>
      <c r="Y5">
        <v>315000</v>
      </c>
      <c r="Z5">
        <v>315000</v>
      </c>
      <c r="AA5">
        <v>5</v>
      </c>
      <c r="AB5">
        <v>7</v>
      </c>
    </row>
    <row r="6" spans="1:28" x14ac:dyDescent="0.25">
      <c r="A6">
        <v>315000</v>
      </c>
      <c r="B6" t="s">
        <v>7</v>
      </c>
      <c r="C6">
        <v>37</v>
      </c>
      <c r="D6">
        <v>40</v>
      </c>
      <c r="E6">
        <v>150</v>
      </c>
      <c r="F6">
        <v>0.5</v>
      </c>
      <c r="G6">
        <v>0.9</v>
      </c>
      <c r="H6" t="s">
        <v>1</v>
      </c>
      <c r="I6" t="s">
        <v>2</v>
      </c>
      <c r="J6">
        <v>1000</v>
      </c>
      <c r="K6" t="s">
        <v>3</v>
      </c>
      <c r="L6" t="str">
        <f t="shared" si="0"/>
        <v>Roszieg</v>
      </c>
      <c r="M6" t="str">
        <f t="shared" si="1"/>
        <v>Low</v>
      </c>
      <c r="N6" t="str">
        <f t="shared" si="2"/>
        <v>Low</v>
      </c>
      <c r="O6">
        <v>18</v>
      </c>
      <c r="P6">
        <v>20</v>
      </c>
      <c r="Q6">
        <v>0.5</v>
      </c>
      <c r="R6">
        <v>17.99678969</v>
      </c>
      <c r="S6">
        <v>4.9738380999999998E-2</v>
      </c>
      <c r="T6">
        <v>8</v>
      </c>
      <c r="U6">
        <v>240000</v>
      </c>
      <c r="V6">
        <v>75000</v>
      </c>
      <c r="W6">
        <v>0</v>
      </c>
      <c r="X6">
        <v>315000</v>
      </c>
      <c r="Y6">
        <v>315000</v>
      </c>
      <c r="Z6">
        <v>315000</v>
      </c>
      <c r="AA6">
        <v>4</v>
      </c>
      <c r="AB6">
        <v>7</v>
      </c>
    </row>
    <row r="7" spans="1:28" x14ac:dyDescent="0.25">
      <c r="A7">
        <v>315128.81420000002</v>
      </c>
      <c r="B7" t="s">
        <v>8</v>
      </c>
      <c r="C7">
        <v>35</v>
      </c>
      <c r="D7">
        <v>40</v>
      </c>
      <c r="E7">
        <v>150</v>
      </c>
      <c r="F7">
        <v>0.5</v>
      </c>
      <c r="G7">
        <v>0.9</v>
      </c>
      <c r="H7" t="s">
        <v>1</v>
      </c>
      <c r="I7" t="s">
        <v>2</v>
      </c>
      <c r="J7">
        <v>1000</v>
      </c>
      <c r="K7" t="s">
        <v>3</v>
      </c>
      <c r="L7" t="str">
        <f t="shared" si="0"/>
        <v>Roszieg</v>
      </c>
      <c r="M7" t="str">
        <f t="shared" si="1"/>
        <v>Low</v>
      </c>
      <c r="N7" t="str">
        <f t="shared" si="2"/>
        <v>Low</v>
      </c>
      <c r="O7">
        <v>18</v>
      </c>
      <c r="P7">
        <v>20</v>
      </c>
      <c r="Q7">
        <v>0.5</v>
      </c>
      <c r="R7">
        <v>18.081392449999999</v>
      </c>
      <c r="S7">
        <v>5.3410440000000003E-2</v>
      </c>
      <c r="T7">
        <v>8</v>
      </c>
      <c r="U7">
        <v>240000</v>
      </c>
      <c r="V7">
        <v>75000</v>
      </c>
      <c r="W7">
        <v>0</v>
      </c>
      <c r="X7">
        <v>315000</v>
      </c>
      <c r="Y7">
        <v>315021.80800000002</v>
      </c>
      <c r="Z7">
        <v>315128.81420000002</v>
      </c>
      <c r="AA7">
        <v>6</v>
      </c>
      <c r="AB7">
        <v>7</v>
      </c>
    </row>
    <row r="8" spans="1:28" x14ac:dyDescent="0.25">
      <c r="A8">
        <v>315000</v>
      </c>
      <c r="B8" t="s">
        <v>9</v>
      </c>
      <c r="C8">
        <v>34</v>
      </c>
      <c r="D8">
        <v>40</v>
      </c>
      <c r="E8">
        <v>150</v>
      </c>
      <c r="F8">
        <v>0.5</v>
      </c>
      <c r="G8">
        <v>0.9</v>
      </c>
      <c r="H8" t="s">
        <v>1</v>
      </c>
      <c r="I8" t="s">
        <v>2</v>
      </c>
      <c r="J8">
        <v>1000</v>
      </c>
      <c r="K8" t="s">
        <v>3</v>
      </c>
      <c r="L8" t="str">
        <f t="shared" si="0"/>
        <v>Roszieg</v>
      </c>
      <c r="M8" t="str">
        <f t="shared" si="1"/>
        <v>Low</v>
      </c>
      <c r="N8" t="str">
        <f t="shared" si="2"/>
        <v>Low</v>
      </c>
      <c r="O8">
        <v>18</v>
      </c>
      <c r="P8">
        <v>20</v>
      </c>
      <c r="Q8">
        <v>0.5</v>
      </c>
      <c r="R8">
        <v>17.990520159999999</v>
      </c>
      <c r="S8">
        <v>4.5463506000000001E-2</v>
      </c>
      <c r="T8">
        <v>8</v>
      </c>
      <c r="U8">
        <v>240000</v>
      </c>
      <c r="V8">
        <v>75000</v>
      </c>
      <c r="W8">
        <v>0</v>
      </c>
      <c r="X8">
        <v>315000</v>
      </c>
      <c r="Y8">
        <v>315000</v>
      </c>
      <c r="Z8">
        <v>315000</v>
      </c>
      <c r="AA8">
        <v>4</v>
      </c>
      <c r="AB8">
        <v>7</v>
      </c>
    </row>
    <row r="9" spans="1:28" x14ac:dyDescent="0.25">
      <c r="A9">
        <v>315000</v>
      </c>
      <c r="B9" t="s">
        <v>10</v>
      </c>
      <c r="C9">
        <v>34</v>
      </c>
      <c r="D9">
        <v>40</v>
      </c>
      <c r="E9">
        <v>150</v>
      </c>
      <c r="F9">
        <v>0.5</v>
      </c>
      <c r="G9">
        <v>0.9</v>
      </c>
      <c r="H9" t="s">
        <v>1</v>
      </c>
      <c r="I9" t="s">
        <v>2</v>
      </c>
      <c r="J9">
        <v>1000</v>
      </c>
      <c r="K9" t="s">
        <v>3</v>
      </c>
      <c r="L9" t="str">
        <f t="shared" si="0"/>
        <v>Roszieg</v>
      </c>
      <c r="M9" t="str">
        <f t="shared" si="1"/>
        <v>Low</v>
      </c>
      <c r="N9" t="str">
        <f t="shared" si="2"/>
        <v>Low</v>
      </c>
      <c r="O9">
        <v>18</v>
      </c>
      <c r="P9">
        <v>20</v>
      </c>
      <c r="Q9">
        <v>0.5</v>
      </c>
      <c r="R9">
        <v>17.850730259999999</v>
      </c>
      <c r="S9">
        <v>3.1406806000000002E-2</v>
      </c>
      <c r="T9">
        <v>8</v>
      </c>
      <c r="U9">
        <v>240000</v>
      </c>
      <c r="V9">
        <v>75000</v>
      </c>
      <c r="W9">
        <v>0</v>
      </c>
      <c r="X9">
        <v>315000</v>
      </c>
      <c r="Y9">
        <v>315000</v>
      </c>
      <c r="Z9">
        <v>315000</v>
      </c>
      <c r="AA9">
        <v>4</v>
      </c>
      <c r="AB9">
        <v>7</v>
      </c>
    </row>
    <row r="10" spans="1:28" x14ac:dyDescent="0.25">
      <c r="A10">
        <v>315000.76199999999</v>
      </c>
      <c r="B10" t="s">
        <v>11</v>
      </c>
      <c r="C10">
        <v>32</v>
      </c>
      <c r="D10">
        <v>40</v>
      </c>
      <c r="E10">
        <v>150</v>
      </c>
      <c r="F10">
        <v>0.5</v>
      </c>
      <c r="G10">
        <v>0.9</v>
      </c>
      <c r="H10" t="s">
        <v>1</v>
      </c>
      <c r="I10" t="s">
        <v>2</v>
      </c>
      <c r="J10">
        <v>1000</v>
      </c>
      <c r="K10" t="s">
        <v>3</v>
      </c>
      <c r="L10" t="str">
        <f t="shared" si="0"/>
        <v>Roszieg</v>
      </c>
      <c r="M10" t="str">
        <f t="shared" si="1"/>
        <v>Low</v>
      </c>
      <c r="N10" t="str">
        <f t="shared" si="2"/>
        <v>Low</v>
      </c>
      <c r="O10">
        <v>18</v>
      </c>
      <c r="P10">
        <v>20</v>
      </c>
      <c r="Q10">
        <v>0.5</v>
      </c>
      <c r="R10">
        <v>18.006260210000001</v>
      </c>
      <c r="S10">
        <v>4.4314591E-2</v>
      </c>
      <c r="T10">
        <v>8</v>
      </c>
      <c r="U10">
        <v>240000</v>
      </c>
      <c r="V10">
        <v>75000</v>
      </c>
      <c r="W10">
        <v>0</v>
      </c>
      <c r="X10">
        <v>315000</v>
      </c>
      <c r="Y10">
        <v>315000</v>
      </c>
      <c r="Z10">
        <v>315000.76199999999</v>
      </c>
      <c r="AA10">
        <v>4</v>
      </c>
      <c r="AB10">
        <v>7</v>
      </c>
    </row>
    <row r="11" spans="1:28" x14ac:dyDescent="0.25">
      <c r="A11">
        <v>315000</v>
      </c>
      <c r="B11" t="s">
        <v>12</v>
      </c>
      <c r="C11">
        <v>49</v>
      </c>
      <c r="D11">
        <v>40</v>
      </c>
      <c r="E11">
        <v>150</v>
      </c>
      <c r="F11">
        <v>0.5</v>
      </c>
      <c r="G11">
        <v>0.9</v>
      </c>
      <c r="H11" t="s">
        <v>1</v>
      </c>
      <c r="I11" t="s">
        <v>2</v>
      </c>
      <c r="J11">
        <v>1000</v>
      </c>
      <c r="K11" t="s">
        <v>3</v>
      </c>
      <c r="L11" t="str">
        <f t="shared" si="0"/>
        <v>Roszieg</v>
      </c>
      <c r="M11" t="str">
        <f t="shared" si="1"/>
        <v>Low</v>
      </c>
      <c r="N11" t="str">
        <f t="shared" si="2"/>
        <v>Low</v>
      </c>
      <c r="O11">
        <v>18</v>
      </c>
      <c r="P11">
        <v>20</v>
      </c>
      <c r="Q11">
        <v>0.5</v>
      </c>
      <c r="R11">
        <v>17.722352489999999</v>
      </c>
      <c r="S11">
        <v>3.4773483000000001E-2</v>
      </c>
      <c r="T11">
        <v>8</v>
      </c>
      <c r="U11">
        <v>240000</v>
      </c>
      <c r="V11">
        <v>75000</v>
      </c>
      <c r="W11">
        <v>0</v>
      </c>
      <c r="X11">
        <v>315000</v>
      </c>
      <c r="Y11">
        <v>315000</v>
      </c>
      <c r="Z11">
        <v>315000</v>
      </c>
      <c r="AA11">
        <v>5</v>
      </c>
      <c r="AB11">
        <v>7</v>
      </c>
    </row>
    <row r="12" spans="1:28" x14ac:dyDescent="0.25">
      <c r="A12">
        <v>315000</v>
      </c>
      <c r="B12" t="s">
        <v>13</v>
      </c>
      <c r="C12">
        <v>41</v>
      </c>
      <c r="D12">
        <v>40</v>
      </c>
      <c r="E12">
        <v>150</v>
      </c>
      <c r="F12">
        <v>0.5</v>
      </c>
      <c r="G12">
        <v>0.9</v>
      </c>
      <c r="H12" t="s">
        <v>1</v>
      </c>
      <c r="I12" t="s">
        <v>2</v>
      </c>
      <c r="J12">
        <v>1000</v>
      </c>
      <c r="K12" t="s">
        <v>3</v>
      </c>
      <c r="L12" t="str">
        <f t="shared" si="0"/>
        <v>Roszieg</v>
      </c>
      <c r="M12" t="str">
        <f t="shared" si="1"/>
        <v>Low</v>
      </c>
      <c r="N12" t="str">
        <f t="shared" si="2"/>
        <v>Low</v>
      </c>
      <c r="O12">
        <v>18</v>
      </c>
      <c r="P12">
        <v>20</v>
      </c>
      <c r="Q12">
        <v>0.5</v>
      </c>
      <c r="R12">
        <v>17.83297919</v>
      </c>
      <c r="S12">
        <v>2.6852151000000001E-2</v>
      </c>
      <c r="T12">
        <v>8</v>
      </c>
      <c r="U12">
        <v>240000</v>
      </c>
      <c r="V12">
        <v>75000</v>
      </c>
      <c r="W12">
        <v>0</v>
      </c>
      <c r="X12">
        <v>315000</v>
      </c>
      <c r="Y12">
        <v>315000</v>
      </c>
      <c r="Z12">
        <v>315000</v>
      </c>
      <c r="AA12">
        <v>6</v>
      </c>
      <c r="AB12">
        <v>7</v>
      </c>
    </row>
    <row r="13" spans="1:28" x14ac:dyDescent="0.25">
      <c r="A13">
        <v>315000</v>
      </c>
      <c r="B13" t="s">
        <v>14</v>
      </c>
      <c r="C13">
        <v>34</v>
      </c>
      <c r="D13">
        <v>40</v>
      </c>
      <c r="E13">
        <v>150</v>
      </c>
      <c r="F13">
        <v>0.5</v>
      </c>
      <c r="G13">
        <v>0.9</v>
      </c>
      <c r="H13" t="s">
        <v>1</v>
      </c>
      <c r="I13" t="s">
        <v>2</v>
      </c>
      <c r="J13">
        <v>1000</v>
      </c>
      <c r="K13" t="s">
        <v>3</v>
      </c>
      <c r="L13" t="str">
        <f t="shared" si="0"/>
        <v>Roszieg</v>
      </c>
      <c r="M13" t="str">
        <f t="shared" si="1"/>
        <v>Low</v>
      </c>
      <c r="N13" t="str">
        <f t="shared" si="2"/>
        <v>Low</v>
      </c>
      <c r="O13">
        <v>18</v>
      </c>
      <c r="P13">
        <v>20</v>
      </c>
      <c r="Q13">
        <v>0.5</v>
      </c>
      <c r="R13">
        <v>17.744216999999999</v>
      </c>
      <c r="S13">
        <v>2.6345119E-2</v>
      </c>
      <c r="T13">
        <v>8</v>
      </c>
      <c r="U13">
        <v>240000</v>
      </c>
      <c r="V13">
        <v>75000</v>
      </c>
      <c r="W13">
        <v>0</v>
      </c>
      <c r="X13">
        <v>315000</v>
      </c>
      <c r="Y13">
        <v>315000</v>
      </c>
      <c r="Z13">
        <v>315000</v>
      </c>
      <c r="AA13">
        <v>1</v>
      </c>
      <c r="AB13">
        <v>7</v>
      </c>
    </row>
    <row r="14" spans="1:28" x14ac:dyDescent="0.25">
      <c r="A14">
        <v>315000</v>
      </c>
      <c r="B14" t="s">
        <v>15</v>
      </c>
      <c r="C14">
        <v>34</v>
      </c>
      <c r="D14">
        <v>40</v>
      </c>
      <c r="E14">
        <v>150</v>
      </c>
      <c r="F14">
        <v>0.5</v>
      </c>
      <c r="G14">
        <v>0.9</v>
      </c>
      <c r="H14" t="s">
        <v>1</v>
      </c>
      <c r="I14" t="s">
        <v>2</v>
      </c>
      <c r="J14">
        <v>1000</v>
      </c>
      <c r="K14" t="s">
        <v>3</v>
      </c>
      <c r="L14" t="str">
        <f t="shared" si="0"/>
        <v>Roszieg</v>
      </c>
      <c r="M14" t="str">
        <f t="shared" si="1"/>
        <v>Low</v>
      </c>
      <c r="N14" t="str">
        <f t="shared" si="2"/>
        <v>Low</v>
      </c>
      <c r="O14">
        <v>18</v>
      </c>
      <c r="P14">
        <v>20</v>
      </c>
      <c r="Q14">
        <v>0.5</v>
      </c>
      <c r="R14">
        <v>17.928362369999999</v>
      </c>
      <c r="S14">
        <v>3.2073015000000003E-2</v>
      </c>
      <c r="T14">
        <v>8</v>
      </c>
      <c r="U14">
        <v>240000</v>
      </c>
      <c r="V14">
        <v>75000</v>
      </c>
      <c r="W14">
        <v>0</v>
      </c>
      <c r="X14">
        <v>315000</v>
      </c>
      <c r="Y14">
        <v>315000</v>
      </c>
      <c r="Z14">
        <v>315000</v>
      </c>
      <c r="AA14">
        <v>4</v>
      </c>
      <c r="AB14">
        <v>7</v>
      </c>
    </row>
    <row r="15" spans="1:28" x14ac:dyDescent="0.25">
      <c r="A15">
        <v>315000</v>
      </c>
      <c r="B15" t="s">
        <v>16</v>
      </c>
      <c r="C15">
        <v>34</v>
      </c>
      <c r="D15">
        <v>40</v>
      </c>
      <c r="E15">
        <v>150</v>
      </c>
      <c r="F15">
        <v>0.5</v>
      </c>
      <c r="G15">
        <v>0.9</v>
      </c>
      <c r="H15" t="s">
        <v>1</v>
      </c>
      <c r="I15" t="s">
        <v>2</v>
      </c>
      <c r="J15">
        <v>1000</v>
      </c>
      <c r="K15" t="s">
        <v>3</v>
      </c>
      <c r="L15" t="str">
        <f t="shared" si="0"/>
        <v>Roszieg</v>
      </c>
      <c r="M15" t="str">
        <f t="shared" si="1"/>
        <v>Low</v>
      </c>
      <c r="N15" t="str">
        <f t="shared" si="2"/>
        <v>Low</v>
      </c>
      <c r="O15">
        <v>18</v>
      </c>
      <c r="P15">
        <v>20</v>
      </c>
      <c r="Q15">
        <v>0.5</v>
      </c>
      <c r="R15">
        <v>17.59110759</v>
      </c>
      <c r="S15">
        <v>3.5477823999999998E-2</v>
      </c>
      <c r="T15">
        <v>8</v>
      </c>
      <c r="U15">
        <v>240000</v>
      </c>
      <c r="V15">
        <v>75000</v>
      </c>
      <c r="W15">
        <v>0</v>
      </c>
      <c r="X15">
        <v>315000</v>
      </c>
      <c r="Y15">
        <v>315000</v>
      </c>
      <c r="Z15">
        <v>315000</v>
      </c>
      <c r="AA15">
        <v>7</v>
      </c>
      <c r="AB15">
        <v>7</v>
      </c>
    </row>
    <row r="16" spans="1:28" x14ac:dyDescent="0.25">
      <c r="A16">
        <v>315000</v>
      </c>
      <c r="B16" t="s">
        <v>17</v>
      </c>
      <c r="C16">
        <v>45</v>
      </c>
      <c r="D16">
        <v>40</v>
      </c>
      <c r="E16">
        <v>150</v>
      </c>
      <c r="F16">
        <v>0.5</v>
      </c>
      <c r="G16">
        <v>0.9</v>
      </c>
      <c r="H16" t="s">
        <v>1</v>
      </c>
      <c r="I16" t="s">
        <v>2</v>
      </c>
      <c r="J16">
        <v>1000</v>
      </c>
      <c r="K16" t="s">
        <v>3</v>
      </c>
      <c r="L16" t="str">
        <f t="shared" si="0"/>
        <v>Roszieg</v>
      </c>
      <c r="M16" t="str">
        <f t="shared" si="1"/>
        <v>Low</v>
      </c>
      <c r="N16" t="str">
        <f t="shared" si="2"/>
        <v>Low</v>
      </c>
      <c r="O16">
        <v>18</v>
      </c>
      <c r="P16">
        <v>20</v>
      </c>
      <c r="Q16">
        <v>0.5</v>
      </c>
      <c r="R16">
        <v>17.985292149999999</v>
      </c>
      <c r="S16">
        <v>3.4987626000000001E-2</v>
      </c>
      <c r="T16">
        <v>8</v>
      </c>
      <c r="U16">
        <v>240000</v>
      </c>
      <c r="V16">
        <v>75000</v>
      </c>
      <c r="W16">
        <v>0</v>
      </c>
      <c r="X16">
        <v>315000</v>
      </c>
      <c r="Y16">
        <v>315000</v>
      </c>
      <c r="Z16">
        <v>315000</v>
      </c>
      <c r="AA16">
        <v>4</v>
      </c>
      <c r="AB16">
        <v>7</v>
      </c>
    </row>
    <row r="17" spans="1:28" x14ac:dyDescent="0.25">
      <c r="A17">
        <v>315000</v>
      </c>
      <c r="B17" t="s">
        <v>18</v>
      </c>
      <c r="C17">
        <v>48</v>
      </c>
      <c r="D17">
        <v>40</v>
      </c>
      <c r="E17">
        <v>150</v>
      </c>
      <c r="F17">
        <v>0.5</v>
      </c>
      <c r="G17">
        <v>0.9</v>
      </c>
      <c r="H17" t="s">
        <v>1</v>
      </c>
      <c r="I17" t="s">
        <v>2</v>
      </c>
      <c r="J17">
        <v>1000</v>
      </c>
      <c r="K17" t="s">
        <v>3</v>
      </c>
      <c r="L17" t="str">
        <f t="shared" si="0"/>
        <v>Roszieg</v>
      </c>
      <c r="M17" t="str">
        <f t="shared" si="1"/>
        <v>Low</v>
      </c>
      <c r="N17" t="str">
        <f t="shared" si="2"/>
        <v>Low</v>
      </c>
      <c r="O17">
        <v>18</v>
      </c>
      <c r="P17">
        <v>20</v>
      </c>
      <c r="Q17">
        <v>0.5</v>
      </c>
      <c r="R17">
        <v>17.799155349999999</v>
      </c>
      <c r="S17">
        <v>4.8475129999999998E-2</v>
      </c>
      <c r="T17">
        <v>8</v>
      </c>
      <c r="U17">
        <v>240000</v>
      </c>
      <c r="V17">
        <v>75000</v>
      </c>
      <c r="W17">
        <v>0</v>
      </c>
      <c r="X17">
        <v>315000</v>
      </c>
      <c r="Y17">
        <v>315000</v>
      </c>
      <c r="Z17">
        <v>315000</v>
      </c>
      <c r="AA17">
        <v>5</v>
      </c>
      <c r="AB17">
        <v>7</v>
      </c>
    </row>
    <row r="18" spans="1:28" x14ac:dyDescent="0.25">
      <c r="A18">
        <v>315000</v>
      </c>
      <c r="B18" t="s">
        <v>19</v>
      </c>
      <c r="C18">
        <v>51</v>
      </c>
      <c r="D18">
        <v>40</v>
      </c>
      <c r="E18">
        <v>150</v>
      </c>
      <c r="F18">
        <v>0.5</v>
      </c>
      <c r="G18">
        <v>0.9</v>
      </c>
      <c r="H18" t="s">
        <v>1</v>
      </c>
      <c r="I18" t="s">
        <v>2</v>
      </c>
      <c r="J18">
        <v>1000</v>
      </c>
      <c r="K18" t="s">
        <v>3</v>
      </c>
      <c r="L18" t="str">
        <f t="shared" si="0"/>
        <v>Roszieg</v>
      </c>
      <c r="M18" t="str">
        <f t="shared" si="1"/>
        <v>Low</v>
      </c>
      <c r="N18" t="str">
        <f t="shared" si="2"/>
        <v>Low</v>
      </c>
      <c r="O18">
        <v>18</v>
      </c>
      <c r="P18">
        <v>20</v>
      </c>
      <c r="Q18">
        <v>0.5</v>
      </c>
      <c r="R18">
        <v>17.871550710000001</v>
      </c>
      <c r="S18">
        <v>3.2444704999999997E-2</v>
      </c>
      <c r="T18">
        <v>8</v>
      </c>
      <c r="U18">
        <v>240000</v>
      </c>
      <c r="V18">
        <v>75000</v>
      </c>
      <c r="W18">
        <v>0</v>
      </c>
      <c r="X18">
        <v>315000</v>
      </c>
      <c r="Y18">
        <v>315000</v>
      </c>
      <c r="Z18">
        <v>315000</v>
      </c>
      <c r="AA18">
        <v>5</v>
      </c>
      <c r="AB18">
        <v>7</v>
      </c>
    </row>
    <row r="19" spans="1:28" x14ac:dyDescent="0.25">
      <c r="A19">
        <v>315000</v>
      </c>
      <c r="B19" t="s">
        <v>20</v>
      </c>
      <c r="C19">
        <v>51</v>
      </c>
      <c r="D19">
        <v>40</v>
      </c>
      <c r="E19">
        <v>150</v>
      </c>
      <c r="F19">
        <v>0.5</v>
      </c>
      <c r="G19">
        <v>0.9</v>
      </c>
      <c r="H19" t="s">
        <v>1</v>
      </c>
      <c r="I19" t="s">
        <v>2</v>
      </c>
      <c r="J19">
        <v>1000</v>
      </c>
      <c r="K19" t="s">
        <v>3</v>
      </c>
      <c r="L19" t="str">
        <f t="shared" si="0"/>
        <v>Roszieg</v>
      </c>
      <c r="M19" t="str">
        <f t="shared" si="1"/>
        <v>Low</v>
      </c>
      <c r="N19" t="str">
        <f t="shared" si="2"/>
        <v>Low</v>
      </c>
      <c r="O19">
        <v>18</v>
      </c>
      <c r="P19">
        <v>20</v>
      </c>
      <c r="Q19">
        <v>0.5</v>
      </c>
      <c r="R19">
        <v>17.71696494</v>
      </c>
      <c r="S19">
        <v>1.3888088999999999E-2</v>
      </c>
      <c r="T19">
        <v>8</v>
      </c>
      <c r="U19">
        <v>240000</v>
      </c>
      <c r="V19">
        <v>75000</v>
      </c>
      <c r="W19">
        <v>0</v>
      </c>
      <c r="X19">
        <v>315000</v>
      </c>
      <c r="Y19">
        <v>315000</v>
      </c>
      <c r="Z19">
        <v>315000</v>
      </c>
      <c r="AA19">
        <v>7</v>
      </c>
      <c r="AB19">
        <v>7</v>
      </c>
    </row>
    <row r="20" spans="1:28" x14ac:dyDescent="0.25">
      <c r="A20">
        <v>315000.10989999998</v>
      </c>
      <c r="B20" t="s">
        <v>21</v>
      </c>
      <c r="C20">
        <v>53</v>
      </c>
      <c r="D20">
        <v>40</v>
      </c>
      <c r="E20">
        <v>150</v>
      </c>
      <c r="F20">
        <v>0.5</v>
      </c>
      <c r="G20">
        <v>0.9</v>
      </c>
      <c r="H20" t="s">
        <v>1</v>
      </c>
      <c r="I20" t="s">
        <v>2</v>
      </c>
      <c r="J20">
        <v>1000</v>
      </c>
      <c r="K20" t="s">
        <v>3</v>
      </c>
      <c r="L20" t="str">
        <f t="shared" si="0"/>
        <v>Roszieg</v>
      </c>
      <c r="M20" t="str">
        <f t="shared" si="1"/>
        <v>Low</v>
      </c>
      <c r="N20" t="str">
        <f t="shared" si="2"/>
        <v>Low</v>
      </c>
      <c r="O20">
        <v>18</v>
      </c>
      <c r="P20">
        <v>20</v>
      </c>
      <c r="Q20">
        <v>0.5</v>
      </c>
      <c r="R20">
        <v>18.002377800000001</v>
      </c>
      <c r="S20">
        <v>2.6633100999999999E-2</v>
      </c>
      <c r="T20">
        <v>8</v>
      </c>
      <c r="U20">
        <v>240000</v>
      </c>
      <c r="V20">
        <v>75000</v>
      </c>
      <c r="W20">
        <v>0</v>
      </c>
      <c r="X20">
        <v>315000</v>
      </c>
      <c r="Y20">
        <v>315000</v>
      </c>
      <c r="Z20">
        <v>315000.10989999998</v>
      </c>
      <c r="AA20">
        <v>4</v>
      </c>
      <c r="AB20">
        <v>7</v>
      </c>
    </row>
    <row r="21" spans="1:28" x14ac:dyDescent="0.25">
      <c r="A21">
        <v>315596.70110000001</v>
      </c>
      <c r="B21" t="s">
        <v>22</v>
      </c>
      <c r="C21">
        <v>48</v>
      </c>
      <c r="D21">
        <v>40</v>
      </c>
      <c r="E21">
        <v>150</v>
      </c>
      <c r="F21">
        <v>0.5</v>
      </c>
      <c r="G21">
        <v>0.9</v>
      </c>
      <c r="H21" t="s">
        <v>1</v>
      </c>
      <c r="I21" t="s">
        <v>2</v>
      </c>
      <c r="J21">
        <v>1000</v>
      </c>
      <c r="K21" t="s">
        <v>3</v>
      </c>
      <c r="L21" t="str">
        <f t="shared" si="0"/>
        <v>Roszieg</v>
      </c>
      <c r="M21" t="str">
        <f t="shared" si="1"/>
        <v>Low</v>
      </c>
      <c r="N21" t="str">
        <f t="shared" si="2"/>
        <v>Low</v>
      </c>
      <c r="O21">
        <v>18</v>
      </c>
      <c r="P21">
        <v>20</v>
      </c>
      <c r="Q21">
        <v>0.5</v>
      </c>
      <c r="R21">
        <v>18.17517844</v>
      </c>
      <c r="S21">
        <v>3.3022282E-2</v>
      </c>
      <c r="T21">
        <v>8</v>
      </c>
      <c r="U21">
        <v>240000</v>
      </c>
      <c r="V21">
        <v>75000</v>
      </c>
      <c r="W21">
        <v>0</v>
      </c>
      <c r="X21">
        <v>315000</v>
      </c>
      <c r="Y21">
        <v>315817.26909999998</v>
      </c>
      <c r="Z21">
        <v>315596.70110000001</v>
      </c>
      <c r="AA21">
        <v>4</v>
      </c>
      <c r="AB21">
        <v>7</v>
      </c>
    </row>
    <row r="22" spans="1:28" x14ac:dyDescent="0.25">
      <c r="A22">
        <v>317852.46419999999</v>
      </c>
      <c r="B22" t="s">
        <v>23</v>
      </c>
      <c r="C22">
        <v>50</v>
      </c>
      <c r="D22">
        <v>40</v>
      </c>
      <c r="E22">
        <v>150</v>
      </c>
      <c r="F22">
        <v>0.5</v>
      </c>
      <c r="G22">
        <v>0.9</v>
      </c>
      <c r="H22" t="s">
        <v>1</v>
      </c>
      <c r="I22" t="s">
        <v>2</v>
      </c>
      <c r="J22">
        <v>1000</v>
      </c>
      <c r="K22" t="s">
        <v>24</v>
      </c>
      <c r="L22" t="str">
        <f t="shared" si="0"/>
        <v>Roszieg</v>
      </c>
      <c r="M22" t="str">
        <f t="shared" si="1"/>
        <v>Low</v>
      </c>
      <c r="N22" t="str">
        <f t="shared" si="2"/>
        <v>Medium</v>
      </c>
      <c r="O22">
        <v>18</v>
      </c>
      <c r="P22">
        <v>20</v>
      </c>
      <c r="Q22">
        <v>0.5</v>
      </c>
      <c r="R22">
        <v>18.38301195</v>
      </c>
      <c r="S22">
        <v>3.0336272000000001E-2</v>
      </c>
      <c r="T22">
        <v>8</v>
      </c>
      <c r="U22">
        <v>240000</v>
      </c>
      <c r="V22">
        <v>75000</v>
      </c>
      <c r="W22">
        <v>0</v>
      </c>
      <c r="X22">
        <v>315000</v>
      </c>
      <c r="Y22">
        <v>317369.0232</v>
      </c>
      <c r="Z22">
        <v>317852.46419999999</v>
      </c>
      <c r="AA22">
        <v>5</v>
      </c>
      <c r="AB22">
        <v>6</v>
      </c>
    </row>
    <row r="23" spans="1:28" x14ac:dyDescent="0.25">
      <c r="A23">
        <v>315000</v>
      </c>
      <c r="B23" t="s">
        <v>25</v>
      </c>
      <c r="C23">
        <v>50</v>
      </c>
      <c r="D23">
        <v>40</v>
      </c>
      <c r="E23">
        <v>150</v>
      </c>
      <c r="F23">
        <v>0.5</v>
      </c>
      <c r="G23">
        <v>0.9</v>
      </c>
      <c r="H23" t="s">
        <v>1</v>
      </c>
      <c r="I23" t="s">
        <v>2</v>
      </c>
      <c r="J23">
        <v>1000</v>
      </c>
      <c r="K23" t="s">
        <v>24</v>
      </c>
      <c r="L23" t="str">
        <f t="shared" si="0"/>
        <v>Roszieg</v>
      </c>
      <c r="M23" t="str">
        <f t="shared" si="1"/>
        <v>Low</v>
      </c>
      <c r="N23" t="str">
        <f t="shared" si="2"/>
        <v>Medium</v>
      </c>
      <c r="O23">
        <v>18</v>
      </c>
      <c r="P23">
        <v>20</v>
      </c>
      <c r="Q23">
        <v>0.5</v>
      </c>
      <c r="R23">
        <v>17.943122410000001</v>
      </c>
      <c r="S23">
        <v>2.1189324999999998E-2</v>
      </c>
      <c r="T23">
        <v>8</v>
      </c>
      <c r="U23">
        <v>240000</v>
      </c>
      <c r="V23">
        <v>75000</v>
      </c>
      <c r="W23">
        <v>0</v>
      </c>
      <c r="X23">
        <v>315000</v>
      </c>
      <c r="Y23">
        <v>315000</v>
      </c>
      <c r="Z23">
        <v>315000</v>
      </c>
      <c r="AA23">
        <v>6</v>
      </c>
      <c r="AB23">
        <v>6</v>
      </c>
    </row>
    <row r="24" spans="1:28" x14ac:dyDescent="0.25">
      <c r="A24">
        <v>315000</v>
      </c>
      <c r="B24" t="s">
        <v>26</v>
      </c>
      <c r="C24">
        <v>50</v>
      </c>
      <c r="D24">
        <v>40</v>
      </c>
      <c r="E24">
        <v>150</v>
      </c>
      <c r="F24">
        <v>0.5</v>
      </c>
      <c r="G24">
        <v>0.9</v>
      </c>
      <c r="H24" t="s">
        <v>1</v>
      </c>
      <c r="I24" t="s">
        <v>2</v>
      </c>
      <c r="J24">
        <v>1000</v>
      </c>
      <c r="K24" t="s">
        <v>24</v>
      </c>
      <c r="L24" t="str">
        <f t="shared" si="0"/>
        <v>Roszieg</v>
      </c>
      <c r="M24" t="str">
        <f t="shared" si="1"/>
        <v>Low</v>
      </c>
      <c r="N24" t="str">
        <f t="shared" si="2"/>
        <v>Medium</v>
      </c>
      <c r="O24">
        <v>18</v>
      </c>
      <c r="P24">
        <v>20</v>
      </c>
      <c r="Q24">
        <v>0.5</v>
      </c>
      <c r="R24">
        <v>17.9519421</v>
      </c>
      <c r="S24">
        <v>4.6545838999999999E-2</v>
      </c>
      <c r="T24">
        <v>8</v>
      </c>
      <c r="U24">
        <v>240000</v>
      </c>
      <c r="V24">
        <v>75000</v>
      </c>
      <c r="W24">
        <v>0</v>
      </c>
      <c r="X24">
        <v>315000</v>
      </c>
      <c r="Y24">
        <v>315000</v>
      </c>
      <c r="Z24">
        <v>315000</v>
      </c>
      <c r="AA24">
        <v>5</v>
      </c>
      <c r="AB24">
        <v>6</v>
      </c>
    </row>
    <row r="25" spans="1:28" x14ac:dyDescent="0.25">
      <c r="A25">
        <v>315007.20370000001</v>
      </c>
      <c r="B25" t="s">
        <v>27</v>
      </c>
      <c r="C25">
        <v>50</v>
      </c>
      <c r="D25">
        <v>40</v>
      </c>
      <c r="E25">
        <v>150</v>
      </c>
      <c r="F25">
        <v>0.5</v>
      </c>
      <c r="G25">
        <v>0.9</v>
      </c>
      <c r="H25" t="s">
        <v>1</v>
      </c>
      <c r="I25" t="s">
        <v>2</v>
      </c>
      <c r="J25">
        <v>1000</v>
      </c>
      <c r="K25" t="s">
        <v>24</v>
      </c>
      <c r="L25" t="str">
        <f t="shared" si="0"/>
        <v>Roszieg</v>
      </c>
      <c r="M25" t="str">
        <f t="shared" si="1"/>
        <v>Low</v>
      </c>
      <c r="N25" t="str">
        <f t="shared" si="2"/>
        <v>Medium</v>
      </c>
      <c r="O25">
        <v>18</v>
      </c>
      <c r="P25">
        <v>20</v>
      </c>
      <c r="Q25">
        <v>0.5</v>
      </c>
      <c r="R25">
        <v>18.019247780000001</v>
      </c>
      <c r="S25">
        <v>5.2805918E-2</v>
      </c>
      <c r="T25">
        <v>8</v>
      </c>
      <c r="U25">
        <v>240000</v>
      </c>
      <c r="V25">
        <v>75000</v>
      </c>
      <c r="W25">
        <v>0</v>
      </c>
      <c r="X25">
        <v>315000</v>
      </c>
      <c r="Y25">
        <v>315000</v>
      </c>
      <c r="Z25">
        <v>315007.20370000001</v>
      </c>
      <c r="AA25">
        <v>5</v>
      </c>
      <c r="AB25">
        <v>6</v>
      </c>
    </row>
    <row r="26" spans="1:28" x14ac:dyDescent="0.25">
      <c r="A26">
        <v>316373.11570000002</v>
      </c>
      <c r="B26" t="s">
        <v>28</v>
      </c>
      <c r="C26">
        <v>51</v>
      </c>
      <c r="D26">
        <v>40</v>
      </c>
      <c r="E26">
        <v>150</v>
      </c>
      <c r="F26">
        <v>0.5</v>
      </c>
      <c r="G26">
        <v>0.9</v>
      </c>
      <c r="H26" t="s">
        <v>1</v>
      </c>
      <c r="I26" t="s">
        <v>2</v>
      </c>
      <c r="J26">
        <v>1000</v>
      </c>
      <c r="K26" t="s">
        <v>24</v>
      </c>
      <c r="L26" t="str">
        <f t="shared" si="0"/>
        <v>Roszieg</v>
      </c>
      <c r="M26" t="str">
        <f t="shared" si="1"/>
        <v>Low</v>
      </c>
      <c r="N26" t="str">
        <f t="shared" si="2"/>
        <v>Medium</v>
      </c>
      <c r="O26">
        <v>18</v>
      </c>
      <c r="P26">
        <v>20</v>
      </c>
      <c r="Q26">
        <v>0.5</v>
      </c>
      <c r="R26">
        <v>18.265739310000001</v>
      </c>
      <c r="S26">
        <v>6.6183583000000004E-2</v>
      </c>
      <c r="T26">
        <v>8</v>
      </c>
      <c r="U26">
        <v>240000</v>
      </c>
      <c r="V26">
        <v>75000</v>
      </c>
      <c r="W26">
        <v>0</v>
      </c>
      <c r="X26">
        <v>315000</v>
      </c>
      <c r="Y26">
        <v>315445.1237</v>
      </c>
      <c r="Z26">
        <v>316373.11570000002</v>
      </c>
      <c r="AA26">
        <v>5</v>
      </c>
      <c r="AB26">
        <v>6</v>
      </c>
    </row>
    <row r="27" spans="1:28" x14ac:dyDescent="0.25">
      <c r="A27">
        <v>336005.2879</v>
      </c>
      <c r="B27" t="s">
        <v>29</v>
      </c>
      <c r="C27">
        <v>49</v>
      </c>
      <c r="D27">
        <v>40</v>
      </c>
      <c r="E27">
        <v>150</v>
      </c>
      <c r="F27">
        <v>0.5</v>
      </c>
      <c r="G27">
        <v>0.9</v>
      </c>
      <c r="H27" t="s">
        <v>1</v>
      </c>
      <c r="I27" t="s">
        <v>2</v>
      </c>
      <c r="J27">
        <v>1000</v>
      </c>
      <c r="K27" t="s">
        <v>24</v>
      </c>
      <c r="L27" t="str">
        <f t="shared" si="0"/>
        <v>Roszieg</v>
      </c>
      <c r="M27" t="str">
        <f t="shared" si="1"/>
        <v>Low</v>
      </c>
      <c r="N27" t="str">
        <f t="shared" si="2"/>
        <v>Medium</v>
      </c>
      <c r="O27">
        <v>18</v>
      </c>
      <c r="P27">
        <v>20</v>
      </c>
      <c r="Q27">
        <v>0.5</v>
      </c>
      <c r="R27">
        <v>18.015967230000001</v>
      </c>
      <c r="S27">
        <v>1.7745187999999999E-2</v>
      </c>
      <c r="T27">
        <v>7</v>
      </c>
      <c r="U27">
        <v>240000</v>
      </c>
      <c r="V27">
        <v>96000</v>
      </c>
      <c r="W27">
        <v>0</v>
      </c>
      <c r="X27">
        <v>336000</v>
      </c>
      <c r="Y27">
        <v>336000</v>
      </c>
      <c r="Z27">
        <v>336005.2879</v>
      </c>
      <c r="AA27">
        <v>6</v>
      </c>
      <c r="AB27">
        <v>6</v>
      </c>
    </row>
    <row r="28" spans="1:28" x14ac:dyDescent="0.25">
      <c r="A28">
        <v>315000</v>
      </c>
      <c r="B28" t="s">
        <v>30</v>
      </c>
      <c r="C28">
        <v>51</v>
      </c>
      <c r="D28">
        <v>40</v>
      </c>
      <c r="E28">
        <v>150</v>
      </c>
      <c r="F28">
        <v>0.5</v>
      </c>
      <c r="G28">
        <v>0.9</v>
      </c>
      <c r="H28" t="s">
        <v>1</v>
      </c>
      <c r="I28" t="s">
        <v>2</v>
      </c>
      <c r="J28">
        <v>1000</v>
      </c>
      <c r="K28" t="s">
        <v>24</v>
      </c>
      <c r="L28" t="str">
        <f t="shared" si="0"/>
        <v>Roszieg</v>
      </c>
      <c r="M28" t="str">
        <f t="shared" si="1"/>
        <v>Low</v>
      </c>
      <c r="N28" t="str">
        <f t="shared" si="2"/>
        <v>Medium</v>
      </c>
      <c r="O28">
        <v>18</v>
      </c>
      <c r="P28">
        <v>20</v>
      </c>
      <c r="Q28">
        <v>0.5</v>
      </c>
      <c r="R28">
        <v>17.784197420000002</v>
      </c>
      <c r="S28">
        <v>4.8147440999999999E-2</v>
      </c>
      <c r="T28">
        <v>8</v>
      </c>
      <c r="U28">
        <v>240000</v>
      </c>
      <c r="V28">
        <v>75000</v>
      </c>
      <c r="W28">
        <v>0</v>
      </c>
      <c r="X28">
        <v>315000</v>
      </c>
      <c r="Y28">
        <v>315000</v>
      </c>
      <c r="Z28">
        <v>315000</v>
      </c>
      <c r="AA28">
        <v>6</v>
      </c>
      <c r="AB28">
        <v>6</v>
      </c>
    </row>
    <row r="29" spans="1:28" x14ac:dyDescent="0.25">
      <c r="A29">
        <v>345000</v>
      </c>
      <c r="B29" t="s">
        <v>31</v>
      </c>
      <c r="C29">
        <v>53</v>
      </c>
      <c r="D29">
        <v>40</v>
      </c>
      <c r="E29">
        <v>150</v>
      </c>
      <c r="F29">
        <v>0.5</v>
      </c>
      <c r="G29">
        <v>0.9</v>
      </c>
      <c r="H29" t="s">
        <v>1</v>
      </c>
      <c r="I29" t="s">
        <v>2</v>
      </c>
      <c r="J29">
        <v>1000</v>
      </c>
      <c r="K29" t="s">
        <v>24</v>
      </c>
      <c r="L29" t="str">
        <f t="shared" si="0"/>
        <v>Roszieg</v>
      </c>
      <c r="M29" t="str">
        <f t="shared" si="1"/>
        <v>Low</v>
      </c>
      <c r="N29" t="str">
        <f t="shared" si="2"/>
        <v>Medium</v>
      </c>
      <c r="O29">
        <v>18</v>
      </c>
      <c r="P29">
        <v>20</v>
      </c>
      <c r="Q29">
        <v>0.5</v>
      </c>
      <c r="R29">
        <v>17.664118599999998</v>
      </c>
      <c r="S29">
        <v>3.0341699E-2</v>
      </c>
      <c r="T29">
        <v>9</v>
      </c>
      <c r="U29">
        <v>270000</v>
      </c>
      <c r="V29">
        <v>75000</v>
      </c>
      <c r="W29">
        <v>0</v>
      </c>
      <c r="X29">
        <v>345000</v>
      </c>
      <c r="Y29">
        <v>345000</v>
      </c>
      <c r="Z29">
        <v>345000</v>
      </c>
      <c r="AA29">
        <v>1</v>
      </c>
      <c r="AB29">
        <v>6</v>
      </c>
    </row>
    <row r="30" spans="1:28" x14ac:dyDescent="0.25">
      <c r="A30">
        <v>337284.79440000001</v>
      </c>
      <c r="B30" t="s">
        <v>32</v>
      </c>
      <c r="C30">
        <v>53</v>
      </c>
      <c r="D30">
        <v>40</v>
      </c>
      <c r="E30">
        <v>150</v>
      </c>
      <c r="F30">
        <v>0.5</v>
      </c>
      <c r="G30">
        <v>0.9</v>
      </c>
      <c r="H30" t="s">
        <v>1</v>
      </c>
      <c r="I30" t="s">
        <v>2</v>
      </c>
      <c r="J30">
        <v>1000</v>
      </c>
      <c r="K30" t="s">
        <v>24</v>
      </c>
      <c r="L30" t="str">
        <f t="shared" si="0"/>
        <v>Roszieg</v>
      </c>
      <c r="M30" t="str">
        <f t="shared" si="1"/>
        <v>Low</v>
      </c>
      <c r="N30" t="str">
        <f t="shared" si="2"/>
        <v>Medium</v>
      </c>
      <c r="O30">
        <v>18</v>
      </c>
      <c r="P30">
        <v>20</v>
      </c>
      <c r="Q30">
        <v>0.5</v>
      </c>
      <c r="R30">
        <v>18.248888409999999</v>
      </c>
      <c r="S30">
        <v>5.4706899000000003E-2</v>
      </c>
      <c r="T30">
        <v>7</v>
      </c>
      <c r="U30">
        <v>240000</v>
      </c>
      <c r="V30">
        <v>96000</v>
      </c>
      <c r="W30">
        <v>0</v>
      </c>
      <c r="X30">
        <v>336000</v>
      </c>
      <c r="Y30">
        <v>336271.57270000002</v>
      </c>
      <c r="Z30">
        <v>337284.79440000001</v>
      </c>
      <c r="AA30">
        <v>6</v>
      </c>
      <c r="AB30">
        <v>6</v>
      </c>
    </row>
    <row r="31" spans="1:28" x14ac:dyDescent="0.25">
      <c r="A31">
        <v>324647.34019999998</v>
      </c>
      <c r="B31" t="s">
        <v>33</v>
      </c>
      <c r="C31">
        <v>51</v>
      </c>
      <c r="D31">
        <v>40</v>
      </c>
      <c r="E31">
        <v>150</v>
      </c>
      <c r="F31">
        <v>0.5</v>
      </c>
      <c r="G31">
        <v>0.9</v>
      </c>
      <c r="H31" t="s">
        <v>1</v>
      </c>
      <c r="I31" t="s">
        <v>2</v>
      </c>
      <c r="J31">
        <v>1000</v>
      </c>
      <c r="K31" t="s">
        <v>24</v>
      </c>
      <c r="L31" t="str">
        <f t="shared" si="0"/>
        <v>Roszieg</v>
      </c>
      <c r="M31" t="str">
        <f t="shared" si="1"/>
        <v>Low</v>
      </c>
      <c r="N31" t="str">
        <f t="shared" si="2"/>
        <v>Medium</v>
      </c>
      <c r="O31">
        <v>18</v>
      </c>
      <c r="P31">
        <v>20</v>
      </c>
      <c r="Q31">
        <v>0.5</v>
      </c>
      <c r="R31">
        <v>18.7043784</v>
      </c>
      <c r="S31">
        <v>5.2510636999999999E-2</v>
      </c>
      <c r="T31">
        <v>8</v>
      </c>
      <c r="U31">
        <v>240000</v>
      </c>
      <c r="V31">
        <v>75000</v>
      </c>
      <c r="W31">
        <v>0</v>
      </c>
      <c r="X31">
        <v>315000</v>
      </c>
      <c r="Y31">
        <v>322035.2279</v>
      </c>
      <c r="Z31">
        <v>324647.34019999998</v>
      </c>
      <c r="AA31">
        <v>6</v>
      </c>
      <c r="AB31">
        <v>6</v>
      </c>
    </row>
    <row r="32" spans="1:28" x14ac:dyDescent="0.25">
      <c r="A32">
        <v>318879.571</v>
      </c>
      <c r="B32" t="s">
        <v>34</v>
      </c>
      <c r="C32">
        <v>55</v>
      </c>
      <c r="D32">
        <v>40</v>
      </c>
      <c r="E32">
        <v>150</v>
      </c>
      <c r="F32">
        <v>0.5</v>
      </c>
      <c r="G32">
        <v>0.9</v>
      </c>
      <c r="H32" t="s">
        <v>1</v>
      </c>
      <c r="I32" t="s">
        <v>2</v>
      </c>
      <c r="J32">
        <v>1000</v>
      </c>
      <c r="K32" t="s">
        <v>24</v>
      </c>
      <c r="L32" t="str">
        <f t="shared" si="0"/>
        <v>Roszieg</v>
      </c>
      <c r="M32" t="str">
        <f t="shared" si="1"/>
        <v>Low</v>
      </c>
      <c r="N32" t="str">
        <f t="shared" si="2"/>
        <v>Medium</v>
      </c>
      <c r="O32">
        <v>18</v>
      </c>
      <c r="P32">
        <v>20</v>
      </c>
      <c r="Q32">
        <v>0.5</v>
      </c>
      <c r="R32">
        <v>18.446677510000001</v>
      </c>
      <c r="S32">
        <v>6.7715348999999994E-2</v>
      </c>
      <c r="T32">
        <v>8</v>
      </c>
      <c r="U32">
        <v>240000</v>
      </c>
      <c r="V32">
        <v>75000</v>
      </c>
      <c r="W32">
        <v>0</v>
      </c>
      <c r="X32">
        <v>315000</v>
      </c>
      <c r="Y32">
        <v>317973.29969999997</v>
      </c>
      <c r="Z32">
        <v>318879.571</v>
      </c>
      <c r="AA32">
        <v>6</v>
      </c>
      <c r="AB32">
        <v>6</v>
      </c>
    </row>
    <row r="33" spans="1:28" x14ac:dyDescent="0.25">
      <c r="A33">
        <v>315130.84759999998</v>
      </c>
      <c r="B33" t="s">
        <v>35</v>
      </c>
      <c r="C33">
        <v>52</v>
      </c>
      <c r="D33">
        <v>40</v>
      </c>
      <c r="E33">
        <v>150</v>
      </c>
      <c r="F33">
        <v>0.5</v>
      </c>
      <c r="G33">
        <v>0.9</v>
      </c>
      <c r="H33" t="s">
        <v>1</v>
      </c>
      <c r="I33" t="s">
        <v>2</v>
      </c>
      <c r="J33">
        <v>1000</v>
      </c>
      <c r="K33" t="s">
        <v>24</v>
      </c>
      <c r="L33" t="str">
        <f t="shared" si="0"/>
        <v>Roszieg</v>
      </c>
      <c r="M33" t="str">
        <f t="shared" si="1"/>
        <v>Low</v>
      </c>
      <c r="N33" t="str">
        <f t="shared" si="2"/>
        <v>Medium</v>
      </c>
      <c r="O33">
        <v>18</v>
      </c>
      <c r="P33">
        <v>20</v>
      </c>
      <c r="Q33">
        <v>0.5</v>
      </c>
      <c r="R33">
        <v>18.082032330000001</v>
      </c>
      <c r="S33">
        <v>2.8146758000000001E-2</v>
      </c>
      <c r="T33">
        <v>8</v>
      </c>
      <c r="U33">
        <v>240000</v>
      </c>
      <c r="V33">
        <v>75000</v>
      </c>
      <c r="W33">
        <v>0</v>
      </c>
      <c r="X33">
        <v>315000</v>
      </c>
      <c r="Y33">
        <v>315032.58860000002</v>
      </c>
      <c r="Z33">
        <v>315130.84759999998</v>
      </c>
      <c r="AA33">
        <v>6</v>
      </c>
      <c r="AB33">
        <v>6</v>
      </c>
    </row>
    <row r="34" spans="1:28" x14ac:dyDescent="0.25">
      <c r="A34">
        <v>315000</v>
      </c>
      <c r="B34" t="s">
        <v>36</v>
      </c>
      <c r="C34">
        <v>44</v>
      </c>
      <c r="D34">
        <v>40</v>
      </c>
      <c r="E34">
        <v>150</v>
      </c>
      <c r="F34">
        <v>0.5</v>
      </c>
      <c r="G34">
        <v>0.9</v>
      </c>
      <c r="H34" t="s">
        <v>1</v>
      </c>
      <c r="I34" t="s">
        <v>2</v>
      </c>
      <c r="J34">
        <v>1000</v>
      </c>
      <c r="K34" t="s">
        <v>24</v>
      </c>
      <c r="L34" t="str">
        <f t="shared" si="0"/>
        <v>Roszieg</v>
      </c>
      <c r="M34" t="str">
        <f t="shared" si="1"/>
        <v>Low</v>
      </c>
      <c r="N34" t="str">
        <f t="shared" si="2"/>
        <v>Medium</v>
      </c>
      <c r="O34">
        <v>18</v>
      </c>
      <c r="P34">
        <v>20</v>
      </c>
      <c r="Q34">
        <v>0.5</v>
      </c>
      <c r="R34">
        <v>17.97280443</v>
      </c>
      <c r="S34">
        <v>3.2045614E-2</v>
      </c>
      <c r="T34">
        <v>8</v>
      </c>
      <c r="U34">
        <v>240000</v>
      </c>
      <c r="V34">
        <v>75000</v>
      </c>
      <c r="W34">
        <v>0</v>
      </c>
      <c r="X34">
        <v>315000</v>
      </c>
      <c r="Y34">
        <v>315000</v>
      </c>
      <c r="Z34">
        <v>315000</v>
      </c>
      <c r="AA34">
        <v>5</v>
      </c>
      <c r="AB34">
        <v>6</v>
      </c>
    </row>
    <row r="35" spans="1:28" x14ac:dyDescent="0.25">
      <c r="A35">
        <v>317821.73269999999</v>
      </c>
      <c r="B35" t="s">
        <v>37</v>
      </c>
      <c r="C35">
        <v>51</v>
      </c>
      <c r="D35">
        <v>40</v>
      </c>
      <c r="E35">
        <v>150</v>
      </c>
      <c r="F35">
        <v>0.5</v>
      </c>
      <c r="G35">
        <v>0.9</v>
      </c>
      <c r="H35" t="s">
        <v>1</v>
      </c>
      <c r="I35" t="s">
        <v>2</v>
      </c>
      <c r="J35">
        <v>1000</v>
      </c>
      <c r="K35" t="s">
        <v>24</v>
      </c>
      <c r="L35" t="str">
        <f t="shared" si="0"/>
        <v>Roszieg</v>
      </c>
      <c r="M35" t="str">
        <f t="shared" si="1"/>
        <v>Low</v>
      </c>
      <c r="N35" t="str">
        <f t="shared" si="2"/>
        <v>Medium</v>
      </c>
      <c r="O35">
        <v>18</v>
      </c>
      <c r="P35">
        <v>20</v>
      </c>
      <c r="Q35">
        <v>0.5</v>
      </c>
      <c r="R35">
        <v>18.38094315</v>
      </c>
      <c r="S35">
        <v>2.3275568E-2</v>
      </c>
      <c r="T35">
        <v>8</v>
      </c>
      <c r="U35">
        <v>240000</v>
      </c>
      <c r="V35">
        <v>75000</v>
      </c>
      <c r="W35">
        <v>0</v>
      </c>
      <c r="X35">
        <v>315000</v>
      </c>
      <c r="Y35">
        <v>317203.3849</v>
      </c>
      <c r="Z35">
        <v>317821.73269999999</v>
      </c>
      <c r="AA35">
        <v>6</v>
      </c>
      <c r="AB35">
        <v>6</v>
      </c>
    </row>
    <row r="36" spans="1:28" x14ac:dyDescent="0.25">
      <c r="A36">
        <v>333741.34779999999</v>
      </c>
      <c r="B36" t="s">
        <v>38</v>
      </c>
      <c r="C36">
        <v>51</v>
      </c>
      <c r="D36">
        <v>40</v>
      </c>
      <c r="E36">
        <v>150</v>
      </c>
      <c r="F36">
        <v>0.5</v>
      </c>
      <c r="G36">
        <v>0.9</v>
      </c>
      <c r="H36" t="s">
        <v>1</v>
      </c>
      <c r="I36" t="s">
        <v>2</v>
      </c>
      <c r="J36">
        <v>1000</v>
      </c>
      <c r="K36" t="s">
        <v>24</v>
      </c>
      <c r="L36" t="str">
        <f t="shared" si="0"/>
        <v>Roszieg</v>
      </c>
      <c r="M36" t="str">
        <f t="shared" si="1"/>
        <v>Low</v>
      </c>
      <c r="N36" t="str">
        <f t="shared" si="2"/>
        <v>Medium</v>
      </c>
      <c r="O36">
        <v>18</v>
      </c>
      <c r="P36">
        <v>20</v>
      </c>
      <c r="Q36">
        <v>0.5</v>
      </c>
      <c r="R36">
        <v>18.189909369999999</v>
      </c>
      <c r="S36">
        <v>4.4644970999999999E-2</v>
      </c>
      <c r="T36">
        <v>7</v>
      </c>
      <c r="U36">
        <v>240000</v>
      </c>
      <c r="V36">
        <v>93000</v>
      </c>
      <c r="W36">
        <v>0</v>
      </c>
      <c r="X36">
        <v>333000</v>
      </c>
      <c r="Y36">
        <v>333985.11540000001</v>
      </c>
      <c r="Z36">
        <v>333741.34779999999</v>
      </c>
      <c r="AA36">
        <v>3</v>
      </c>
      <c r="AB36">
        <v>6</v>
      </c>
    </row>
    <row r="37" spans="1:28" x14ac:dyDescent="0.25">
      <c r="A37">
        <v>316902.30330000003</v>
      </c>
      <c r="B37" t="s">
        <v>39</v>
      </c>
      <c r="C37">
        <v>54</v>
      </c>
      <c r="D37">
        <v>40</v>
      </c>
      <c r="E37">
        <v>150</v>
      </c>
      <c r="F37">
        <v>0.5</v>
      </c>
      <c r="G37">
        <v>0.9</v>
      </c>
      <c r="H37" t="s">
        <v>1</v>
      </c>
      <c r="I37" t="s">
        <v>2</v>
      </c>
      <c r="J37">
        <v>1000</v>
      </c>
      <c r="K37" t="s">
        <v>24</v>
      </c>
      <c r="L37" t="str">
        <f t="shared" si="0"/>
        <v>Roszieg</v>
      </c>
      <c r="M37" t="str">
        <f t="shared" si="1"/>
        <v>Low</v>
      </c>
      <c r="N37" t="str">
        <f t="shared" si="2"/>
        <v>Medium</v>
      </c>
      <c r="O37">
        <v>18</v>
      </c>
      <c r="P37">
        <v>20</v>
      </c>
      <c r="Q37">
        <v>0.5</v>
      </c>
      <c r="R37">
        <v>18.312782259999999</v>
      </c>
      <c r="S37">
        <v>3.8144945E-2</v>
      </c>
      <c r="T37">
        <v>8</v>
      </c>
      <c r="U37">
        <v>240000</v>
      </c>
      <c r="V37">
        <v>75000</v>
      </c>
      <c r="W37">
        <v>0</v>
      </c>
      <c r="X37">
        <v>315000</v>
      </c>
      <c r="Y37">
        <v>316101.46399999998</v>
      </c>
      <c r="Z37">
        <v>316902.30330000003</v>
      </c>
      <c r="AA37">
        <v>5</v>
      </c>
      <c r="AB37">
        <v>6</v>
      </c>
    </row>
    <row r="38" spans="1:28" x14ac:dyDescent="0.25">
      <c r="A38">
        <v>317792.06189999997</v>
      </c>
      <c r="B38" t="s">
        <v>40</v>
      </c>
      <c r="C38">
        <v>51</v>
      </c>
      <c r="D38">
        <v>40</v>
      </c>
      <c r="E38">
        <v>150</v>
      </c>
      <c r="F38">
        <v>0.5</v>
      </c>
      <c r="G38">
        <v>0.9</v>
      </c>
      <c r="H38" t="s">
        <v>1</v>
      </c>
      <c r="I38" t="s">
        <v>2</v>
      </c>
      <c r="J38">
        <v>1000</v>
      </c>
      <c r="K38" t="s">
        <v>24</v>
      </c>
      <c r="L38" t="str">
        <f t="shared" si="0"/>
        <v>Roszieg</v>
      </c>
      <c r="M38" t="str">
        <f t="shared" si="1"/>
        <v>Low</v>
      </c>
      <c r="N38" t="str">
        <f t="shared" si="2"/>
        <v>Medium</v>
      </c>
      <c r="O38">
        <v>18</v>
      </c>
      <c r="P38">
        <v>20</v>
      </c>
      <c r="Q38">
        <v>0.5</v>
      </c>
      <c r="R38">
        <v>18.378935030000001</v>
      </c>
      <c r="S38">
        <v>2.0818364999999998E-2</v>
      </c>
      <c r="T38">
        <v>8</v>
      </c>
      <c r="U38">
        <v>240000</v>
      </c>
      <c r="V38">
        <v>75000</v>
      </c>
      <c r="W38">
        <v>0</v>
      </c>
      <c r="X38">
        <v>315000</v>
      </c>
      <c r="Y38">
        <v>318029.7904</v>
      </c>
      <c r="Z38">
        <v>317792.06189999997</v>
      </c>
      <c r="AA38">
        <v>4</v>
      </c>
      <c r="AB38">
        <v>6</v>
      </c>
    </row>
    <row r="39" spans="1:28" x14ac:dyDescent="0.25">
      <c r="A39">
        <v>315000</v>
      </c>
      <c r="B39" t="s">
        <v>41</v>
      </c>
      <c r="C39">
        <v>53</v>
      </c>
      <c r="D39">
        <v>40</v>
      </c>
      <c r="E39">
        <v>150</v>
      </c>
      <c r="F39">
        <v>0.5</v>
      </c>
      <c r="G39">
        <v>0.9</v>
      </c>
      <c r="H39" t="s">
        <v>1</v>
      </c>
      <c r="I39" t="s">
        <v>2</v>
      </c>
      <c r="J39">
        <v>1000</v>
      </c>
      <c r="K39" t="s">
        <v>24</v>
      </c>
      <c r="L39" t="str">
        <f t="shared" si="0"/>
        <v>Roszieg</v>
      </c>
      <c r="M39" t="str">
        <f t="shared" si="1"/>
        <v>Low</v>
      </c>
      <c r="N39" t="str">
        <f t="shared" si="2"/>
        <v>Medium</v>
      </c>
      <c r="O39">
        <v>18</v>
      </c>
      <c r="P39">
        <v>20</v>
      </c>
      <c r="Q39">
        <v>0.5</v>
      </c>
      <c r="R39">
        <v>17.867545979999999</v>
      </c>
      <c r="S39">
        <v>2.7836700999999998E-2</v>
      </c>
      <c r="T39">
        <v>8</v>
      </c>
      <c r="U39">
        <v>240000</v>
      </c>
      <c r="V39">
        <v>75000</v>
      </c>
      <c r="W39">
        <v>0</v>
      </c>
      <c r="X39">
        <v>315000</v>
      </c>
      <c r="Y39">
        <v>315000</v>
      </c>
      <c r="Z39">
        <v>315000</v>
      </c>
      <c r="AA39">
        <v>5</v>
      </c>
      <c r="AB39">
        <v>6</v>
      </c>
    </row>
    <row r="40" spans="1:28" x14ac:dyDescent="0.25">
      <c r="A40">
        <v>321015.26909999998</v>
      </c>
      <c r="B40" t="s">
        <v>42</v>
      </c>
      <c r="C40">
        <v>55</v>
      </c>
      <c r="D40">
        <v>40</v>
      </c>
      <c r="E40">
        <v>150</v>
      </c>
      <c r="F40">
        <v>0.5</v>
      </c>
      <c r="G40">
        <v>0.9</v>
      </c>
      <c r="H40" t="s">
        <v>1</v>
      </c>
      <c r="I40" t="s">
        <v>2</v>
      </c>
      <c r="J40">
        <v>1000</v>
      </c>
      <c r="K40" t="s">
        <v>24</v>
      </c>
      <c r="L40" t="str">
        <f t="shared" si="0"/>
        <v>Roszieg</v>
      </c>
      <c r="M40" t="str">
        <f t="shared" si="1"/>
        <v>Low</v>
      </c>
      <c r="N40" t="str">
        <f t="shared" si="2"/>
        <v>Medium</v>
      </c>
      <c r="O40">
        <v>18</v>
      </c>
      <c r="P40">
        <v>20</v>
      </c>
      <c r="Q40">
        <v>0.5</v>
      </c>
      <c r="R40">
        <v>18.556198429999998</v>
      </c>
      <c r="S40">
        <v>4.8703085E-2</v>
      </c>
      <c r="T40">
        <v>8</v>
      </c>
      <c r="U40">
        <v>240000</v>
      </c>
      <c r="V40">
        <v>75000</v>
      </c>
      <c r="W40">
        <v>0</v>
      </c>
      <c r="X40">
        <v>315000</v>
      </c>
      <c r="Y40">
        <v>319195.2916</v>
      </c>
      <c r="Z40">
        <v>321015.26909999998</v>
      </c>
      <c r="AA40">
        <v>6</v>
      </c>
      <c r="AB40">
        <v>6</v>
      </c>
    </row>
    <row r="41" spans="1:28" x14ac:dyDescent="0.25">
      <c r="A41">
        <v>320258.08840000001</v>
      </c>
      <c r="B41" t="s">
        <v>43</v>
      </c>
      <c r="C41">
        <v>53</v>
      </c>
      <c r="D41">
        <v>40</v>
      </c>
      <c r="E41">
        <v>150</v>
      </c>
      <c r="F41">
        <v>0.5</v>
      </c>
      <c r="G41">
        <v>0.9</v>
      </c>
      <c r="H41" t="s">
        <v>1</v>
      </c>
      <c r="I41" t="s">
        <v>2</v>
      </c>
      <c r="J41">
        <v>1000</v>
      </c>
      <c r="K41" t="s">
        <v>24</v>
      </c>
      <c r="L41" t="str">
        <f t="shared" si="0"/>
        <v>Roszieg</v>
      </c>
      <c r="M41" t="str">
        <f t="shared" si="1"/>
        <v>Low</v>
      </c>
      <c r="N41" t="str">
        <f t="shared" si="2"/>
        <v>Medium</v>
      </c>
      <c r="O41">
        <v>18</v>
      </c>
      <c r="P41">
        <v>20</v>
      </c>
      <c r="Q41">
        <v>0.5</v>
      </c>
      <c r="R41">
        <v>18.520015359999999</v>
      </c>
      <c r="S41">
        <v>3.040727E-2</v>
      </c>
      <c r="T41">
        <v>8</v>
      </c>
      <c r="U41">
        <v>240000</v>
      </c>
      <c r="V41">
        <v>75000</v>
      </c>
      <c r="W41">
        <v>0</v>
      </c>
      <c r="X41">
        <v>315000</v>
      </c>
      <c r="Y41">
        <v>320278.7684</v>
      </c>
      <c r="Z41">
        <v>320258.08840000001</v>
      </c>
      <c r="AA41">
        <v>5</v>
      </c>
      <c r="AB41">
        <v>6</v>
      </c>
    </row>
    <row r="42" spans="1:28" x14ac:dyDescent="0.25">
      <c r="A42">
        <v>357000</v>
      </c>
      <c r="B42" t="s">
        <v>44</v>
      </c>
      <c r="C42">
        <v>51</v>
      </c>
      <c r="D42">
        <v>40</v>
      </c>
      <c r="E42">
        <v>150</v>
      </c>
      <c r="F42">
        <v>0.5</v>
      </c>
      <c r="G42">
        <v>0.9</v>
      </c>
      <c r="H42" t="s">
        <v>1</v>
      </c>
      <c r="I42" t="s">
        <v>2</v>
      </c>
      <c r="J42">
        <v>1000</v>
      </c>
      <c r="K42" t="s">
        <v>45</v>
      </c>
      <c r="L42" t="str">
        <f t="shared" si="0"/>
        <v>Roszieg</v>
      </c>
      <c r="M42" t="str">
        <f t="shared" si="1"/>
        <v>Low</v>
      </c>
      <c r="N42" t="str">
        <f t="shared" si="2"/>
        <v>High</v>
      </c>
      <c r="O42">
        <v>18</v>
      </c>
      <c r="P42">
        <v>20</v>
      </c>
      <c r="Q42">
        <v>0.5</v>
      </c>
      <c r="R42">
        <v>17.834305820000001</v>
      </c>
      <c r="S42">
        <v>3.2394293999999997E-2</v>
      </c>
      <c r="T42">
        <v>8</v>
      </c>
      <c r="U42">
        <v>270000</v>
      </c>
      <c r="V42">
        <v>87000</v>
      </c>
      <c r="W42">
        <v>0</v>
      </c>
      <c r="X42">
        <v>357000</v>
      </c>
      <c r="Y42">
        <v>357000</v>
      </c>
      <c r="Z42">
        <v>357000</v>
      </c>
      <c r="AA42">
        <v>7</v>
      </c>
      <c r="AB42">
        <v>7</v>
      </c>
    </row>
    <row r="43" spans="1:28" x14ac:dyDescent="0.25">
      <c r="A43">
        <v>360000</v>
      </c>
      <c r="B43" t="s">
        <v>46</v>
      </c>
      <c r="C43">
        <v>57</v>
      </c>
      <c r="D43">
        <v>40</v>
      </c>
      <c r="E43">
        <v>150</v>
      </c>
      <c r="F43">
        <v>0.5</v>
      </c>
      <c r="G43">
        <v>0.9</v>
      </c>
      <c r="H43" t="s">
        <v>1</v>
      </c>
      <c r="I43" t="s">
        <v>2</v>
      </c>
      <c r="J43">
        <v>1000</v>
      </c>
      <c r="K43" t="s">
        <v>45</v>
      </c>
      <c r="L43" t="str">
        <f t="shared" si="0"/>
        <v>Roszieg</v>
      </c>
      <c r="M43" t="str">
        <f t="shared" si="1"/>
        <v>Low</v>
      </c>
      <c r="N43" t="str">
        <f t="shared" si="2"/>
        <v>High</v>
      </c>
      <c r="O43">
        <v>18</v>
      </c>
      <c r="P43">
        <v>20</v>
      </c>
      <c r="Q43">
        <v>0.5</v>
      </c>
      <c r="R43">
        <v>17.927362259999999</v>
      </c>
      <c r="S43">
        <v>2.3179729999999999E-2</v>
      </c>
      <c r="T43">
        <v>8</v>
      </c>
      <c r="U43">
        <v>270000</v>
      </c>
      <c r="V43">
        <v>90000</v>
      </c>
      <c r="W43">
        <v>0</v>
      </c>
      <c r="X43">
        <v>360000</v>
      </c>
      <c r="Y43">
        <v>360000</v>
      </c>
      <c r="Z43">
        <v>360000</v>
      </c>
      <c r="AA43">
        <v>1</v>
      </c>
      <c r="AB43">
        <v>7</v>
      </c>
    </row>
    <row r="44" spans="1:28" x14ac:dyDescent="0.25">
      <c r="A44">
        <v>360007.3847</v>
      </c>
      <c r="B44" t="s">
        <v>47</v>
      </c>
      <c r="C44">
        <v>50</v>
      </c>
      <c r="D44">
        <v>40</v>
      </c>
      <c r="E44">
        <v>150</v>
      </c>
      <c r="F44">
        <v>0.5</v>
      </c>
      <c r="G44">
        <v>0.9</v>
      </c>
      <c r="H44" t="s">
        <v>1</v>
      </c>
      <c r="I44" t="s">
        <v>2</v>
      </c>
      <c r="J44">
        <v>1000</v>
      </c>
      <c r="K44" t="s">
        <v>45</v>
      </c>
      <c r="L44" t="str">
        <f t="shared" si="0"/>
        <v>Roszieg</v>
      </c>
      <c r="M44" t="str">
        <f t="shared" si="1"/>
        <v>Low</v>
      </c>
      <c r="N44" t="str">
        <f t="shared" si="2"/>
        <v>High</v>
      </c>
      <c r="O44">
        <v>18</v>
      </c>
      <c r="P44">
        <v>20</v>
      </c>
      <c r="Q44">
        <v>0.5</v>
      </c>
      <c r="R44">
        <v>18.01822941</v>
      </c>
      <c r="S44">
        <v>4.6485928000000003E-2</v>
      </c>
      <c r="T44">
        <v>8</v>
      </c>
      <c r="U44">
        <v>270000</v>
      </c>
      <c r="V44">
        <v>90000</v>
      </c>
      <c r="W44">
        <v>0</v>
      </c>
      <c r="X44">
        <v>360000</v>
      </c>
      <c r="Y44">
        <v>360000</v>
      </c>
      <c r="Z44">
        <v>360007.3847</v>
      </c>
      <c r="AA44">
        <v>7</v>
      </c>
      <c r="AB44">
        <v>7</v>
      </c>
    </row>
    <row r="45" spans="1:28" x14ac:dyDescent="0.25">
      <c r="A45">
        <v>355131.63650000002</v>
      </c>
      <c r="B45" t="s">
        <v>48</v>
      </c>
      <c r="C45">
        <v>57</v>
      </c>
      <c r="D45">
        <v>40</v>
      </c>
      <c r="E45">
        <v>150</v>
      </c>
      <c r="F45">
        <v>0.5</v>
      </c>
      <c r="G45">
        <v>0.9</v>
      </c>
      <c r="H45" t="s">
        <v>1</v>
      </c>
      <c r="I45" t="s">
        <v>2</v>
      </c>
      <c r="J45">
        <v>1000</v>
      </c>
      <c r="K45" t="s">
        <v>45</v>
      </c>
      <c r="L45" t="str">
        <f t="shared" si="0"/>
        <v>Roszieg</v>
      </c>
      <c r="M45" t="str">
        <f t="shared" si="1"/>
        <v>Low</v>
      </c>
      <c r="N45" t="str">
        <f t="shared" si="2"/>
        <v>High</v>
      </c>
      <c r="O45">
        <v>18</v>
      </c>
      <c r="P45">
        <v>20</v>
      </c>
      <c r="Q45">
        <v>0.5</v>
      </c>
      <c r="R45">
        <v>18.22756704</v>
      </c>
      <c r="S45">
        <v>2.0669076000000002E-2</v>
      </c>
      <c r="T45">
        <v>8</v>
      </c>
      <c r="U45">
        <v>270000</v>
      </c>
      <c r="V45">
        <v>84000</v>
      </c>
      <c r="W45">
        <v>0</v>
      </c>
      <c r="X45">
        <v>354000</v>
      </c>
      <c r="Y45">
        <v>354818.83720000001</v>
      </c>
      <c r="Z45">
        <v>355131.63650000002</v>
      </c>
      <c r="AA45">
        <v>7</v>
      </c>
      <c r="AB45">
        <v>7</v>
      </c>
    </row>
    <row r="46" spans="1:28" x14ac:dyDescent="0.25">
      <c r="A46">
        <v>357095.53129999997</v>
      </c>
      <c r="B46" t="s">
        <v>49</v>
      </c>
      <c r="C46">
        <v>54</v>
      </c>
      <c r="D46">
        <v>40</v>
      </c>
      <c r="E46">
        <v>150</v>
      </c>
      <c r="F46">
        <v>0.5</v>
      </c>
      <c r="G46">
        <v>0.9</v>
      </c>
      <c r="H46" t="s">
        <v>1</v>
      </c>
      <c r="I46" t="s">
        <v>2</v>
      </c>
      <c r="J46">
        <v>1000</v>
      </c>
      <c r="K46" t="s">
        <v>45</v>
      </c>
      <c r="L46" t="str">
        <f t="shared" si="0"/>
        <v>Roszieg</v>
      </c>
      <c r="M46" t="str">
        <f t="shared" si="1"/>
        <v>Low</v>
      </c>
      <c r="N46" t="str">
        <f t="shared" si="2"/>
        <v>High</v>
      </c>
      <c r="O46">
        <v>18</v>
      </c>
      <c r="P46">
        <v>20</v>
      </c>
      <c r="Q46">
        <v>0.5</v>
      </c>
      <c r="R46">
        <v>18.065840959999999</v>
      </c>
      <c r="S46">
        <v>5.5549543E-2</v>
      </c>
      <c r="T46">
        <v>8</v>
      </c>
      <c r="U46">
        <v>270000</v>
      </c>
      <c r="V46">
        <v>87000</v>
      </c>
      <c r="W46">
        <v>0</v>
      </c>
      <c r="X46">
        <v>357000</v>
      </c>
      <c r="Y46">
        <v>357000</v>
      </c>
      <c r="Z46">
        <v>357095.53129999997</v>
      </c>
      <c r="AA46">
        <v>6</v>
      </c>
      <c r="AB46">
        <v>7</v>
      </c>
    </row>
    <row r="47" spans="1:28" x14ac:dyDescent="0.25">
      <c r="A47">
        <v>360000</v>
      </c>
      <c r="B47" t="s">
        <v>50</v>
      </c>
      <c r="C47">
        <v>53</v>
      </c>
      <c r="D47">
        <v>40</v>
      </c>
      <c r="E47">
        <v>150</v>
      </c>
      <c r="F47">
        <v>0.5</v>
      </c>
      <c r="G47">
        <v>0.9</v>
      </c>
      <c r="H47" t="s">
        <v>1</v>
      </c>
      <c r="I47" t="s">
        <v>2</v>
      </c>
      <c r="J47">
        <v>1000</v>
      </c>
      <c r="K47" t="s">
        <v>45</v>
      </c>
      <c r="L47" t="str">
        <f t="shared" si="0"/>
        <v>Roszieg</v>
      </c>
      <c r="M47" t="str">
        <f t="shared" si="1"/>
        <v>Low</v>
      </c>
      <c r="N47" t="str">
        <f t="shared" si="2"/>
        <v>High</v>
      </c>
      <c r="O47">
        <v>18</v>
      </c>
      <c r="P47">
        <v>20</v>
      </c>
      <c r="Q47">
        <v>0.5</v>
      </c>
      <c r="R47">
        <v>17.898182200000001</v>
      </c>
      <c r="S47">
        <v>4.6700705000000002E-2</v>
      </c>
      <c r="T47">
        <v>8</v>
      </c>
      <c r="U47">
        <v>270000</v>
      </c>
      <c r="V47">
        <v>90000</v>
      </c>
      <c r="W47">
        <v>0</v>
      </c>
      <c r="X47">
        <v>360000</v>
      </c>
      <c r="Y47">
        <v>360000</v>
      </c>
      <c r="Z47">
        <v>360000</v>
      </c>
      <c r="AA47">
        <v>1</v>
      </c>
      <c r="AB47">
        <v>7</v>
      </c>
    </row>
    <row r="48" spans="1:28" x14ac:dyDescent="0.25">
      <c r="A48">
        <v>363000</v>
      </c>
      <c r="B48" t="s">
        <v>51</v>
      </c>
      <c r="C48">
        <v>56</v>
      </c>
      <c r="D48">
        <v>40</v>
      </c>
      <c r="E48">
        <v>150</v>
      </c>
      <c r="F48">
        <v>0.5</v>
      </c>
      <c r="G48">
        <v>0.9</v>
      </c>
      <c r="H48" t="s">
        <v>1</v>
      </c>
      <c r="I48" t="s">
        <v>2</v>
      </c>
      <c r="J48">
        <v>1000</v>
      </c>
      <c r="K48" t="s">
        <v>45</v>
      </c>
      <c r="L48" t="str">
        <f t="shared" si="0"/>
        <v>Roszieg</v>
      </c>
      <c r="M48" t="str">
        <f t="shared" si="1"/>
        <v>Low</v>
      </c>
      <c r="N48" t="str">
        <f t="shared" si="2"/>
        <v>High</v>
      </c>
      <c r="O48">
        <v>18</v>
      </c>
      <c r="P48">
        <v>20</v>
      </c>
      <c r="Q48">
        <v>0.5</v>
      </c>
      <c r="R48">
        <v>17.951738989999999</v>
      </c>
      <c r="S48">
        <v>3.2304782999999997E-2</v>
      </c>
      <c r="T48">
        <v>8</v>
      </c>
      <c r="U48">
        <v>270000</v>
      </c>
      <c r="V48">
        <v>93000</v>
      </c>
      <c r="W48">
        <v>0</v>
      </c>
      <c r="X48">
        <v>363000</v>
      </c>
      <c r="Y48">
        <v>363000</v>
      </c>
      <c r="Z48">
        <v>363000</v>
      </c>
      <c r="AA48">
        <v>7</v>
      </c>
      <c r="AB48">
        <v>7</v>
      </c>
    </row>
    <row r="49" spans="1:28" x14ac:dyDescent="0.25">
      <c r="A49">
        <v>363032.7671</v>
      </c>
      <c r="B49" t="s">
        <v>52</v>
      </c>
      <c r="C49">
        <v>47</v>
      </c>
      <c r="D49">
        <v>40</v>
      </c>
      <c r="E49">
        <v>150</v>
      </c>
      <c r="F49">
        <v>0.5</v>
      </c>
      <c r="G49">
        <v>0.9</v>
      </c>
      <c r="H49" t="s">
        <v>1</v>
      </c>
      <c r="I49" t="s">
        <v>2</v>
      </c>
      <c r="J49">
        <v>1000</v>
      </c>
      <c r="K49" t="s">
        <v>45</v>
      </c>
      <c r="L49" t="str">
        <f t="shared" si="0"/>
        <v>Roszieg</v>
      </c>
      <c r="M49" t="str">
        <f t="shared" si="1"/>
        <v>Low</v>
      </c>
      <c r="N49" t="str">
        <f t="shared" si="2"/>
        <v>High</v>
      </c>
      <c r="O49">
        <v>18</v>
      </c>
      <c r="P49">
        <v>20</v>
      </c>
      <c r="Q49">
        <v>0.5</v>
      </c>
      <c r="R49">
        <v>18.03824045</v>
      </c>
      <c r="S49">
        <v>4.4355545000000003E-2</v>
      </c>
      <c r="T49">
        <v>8</v>
      </c>
      <c r="U49">
        <v>270000</v>
      </c>
      <c r="V49">
        <v>93000</v>
      </c>
      <c r="W49">
        <v>0</v>
      </c>
      <c r="X49">
        <v>363000</v>
      </c>
      <c r="Y49">
        <v>363000</v>
      </c>
      <c r="Z49">
        <v>363032.7671</v>
      </c>
      <c r="AA49">
        <v>7</v>
      </c>
      <c r="AB49">
        <v>7</v>
      </c>
    </row>
    <row r="50" spans="1:28" x14ac:dyDescent="0.25">
      <c r="A50">
        <v>345800.29800000001</v>
      </c>
      <c r="B50" t="s">
        <v>53</v>
      </c>
      <c r="C50">
        <v>53</v>
      </c>
      <c r="D50">
        <v>40</v>
      </c>
      <c r="E50">
        <v>150</v>
      </c>
      <c r="F50">
        <v>0.5</v>
      </c>
      <c r="G50">
        <v>0.9</v>
      </c>
      <c r="H50" t="s">
        <v>1</v>
      </c>
      <c r="I50" t="s">
        <v>2</v>
      </c>
      <c r="J50">
        <v>1000</v>
      </c>
      <c r="K50" t="s">
        <v>45</v>
      </c>
      <c r="L50" t="str">
        <f t="shared" si="0"/>
        <v>Roszieg</v>
      </c>
      <c r="M50" t="str">
        <f t="shared" si="1"/>
        <v>Low</v>
      </c>
      <c r="N50" t="str">
        <f t="shared" si="2"/>
        <v>High</v>
      </c>
      <c r="O50">
        <v>18</v>
      </c>
      <c r="P50">
        <v>20</v>
      </c>
      <c r="Q50">
        <v>0.5</v>
      </c>
      <c r="R50">
        <v>18.193853579999999</v>
      </c>
      <c r="S50">
        <v>3.1781622000000002E-2</v>
      </c>
      <c r="T50">
        <v>9</v>
      </c>
      <c r="U50">
        <v>270000</v>
      </c>
      <c r="V50">
        <v>75000</v>
      </c>
      <c r="W50">
        <v>0</v>
      </c>
      <c r="X50">
        <v>345000</v>
      </c>
      <c r="Y50">
        <v>345555.22749999998</v>
      </c>
      <c r="Z50">
        <v>345800.29800000001</v>
      </c>
      <c r="AA50">
        <v>7</v>
      </c>
      <c r="AB50">
        <v>7</v>
      </c>
    </row>
    <row r="51" spans="1:28" x14ac:dyDescent="0.25">
      <c r="A51">
        <v>357252.40259999997</v>
      </c>
      <c r="B51" t="s">
        <v>54</v>
      </c>
      <c r="C51">
        <v>53</v>
      </c>
      <c r="D51">
        <v>40</v>
      </c>
      <c r="E51">
        <v>150</v>
      </c>
      <c r="F51">
        <v>0.5</v>
      </c>
      <c r="G51">
        <v>0.9</v>
      </c>
      <c r="H51" t="s">
        <v>1</v>
      </c>
      <c r="I51" t="s">
        <v>2</v>
      </c>
      <c r="J51">
        <v>1000</v>
      </c>
      <c r="K51" t="s">
        <v>45</v>
      </c>
      <c r="L51" t="str">
        <f t="shared" si="0"/>
        <v>Roszieg</v>
      </c>
      <c r="M51" t="str">
        <f t="shared" si="1"/>
        <v>Low</v>
      </c>
      <c r="N51" t="str">
        <f t="shared" si="2"/>
        <v>High</v>
      </c>
      <c r="O51">
        <v>18</v>
      </c>
      <c r="P51">
        <v>20</v>
      </c>
      <c r="Q51">
        <v>0.5</v>
      </c>
      <c r="R51">
        <v>18.107021329999998</v>
      </c>
      <c r="S51">
        <v>2.3512380999999999E-2</v>
      </c>
      <c r="T51">
        <v>8</v>
      </c>
      <c r="U51">
        <v>270000</v>
      </c>
      <c r="V51">
        <v>87000</v>
      </c>
      <c r="W51">
        <v>0</v>
      </c>
      <c r="X51">
        <v>357000</v>
      </c>
      <c r="Y51">
        <v>357209.63689999998</v>
      </c>
      <c r="Z51">
        <v>357252.40259999997</v>
      </c>
      <c r="AA51">
        <v>7</v>
      </c>
      <c r="AB51">
        <v>7</v>
      </c>
    </row>
    <row r="52" spans="1:28" x14ac:dyDescent="0.25">
      <c r="A52">
        <v>363000</v>
      </c>
      <c r="B52" t="s">
        <v>55</v>
      </c>
      <c r="C52">
        <v>51</v>
      </c>
      <c r="D52">
        <v>40</v>
      </c>
      <c r="E52">
        <v>150</v>
      </c>
      <c r="F52">
        <v>0.5</v>
      </c>
      <c r="G52">
        <v>0.9</v>
      </c>
      <c r="H52" t="s">
        <v>1</v>
      </c>
      <c r="I52" t="s">
        <v>2</v>
      </c>
      <c r="J52">
        <v>1000</v>
      </c>
      <c r="K52" t="s">
        <v>45</v>
      </c>
      <c r="L52" t="str">
        <f t="shared" si="0"/>
        <v>Roszieg</v>
      </c>
      <c r="M52" t="str">
        <f t="shared" si="1"/>
        <v>Low</v>
      </c>
      <c r="N52" t="str">
        <f t="shared" si="2"/>
        <v>High</v>
      </c>
      <c r="O52">
        <v>18</v>
      </c>
      <c r="P52">
        <v>20</v>
      </c>
      <c r="Q52">
        <v>0.5</v>
      </c>
      <c r="R52">
        <v>17.954648779999999</v>
      </c>
      <c r="S52">
        <v>3.2405977000000002E-2</v>
      </c>
      <c r="T52">
        <v>8</v>
      </c>
      <c r="U52">
        <v>270000</v>
      </c>
      <c r="V52">
        <v>93000</v>
      </c>
      <c r="W52">
        <v>0</v>
      </c>
      <c r="X52">
        <v>363000</v>
      </c>
      <c r="Y52">
        <v>363000</v>
      </c>
      <c r="Z52">
        <v>363000</v>
      </c>
      <c r="AA52">
        <v>5</v>
      </c>
      <c r="AB52">
        <v>7</v>
      </c>
    </row>
    <row r="53" spans="1:28" x14ac:dyDescent="0.25">
      <c r="A53">
        <v>360000</v>
      </c>
      <c r="B53" t="s">
        <v>56</v>
      </c>
      <c r="C53">
        <v>54</v>
      </c>
      <c r="D53">
        <v>40</v>
      </c>
      <c r="E53">
        <v>150</v>
      </c>
      <c r="F53">
        <v>0.5</v>
      </c>
      <c r="G53">
        <v>0.9</v>
      </c>
      <c r="H53" t="s">
        <v>1</v>
      </c>
      <c r="I53" t="s">
        <v>2</v>
      </c>
      <c r="J53">
        <v>1000</v>
      </c>
      <c r="K53" t="s">
        <v>45</v>
      </c>
      <c r="L53" t="str">
        <f t="shared" si="0"/>
        <v>Roszieg</v>
      </c>
      <c r="M53" t="str">
        <f t="shared" si="1"/>
        <v>Low</v>
      </c>
      <c r="N53" t="str">
        <f t="shared" si="2"/>
        <v>High</v>
      </c>
      <c r="O53">
        <v>18</v>
      </c>
      <c r="P53">
        <v>20</v>
      </c>
      <c r="Q53">
        <v>0.5</v>
      </c>
      <c r="R53">
        <v>17.942336640000001</v>
      </c>
      <c r="S53">
        <v>3.5906080999999999E-2</v>
      </c>
      <c r="T53">
        <v>8</v>
      </c>
      <c r="U53">
        <v>270000</v>
      </c>
      <c r="V53">
        <v>90000</v>
      </c>
      <c r="W53">
        <v>0</v>
      </c>
      <c r="X53">
        <v>360000</v>
      </c>
      <c r="Y53">
        <v>360000</v>
      </c>
      <c r="Z53">
        <v>360000</v>
      </c>
      <c r="AA53">
        <v>4</v>
      </c>
      <c r="AB53">
        <v>7</v>
      </c>
    </row>
    <row r="54" spans="1:28" x14ac:dyDescent="0.25">
      <c r="A54">
        <v>360000</v>
      </c>
      <c r="B54" t="s">
        <v>57</v>
      </c>
      <c r="C54">
        <v>52</v>
      </c>
      <c r="D54">
        <v>40</v>
      </c>
      <c r="E54">
        <v>150</v>
      </c>
      <c r="F54">
        <v>0.5</v>
      </c>
      <c r="G54">
        <v>0.9</v>
      </c>
      <c r="H54" t="s">
        <v>1</v>
      </c>
      <c r="I54" t="s">
        <v>2</v>
      </c>
      <c r="J54">
        <v>1000</v>
      </c>
      <c r="K54" t="s">
        <v>45</v>
      </c>
      <c r="L54" t="str">
        <f t="shared" si="0"/>
        <v>Roszieg</v>
      </c>
      <c r="M54" t="str">
        <f t="shared" si="1"/>
        <v>Low</v>
      </c>
      <c r="N54" t="str">
        <f t="shared" si="2"/>
        <v>High</v>
      </c>
      <c r="O54">
        <v>18</v>
      </c>
      <c r="P54">
        <v>20</v>
      </c>
      <c r="Q54">
        <v>0.5</v>
      </c>
      <c r="R54">
        <v>17.997851839999999</v>
      </c>
      <c r="S54">
        <v>4.6835925E-2</v>
      </c>
      <c r="T54">
        <v>8</v>
      </c>
      <c r="U54">
        <v>270000</v>
      </c>
      <c r="V54">
        <v>90000</v>
      </c>
      <c r="W54">
        <v>0</v>
      </c>
      <c r="X54">
        <v>360000</v>
      </c>
      <c r="Y54">
        <v>360000</v>
      </c>
      <c r="Z54">
        <v>360000</v>
      </c>
      <c r="AA54">
        <v>6</v>
      </c>
      <c r="AB54">
        <v>7</v>
      </c>
    </row>
    <row r="55" spans="1:28" x14ac:dyDescent="0.25">
      <c r="A55">
        <v>360020.0563</v>
      </c>
      <c r="B55" t="s">
        <v>58</v>
      </c>
      <c r="C55">
        <v>52</v>
      </c>
      <c r="D55">
        <v>40</v>
      </c>
      <c r="E55">
        <v>150</v>
      </c>
      <c r="F55">
        <v>0.5</v>
      </c>
      <c r="G55">
        <v>0.9</v>
      </c>
      <c r="H55" t="s">
        <v>1</v>
      </c>
      <c r="I55" t="s">
        <v>2</v>
      </c>
      <c r="J55">
        <v>1000</v>
      </c>
      <c r="K55" t="s">
        <v>45</v>
      </c>
      <c r="L55" t="str">
        <f t="shared" si="0"/>
        <v>Roszieg</v>
      </c>
      <c r="M55" t="str">
        <f t="shared" si="1"/>
        <v>Low</v>
      </c>
      <c r="N55" t="str">
        <f t="shared" si="2"/>
        <v>High</v>
      </c>
      <c r="O55">
        <v>18</v>
      </c>
      <c r="P55">
        <v>20</v>
      </c>
      <c r="Q55">
        <v>0.5</v>
      </c>
      <c r="R55">
        <v>18.030042219999999</v>
      </c>
      <c r="S55">
        <v>4.2144389999999997E-2</v>
      </c>
      <c r="T55">
        <v>8</v>
      </c>
      <c r="U55">
        <v>270000</v>
      </c>
      <c r="V55">
        <v>90000</v>
      </c>
      <c r="W55">
        <v>0</v>
      </c>
      <c r="X55">
        <v>360000</v>
      </c>
      <c r="Y55">
        <v>360000</v>
      </c>
      <c r="Z55">
        <v>360020.0563</v>
      </c>
      <c r="AA55">
        <v>6</v>
      </c>
      <c r="AB55">
        <v>7</v>
      </c>
    </row>
    <row r="56" spans="1:28" x14ac:dyDescent="0.25">
      <c r="A56">
        <v>363000</v>
      </c>
      <c r="B56" t="s">
        <v>59</v>
      </c>
      <c r="C56">
        <v>55</v>
      </c>
      <c r="D56">
        <v>40</v>
      </c>
      <c r="E56">
        <v>150</v>
      </c>
      <c r="F56">
        <v>0.5</v>
      </c>
      <c r="G56">
        <v>0.9</v>
      </c>
      <c r="H56" t="s">
        <v>1</v>
      </c>
      <c r="I56" t="s">
        <v>2</v>
      </c>
      <c r="J56">
        <v>1000</v>
      </c>
      <c r="K56" t="s">
        <v>45</v>
      </c>
      <c r="L56" t="str">
        <f t="shared" si="0"/>
        <v>Roszieg</v>
      </c>
      <c r="M56" t="str">
        <f t="shared" si="1"/>
        <v>Low</v>
      </c>
      <c r="N56" t="str">
        <f t="shared" si="2"/>
        <v>High</v>
      </c>
      <c r="O56">
        <v>18</v>
      </c>
      <c r="P56">
        <v>20</v>
      </c>
      <c r="Q56">
        <v>0.5</v>
      </c>
      <c r="R56">
        <v>17.931938840000001</v>
      </c>
      <c r="S56">
        <v>4.0133557E-2</v>
      </c>
      <c r="T56">
        <v>8</v>
      </c>
      <c r="U56">
        <v>270000</v>
      </c>
      <c r="V56">
        <v>93000</v>
      </c>
      <c r="W56">
        <v>0</v>
      </c>
      <c r="X56">
        <v>363000</v>
      </c>
      <c r="Y56">
        <v>363000</v>
      </c>
      <c r="Z56">
        <v>363000</v>
      </c>
      <c r="AA56">
        <v>6</v>
      </c>
      <c r="AB56">
        <v>7</v>
      </c>
    </row>
    <row r="57" spans="1:28" x14ac:dyDescent="0.25">
      <c r="A57">
        <v>360181.20209999999</v>
      </c>
      <c r="B57" t="s">
        <v>60</v>
      </c>
      <c r="C57">
        <v>50</v>
      </c>
      <c r="D57">
        <v>40</v>
      </c>
      <c r="E57">
        <v>150</v>
      </c>
      <c r="F57">
        <v>0.5</v>
      </c>
      <c r="G57">
        <v>0.9</v>
      </c>
      <c r="H57" t="s">
        <v>1</v>
      </c>
      <c r="I57" t="s">
        <v>2</v>
      </c>
      <c r="J57">
        <v>1000</v>
      </c>
      <c r="K57" t="s">
        <v>45</v>
      </c>
      <c r="L57" t="str">
        <f t="shared" si="0"/>
        <v>Roszieg</v>
      </c>
      <c r="M57" t="str">
        <f t="shared" si="1"/>
        <v>Low</v>
      </c>
      <c r="N57" t="str">
        <f t="shared" si="2"/>
        <v>High</v>
      </c>
      <c r="O57">
        <v>18</v>
      </c>
      <c r="P57">
        <v>20</v>
      </c>
      <c r="Q57">
        <v>0.5</v>
      </c>
      <c r="R57">
        <v>18.090300020000001</v>
      </c>
      <c r="S57">
        <v>5.3730011000000001E-2</v>
      </c>
      <c r="T57">
        <v>8</v>
      </c>
      <c r="U57">
        <v>270000</v>
      </c>
      <c r="V57">
        <v>90000</v>
      </c>
      <c r="W57">
        <v>0</v>
      </c>
      <c r="X57">
        <v>360000</v>
      </c>
      <c r="Y57">
        <v>360557.97100000002</v>
      </c>
      <c r="Z57">
        <v>360181.20209999999</v>
      </c>
      <c r="AA57">
        <v>2</v>
      </c>
      <c r="AB57">
        <v>7</v>
      </c>
    </row>
    <row r="58" spans="1:28" x14ac:dyDescent="0.25">
      <c r="A58">
        <v>363000</v>
      </c>
      <c r="B58" t="s">
        <v>61</v>
      </c>
      <c r="C58">
        <v>37</v>
      </c>
      <c r="D58">
        <v>40</v>
      </c>
      <c r="E58">
        <v>150</v>
      </c>
      <c r="F58">
        <v>0.5</v>
      </c>
      <c r="G58">
        <v>0.9</v>
      </c>
      <c r="H58" t="s">
        <v>1</v>
      </c>
      <c r="I58" t="s">
        <v>2</v>
      </c>
      <c r="J58">
        <v>1000</v>
      </c>
      <c r="K58" t="s">
        <v>45</v>
      </c>
      <c r="L58" t="str">
        <f t="shared" si="0"/>
        <v>Roszieg</v>
      </c>
      <c r="M58" t="str">
        <f t="shared" si="1"/>
        <v>Low</v>
      </c>
      <c r="N58" t="str">
        <f t="shared" si="2"/>
        <v>High</v>
      </c>
      <c r="O58">
        <v>18</v>
      </c>
      <c r="P58">
        <v>20</v>
      </c>
      <c r="Q58">
        <v>0.5</v>
      </c>
      <c r="R58">
        <v>17.903551499999999</v>
      </c>
      <c r="S58">
        <v>2.7011022999999999E-2</v>
      </c>
      <c r="T58">
        <v>8</v>
      </c>
      <c r="U58">
        <v>270000</v>
      </c>
      <c r="V58">
        <v>93000</v>
      </c>
      <c r="W58">
        <v>0</v>
      </c>
      <c r="X58">
        <v>363000</v>
      </c>
      <c r="Y58">
        <v>363000</v>
      </c>
      <c r="Z58">
        <v>363000</v>
      </c>
      <c r="AA58">
        <v>5</v>
      </c>
      <c r="AB58">
        <v>7</v>
      </c>
    </row>
    <row r="59" spans="1:28" x14ac:dyDescent="0.25">
      <c r="A59">
        <v>363000</v>
      </c>
      <c r="B59" t="s">
        <v>62</v>
      </c>
      <c r="C59">
        <v>35</v>
      </c>
      <c r="D59">
        <v>40</v>
      </c>
      <c r="E59">
        <v>150</v>
      </c>
      <c r="F59">
        <v>0.5</v>
      </c>
      <c r="G59">
        <v>0.9</v>
      </c>
      <c r="H59" t="s">
        <v>1</v>
      </c>
      <c r="I59" t="s">
        <v>2</v>
      </c>
      <c r="J59">
        <v>1000</v>
      </c>
      <c r="K59" t="s">
        <v>45</v>
      </c>
      <c r="L59" t="str">
        <f t="shared" si="0"/>
        <v>Roszieg</v>
      </c>
      <c r="M59" t="str">
        <f t="shared" si="1"/>
        <v>Low</v>
      </c>
      <c r="N59" t="str">
        <f t="shared" si="2"/>
        <v>High</v>
      </c>
      <c r="O59">
        <v>18</v>
      </c>
      <c r="P59">
        <v>20</v>
      </c>
      <c r="Q59">
        <v>0.5</v>
      </c>
      <c r="R59">
        <v>17.993453030000001</v>
      </c>
      <c r="S59">
        <v>4.4554270999999999E-2</v>
      </c>
      <c r="T59">
        <v>8</v>
      </c>
      <c r="U59">
        <v>270000</v>
      </c>
      <c r="V59">
        <v>93000</v>
      </c>
      <c r="W59">
        <v>0</v>
      </c>
      <c r="X59">
        <v>363000</v>
      </c>
      <c r="Y59">
        <v>363000</v>
      </c>
      <c r="Z59">
        <v>363000</v>
      </c>
      <c r="AA59">
        <v>6</v>
      </c>
      <c r="AB59">
        <v>7</v>
      </c>
    </row>
    <row r="60" spans="1:28" x14ac:dyDescent="0.25">
      <c r="A60">
        <v>372480.42589999997</v>
      </c>
      <c r="B60" t="s">
        <v>63</v>
      </c>
      <c r="C60">
        <v>31</v>
      </c>
      <c r="D60">
        <v>40</v>
      </c>
      <c r="E60">
        <v>150</v>
      </c>
      <c r="F60">
        <v>0.5</v>
      </c>
      <c r="G60">
        <v>0.9</v>
      </c>
      <c r="H60" t="s">
        <v>1</v>
      </c>
      <c r="I60" t="s">
        <v>2</v>
      </c>
      <c r="J60">
        <v>1000</v>
      </c>
      <c r="K60" t="s">
        <v>45</v>
      </c>
      <c r="L60" t="str">
        <f t="shared" si="0"/>
        <v>Roszieg</v>
      </c>
      <c r="M60" t="str">
        <f t="shared" si="1"/>
        <v>Low</v>
      </c>
      <c r="N60" t="str">
        <f t="shared" si="2"/>
        <v>High</v>
      </c>
      <c r="O60">
        <v>18</v>
      </c>
      <c r="P60">
        <v>20</v>
      </c>
      <c r="Q60">
        <v>0.5</v>
      </c>
      <c r="R60">
        <v>18.144643609999999</v>
      </c>
      <c r="S60">
        <v>3.6545421000000002E-2</v>
      </c>
      <c r="T60">
        <v>7</v>
      </c>
      <c r="U60">
        <v>270000</v>
      </c>
      <c r="V60">
        <v>102000</v>
      </c>
      <c r="W60">
        <v>0</v>
      </c>
      <c r="X60">
        <v>372000</v>
      </c>
      <c r="Y60">
        <v>372199.73070000001</v>
      </c>
      <c r="Z60">
        <v>372480.42589999997</v>
      </c>
      <c r="AA60">
        <v>7</v>
      </c>
      <c r="AB60">
        <v>7</v>
      </c>
    </row>
    <row r="61" spans="1:28" x14ac:dyDescent="0.25">
      <c r="A61">
        <v>356825.74249999999</v>
      </c>
      <c r="B61" t="s">
        <v>64</v>
      </c>
      <c r="C61">
        <v>36</v>
      </c>
      <c r="D61">
        <v>40</v>
      </c>
      <c r="E61">
        <v>150</v>
      </c>
      <c r="F61">
        <v>0.5</v>
      </c>
      <c r="G61">
        <v>0.9</v>
      </c>
      <c r="H61" t="s">
        <v>1</v>
      </c>
      <c r="I61" t="s">
        <v>2</v>
      </c>
      <c r="J61">
        <v>1000</v>
      </c>
      <c r="K61" t="s">
        <v>45</v>
      </c>
      <c r="L61" t="str">
        <f t="shared" si="0"/>
        <v>Roszieg</v>
      </c>
      <c r="M61" t="str">
        <f t="shared" si="1"/>
        <v>Low</v>
      </c>
      <c r="N61" t="str">
        <f t="shared" si="2"/>
        <v>High</v>
      </c>
      <c r="O61">
        <v>18</v>
      </c>
      <c r="P61">
        <v>20</v>
      </c>
      <c r="Q61">
        <v>0.5</v>
      </c>
      <c r="R61">
        <v>18.745181680000002</v>
      </c>
      <c r="S61">
        <v>3.7936559000000002E-2</v>
      </c>
      <c r="T61">
        <v>9</v>
      </c>
      <c r="U61">
        <v>270000</v>
      </c>
      <c r="V61">
        <v>75000</v>
      </c>
      <c r="W61">
        <v>0</v>
      </c>
      <c r="X61">
        <v>345000</v>
      </c>
      <c r="Y61">
        <v>354650.09869999997</v>
      </c>
      <c r="Z61">
        <v>356825.74249999999</v>
      </c>
      <c r="AA61">
        <v>7</v>
      </c>
      <c r="AB61">
        <v>7</v>
      </c>
    </row>
    <row r="62" spans="1:28" x14ac:dyDescent="0.25">
      <c r="A62">
        <v>315000.43109999999</v>
      </c>
      <c r="B62" t="s">
        <v>65</v>
      </c>
      <c r="C62">
        <v>35</v>
      </c>
      <c r="D62">
        <v>40</v>
      </c>
      <c r="E62">
        <v>150</v>
      </c>
      <c r="F62">
        <v>0.5</v>
      </c>
      <c r="G62">
        <v>0.9</v>
      </c>
      <c r="H62" t="s">
        <v>1</v>
      </c>
      <c r="I62" t="s">
        <v>2</v>
      </c>
      <c r="J62">
        <v>1000</v>
      </c>
      <c r="K62" t="s">
        <v>66</v>
      </c>
      <c r="L62" t="str">
        <f t="shared" si="0"/>
        <v>Roszieg</v>
      </c>
      <c r="M62" t="str">
        <f t="shared" si="1"/>
        <v>Medium</v>
      </c>
      <c r="N62" t="str">
        <f t="shared" si="2"/>
        <v>Low</v>
      </c>
      <c r="O62">
        <v>18</v>
      </c>
      <c r="P62">
        <v>20</v>
      </c>
      <c r="Q62">
        <v>0.5</v>
      </c>
      <c r="R62">
        <v>18.0047088</v>
      </c>
      <c r="S62">
        <v>5.2171385000000001E-2</v>
      </c>
      <c r="T62">
        <v>8</v>
      </c>
      <c r="U62">
        <v>240000</v>
      </c>
      <c r="V62">
        <v>75000</v>
      </c>
      <c r="W62">
        <v>0</v>
      </c>
      <c r="X62">
        <v>315000</v>
      </c>
      <c r="Y62">
        <v>315000</v>
      </c>
      <c r="Z62">
        <v>315000.43109999999</v>
      </c>
      <c r="AA62">
        <v>10</v>
      </c>
      <c r="AB62">
        <v>12</v>
      </c>
    </row>
    <row r="63" spans="1:28" x14ac:dyDescent="0.25">
      <c r="A63">
        <v>305798.2291</v>
      </c>
      <c r="B63" t="s">
        <v>67</v>
      </c>
      <c r="C63">
        <v>31</v>
      </c>
      <c r="D63">
        <v>40</v>
      </c>
      <c r="E63">
        <v>150</v>
      </c>
      <c r="F63">
        <v>0.5</v>
      </c>
      <c r="G63">
        <v>0.9</v>
      </c>
      <c r="H63" t="s">
        <v>1</v>
      </c>
      <c r="I63" t="s">
        <v>2</v>
      </c>
      <c r="J63">
        <v>1000</v>
      </c>
      <c r="K63" t="s">
        <v>66</v>
      </c>
      <c r="L63" t="str">
        <f t="shared" si="0"/>
        <v>Roszieg</v>
      </c>
      <c r="M63" t="str">
        <f t="shared" si="1"/>
        <v>Medium</v>
      </c>
      <c r="N63" t="str">
        <f t="shared" si="2"/>
        <v>Low</v>
      </c>
      <c r="O63">
        <v>18</v>
      </c>
      <c r="P63">
        <v>20</v>
      </c>
      <c r="Q63">
        <v>0.5</v>
      </c>
      <c r="R63">
        <v>18.386792310000001</v>
      </c>
      <c r="S63">
        <v>3.6848644999999999E-2</v>
      </c>
      <c r="T63">
        <v>6</v>
      </c>
      <c r="U63">
        <v>210000</v>
      </c>
      <c r="V63">
        <v>93000</v>
      </c>
      <c r="W63">
        <v>0</v>
      </c>
      <c r="X63">
        <v>303000</v>
      </c>
      <c r="Y63">
        <v>305376.84830000001</v>
      </c>
      <c r="Z63">
        <v>305798.2291</v>
      </c>
      <c r="AA63">
        <v>9</v>
      </c>
      <c r="AB63">
        <v>12</v>
      </c>
    </row>
    <row r="64" spans="1:28" x14ac:dyDescent="0.25">
      <c r="A64">
        <v>315000</v>
      </c>
      <c r="B64" t="s">
        <v>68</v>
      </c>
      <c r="C64">
        <v>35</v>
      </c>
      <c r="D64">
        <v>40</v>
      </c>
      <c r="E64">
        <v>150</v>
      </c>
      <c r="F64">
        <v>0.5</v>
      </c>
      <c r="G64">
        <v>0.9</v>
      </c>
      <c r="H64" t="s">
        <v>1</v>
      </c>
      <c r="I64" t="s">
        <v>2</v>
      </c>
      <c r="J64">
        <v>1000</v>
      </c>
      <c r="K64" t="s">
        <v>66</v>
      </c>
      <c r="L64" t="str">
        <f t="shared" si="0"/>
        <v>Roszieg</v>
      </c>
      <c r="M64" t="str">
        <f t="shared" si="1"/>
        <v>Medium</v>
      </c>
      <c r="N64" t="str">
        <f t="shared" si="2"/>
        <v>Low</v>
      </c>
      <c r="O64">
        <v>18</v>
      </c>
      <c r="P64">
        <v>20</v>
      </c>
      <c r="Q64">
        <v>0.5</v>
      </c>
      <c r="R64">
        <v>17.786360559999999</v>
      </c>
      <c r="S64">
        <v>2.9033013999999999E-2</v>
      </c>
      <c r="T64">
        <v>8</v>
      </c>
      <c r="U64">
        <v>240000</v>
      </c>
      <c r="V64">
        <v>75000</v>
      </c>
      <c r="W64">
        <v>0</v>
      </c>
      <c r="X64">
        <v>315000</v>
      </c>
      <c r="Y64">
        <v>315000</v>
      </c>
      <c r="Z64">
        <v>315000</v>
      </c>
      <c r="AA64">
        <v>5</v>
      </c>
      <c r="AB64">
        <v>12</v>
      </c>
    </row>
    <row r="65" spans="1:28" x14ac:dyDescent="0.25">
      <c r="A65">
        <v>315000</v>
      </c>
      <c r="B65" t="s">
        <v>69</v>
      </c>
      <c r="C65">
        <v>35</v>
      </c>
      <c r="D65">
        <v>40</v>
      </c>
      <c r="E65">
        <v>150</v>
      </c>
      <c r="F65">
        <v>0.5</v>
      </c>
      <c r="G65">
        <v>0.9</v>
      </c>
      <c r="H65" t="s">
        <v>1</v>
      </c>
      <c r="I65" t="s">
        <v>2</v>
      </c>
      <c r="J65">
        <v>1000</v>
      </c>
      <c r="K65" t="s">
        <v>66</v>
      </c>
      <c r="L65" t="str">
        <f t="shared" si="0"/>
        <v>Roszieg</v>
      </c>
      <c r="M65" t="str">
        <f t="shared" si="1"/>
        <v>Medium</v>
      </c>
      <c r="N65" t="str">
        <f t="shared" si="2"/>
        <v>Low</v>
      </c>
      <c r="O65">
        <v>18</v>
      </c>
      <c r="P65">
        <v>20</v>
      </c>
      <c r="Q65">
        <v>0.5</v>
      </c>
      <c r="R65">
        <v>17.700284700000001</v>
      </c>
      <c r="S65">
        <v>3.2136708E-2</v>
      </c>
      <c r="T65">
        <v>8</v>
      </c>
      <c r="U65">
        <v>240000</v>
      </c>
      <c r="V65">
        <v>75000</v>
      </c>
      <c r="W65">
        <v>0</v>
      </c>
      <c r="X65">
        <v>315000</v>
      </c>
      <c r="Y65">
        <v>315000</v>
      </c>
      <c r="Z65">
        <v>315000</v>
      </c>
      <c r="AA65">
        <v>5</v>
      </c>
      <c r="AB65">
        <v>12</v>
      </c>
    </row>
    <row r="66" spans="1:28" x14ac:dyDescent="0.25">
      <c r="A66">
        <v>315000</v>
      </c>
      <c r="B66" t="s">
        <v>70</v>
      </c>
      <c r="C66">
        <v>35</v>
      </c>
      <c r="D66">
        <v>40</v>
      </c>
      <c r="E66">
        <v>150</v>
      </c>
      <c r="F66">
        <v>0.5</v>
      </c>
      <c r="G66">
        <v>0.9</v>
      </c>
      <c r="H66" t="s">
        <v>1</v>
      </c>
      <c r="I66" t="s">
        <v>2</v>
      </c>
      <c r="J66">
        <v>1000</v>
      </c>
      <c r="K66" t="s">
        <v>66</v>
      </c>
      <c r="L66" t="str">
        <f t="shared" ref="L66:L129" si="3">_xlfn.TEXTBEFORE(K66,"_",1)</f>
        <v>Roszieg</v>
      </c>
      <c r="M66" t="str">
        <f t="shared" ref="M66:M129" si="4">_xlfn.TEXTBEFORE(_xlfn.TEXTAFTER(K66,"_",3),"_",1)</f>
        <v>Medium</v>
      </c>
      <c r="N66" t="str">
        <f t="shared" ref="N66:N129" si="5">_xlfn.TEXTBEFORE(_xlfn.TEXTAFTER(K66,"_",4),".",1)</f>
        <v>Low</v>
      </c>
      <c r="O66">
        <v>18</v>
      </c>
      <c r="P66">
        <v>20</v>
      </c>
      <c r="Q66">
        <v>0.5</v>
      </c>
      <c r="R66">
        <v>17.969107380000001</v>
      </c>
      <c r="S66">
        <v>3.2214661999999998E-2</v>
      </c>
      <c r="T66">
        <v>8</v>
      </c>
      <c r="U66">
        <v>240000</v>
      </c>
      <c r="V66">
        <v>75000</v>
      </c>
      <c r="W66">
        <v>0</v>
      </c>
      <c r="X66">
        <v>315000</v>
      </c>
      <c r="Y66">
        <v>315000</v>
      </c>
      <c r="Z66">
        <v>315000</v>
      </c>
      <c r="AA66">
        <v>8</v>
      </c>
      <c r="AB66">
        <v>12</v>
      </c>
    </row>
    <row r="67" spans="1:28" x14ac:dyDescent="0.25">
      <c r="A67">
        <v>315000</v>
      </c>
      <c r="B67" t="s">
        <v>71</v>
      </c>
      <c r="C67">
        <v>40</v>
      </c>
      <c r="D67">
        <v>40</v>
      </c>
      <c r="E67">
        <v>150</v>
      </c>
      <c r="F67">
        <v>0.5</v>
      </c>
      <c r="G67">
        <v>0.9</v>
      </c>
      <c r="H67" t="s">
        <v>1</v>
      </c>
      <c r="I67" t="s">
        <v>2</v>
      </c>
      <c r="J67">
        <v>1000</v>
      </c>
      <c r="K67" t="s">
        <v>66</v>
      </c>
      <c r="L67" t="str">
        <f t="shared" si="3"/>
        <v>Roszieg</v>
      </c>
      <c r="M67" t="str">
        <f t="shared" si="4"/>
        <v>Medium</v>
      </c>
      <c r="N67" t="str">
        <f t="shared" si="5"/>
        <v>Low</v>
      </c>
      <c r="O67">
        <v>18</v>
      </c>
      <c r="P67">
        <v>20</v>
      </c>
      <c r="Q67">
        <v>0.5</v>
      </c>
      <c r="R67">
        <v>17.710627500000001</v>
      </c>
      <c r="S67">
        <v>3.7843643000000003E-2</v>
      </c>
      <c r="T67">
        <v>8</v>
      </c>
      <c r="U67">
        <v>240000</v>
      </c>
      <c r="V67">
        <v>75000</v>
      </c>
      <c r="W67">
        <v>0</v>
      </c>
      <c r="X67">
        <v>315000</v>
      </c>
      <c r="Y67">
        <v>315000</v>
      </c>
      <c r="Z67">
        <v>315000</v>
      </c>
      <c r="AA67">
        <v>4</v>
      </c>
      <c r="AB67">
        <v>12</v>
      </c>
    </row>
    <row r="68" spans="1:28" x14ac:dyDescent="0.25">
      <c r="A68">
        <v>315000</v>
      </c>
      <c r="B68" t="s">
        <v>72</v>
      </c>
      <c r="C68">
        <v>47</v>
      </c>
      <c r="D68">
        <v>40</v>
      </c>
      <c r="E68">
        <v>150</v>
      </c>
      <c r="F68">
        <v>0.5</v>
      </c>
      <c r="G68">
        <v>0.9</v>
      </c>
      <c r="H68" t="s">
        <v>1</v>
      </c>
      <c r="I68" t="s">
        <v>2</v>
      </c>
      <c r="J68">
        <v>1000</v>
      </c>
      <c r="K68" t="s">
        <v>66</v>
      </c>
      <c r="L68" t="str">
        <f t="shared" si="3"/>
        <v>Roszieg</v>
      </c>
      <c r="M68" t="str">
        <f t="shared" si="4"/>
        <v>Medium</v>
      </c>
      <c r="N68" t="str">
        <f t="shared" si="5"/>
        <v>Low</v>
      </c>
      <c r="O68">
        <v>18</v>
      </c>
      <c r="P68">
        <v>20</v>
      </c>
      <c r="Q68">
        <v>0.5</v>
      </c>
      <c r="R68">
        <v>17.84149567</v>
      </c>
      <c r="S68">
        <v>4.1797051000000002E-2</v>
      </c>
      <c r="T68">
        <v>8</v>
      </c>
      <c r="U68">
        <v>240000</v>
      </c>
      <c r="V68">
        <v>75000</v>
      </c>
      <c r="W68">
        <v>0</v>
      </c>
      <c r="X68">
        <v>315000</v>
      </c>
      <c r="Y68">
        <v>315000</v>
      </c>
      <c r="Z68">
        <v>315000</v>
      </c>
      <c r="AA68">
        <v>8</v>
      </c>
      <c r="AB68">
        <v>12</v>
      </c>
    </row>
    <row r="69" spans="1:28" x14ac:dyDescent="0.25">
      <c r="A69">
        <v>315000</v>
      </c>
      <c r="B69" t="s">
        <v>73</v>
      </c>
      <c r="C69">
        <v>53</v>
      </c>
      <c r="D69">
        <v>40</v>
      </c>
      <c r="E69">
        <v>150</v>
      </c>
      <c r="F69">
        <v>0.5</v>
      </c>
      <c r="G69">
        <v>0.9</v>
      </c>
      <c r="H69" t="s">
        <v>1</v>
      </c>
      <c r="I69" t="s">
        <v>2</v>
      </c>
      <c r="J69">
        <v>1000</v>
      </c>
      <c r="K69" t="s">
        <v>66</v>
      </c>
      <c r="L69" t="str">
        <f t="shared" si="3"/>
        <v>Roszieg</v>
      </c>
      <c r="M69" t="str">
        <f t="shared" si="4"/>
        <v>Medium</v>
      </c>
      <c r="N69" t="str">
        <f t="shared" si="5"/>
        <v>Low</v>
      </c>
      <c r="O69">
        <v>18</v>
      </c>
      <c r="P69">
        <v>20</v>
      </c>
      <c r="Q69">
        <v>0.5</v>
      </c>
      <c r="R69">
        <v>17.5236527</v>
      </c>
      <c r="S69">
        <v>4.5483869000000003E-2</v>
      </c>
      <c r="T69">
        <v>8</v>
      </c>
      <c r="U69">
        <v>240000</v>
      </c>
      <c r="V69">
        <v>75000</v>
      </c>
      <c r="W69">
        <v>0</v>
      </c>
      <c r="X69">
        <v>315000</v>
      </c>
      <c r="Y69">
        <v>315000</v>
      </c>
      <c r="Z69">
        <v>315000</v>
      </c>
      <c r="AA69">
        <v>5</v>
      </c>
      <c r="AB69">
        <v>12</v>
      </c>
    </row>
    <row r="70" spans="1:28" x14ac:dyDescent="0.25">
      <c r="A70">
        <v>315000</v>
      </c>
      <c r="B70" t="s">
        <v>74</v>
      </c>
      <c r="C70">
        <v>53</v>
      </c>
      <c r="D70">
        <v>40</v>
      </c>
      <c r="E70">
        <v>150</v>
      </c>
      <c r="F70">
        <v>0.5</v>
      </c>
      <c r="G70">
        <v>0.9</v>
      </c>
      <c r="H70" t="s">
        <v>1</v>
      </c>
      <c r="I70" t="s">
        <v>2</v>
      </c>
      <c r="J70">
        <v>1000</v>
      </c>
      <c r="K70" t="s">
        <v>66</v>
      </c>
      <c r="L70" t="str">
        <f t="shared" si="3"/>
        <v>Roszieg</v>
      </c>
      <c r="M70" t="str">
        <f t="shared" si="4"/>
        <v>Medium</v>
      </c>
      <c r="N70" t="str">
        <f t="shared" si="5"/>
        <v>Low</v>
      </c>
      <c r="O70">
        <v>18</v>
      </c>
      <c r="P70">
        <v>20</v>
      </c>
      <c r="Q70">
        <v>0.5</v>
      </c>
      <c r="R70">
        <v>17.53630197</v>
      </c>
      <c r="S70">
        <v>3.5511915999999998E-2</v>
      </c>
      <c r="T70">
        <v>8</v>
      </c>
      <c r="U70">
        <v>240000</v>
      </c>
      <c r="V70">
        <v>75000</v>
      </c>
      <c r="W70">
        <v>0</v>
      </c>
      <c r="X70">
        <v>315000</v>
      </c>
      <c r="Y70">
        <v>315000</v>
      </c>
      <c r="Z70">
        <v>315000</v>
      </c>
      <c r="AA70">
        <v>6</v>
      </c>
      <c r="AB70">
        <v>12</v>
      </c>
    </row>
    <row r="71" spans="1:28" x14ac:dyDescent="0.25">
      <c r="A71">
        <v>315000</v>
      </c>
      <c r="B71" t="s">
        <v>75</v>
      </c>
      <c r="C71">
        <v>51</v>
      </c>
      <c r="D71">
        <v>40</v>
      </c>
      <c r="E71">
        <v>150</v>
      </c>
      <c r="F71">
        <v>0.5</v>
      </c>
      <c r="G71">
        <v>0.9</v>
      </c>
      <c r="H71" t="s">
        <v>1</v>
      </c>
      <c r="I71" t="s">
        <v>2</v>
      </c>
      <c r="J71">
        <v>1000</v>
      </c>
      <c r="K71" t="s">
        <v>66</v>
      </c>
      <c r="L71" t="str">
        <f t="shared" si="3"/>
        <v>Roszieg</v>
      </c>
      <c r="M71" t="str">
        <f t="shared" si="4"/>
        <v>Medium</v>
      </c>
      <c r="N71" t="str">
        <f t="shared" si="5"/>
        <v>Low</v>
      </c>
      <c r="O71">
        <v>18</v>
      </c>
      <c r="P71">
        <v>20</v>
      </c>
      <c r="Q71">
        <v>0.5</v>
      </c>
      <c r="R71">
        <v>17.516696620000001</v>
      </c>
      <c r="S71">
        <v>4.0524144999999998E-2</v>
      </c>
      <c r="T71">
        <v>8</v>
      </c>
      <c r="U71">
        <v>240000</v>
      </c>
      <c r="V71">
        <v>75000</v>
      </c>
      <c r="W71">
        <v>0</v>
      </c>
      <c r="X71">
        <v>315000</v>
      </c>
      <c r="Y71">
        <v>315000</v>
      </c>
      <c r="Z71">
        <v>315000</v>
      </c>
      <c r="AA71">
        <v>5</v>
      </c>
      <c r="AB71">
        <v>12</v>
      </c>
    </row>
    <row r="72" spans="1:28" x14ac:dyDescent="0.25">
      <c r="A72">
        <v>315000</v>
      </c>
      <c r="B72" t="s">
        <v>76</v>
      </c>
      <c r="C72">
        <v>49</v>
      </c>
      <c r="D72">
        <v>40</v>
      </c>
      <c r="E72">
        <v>150</v>
      </c>
      <c r="F72">
        <v>0.5</v>
      </c>
      <c r="G72">
        <v>0.9</v>
      </c>
      <c r="H72" t="s">
        <v>1</v>
      </c>
      <c r="I72" t="s">
        <v>2</v>
      </c>
      <c r="J72">
        <v>1000</v>
      </c>
      <c r="K72" t="s">
        <v>66</v>
      </c>
      <c r="L72" t="str">
        <f t="shared" si="3"/>
        <v>Roszieg</v>
      </c>
      <c r="M72" t="str">
        <f t="shared" si="4"/>
        <v>Medium</v>
      </c>
      <c r="N72" t="str">
        <f t="shared" si="5"/>
        <v>Low</v>
      </c>
      <c r="O72">
        <v>18</v>
      </c>
      <c r="P72">
        <v>20</v>
      </c>
      <c r="Q72">
        <v>0.5</v>
      </c>
      <c r="R72">
        <v>17.921512759999999</v>
      </c>
      <c r="S72">
        <v>5.0651960000000003E-2</v>
      </c>
      <c r="T72">
        <v>8</v>
      </c>
      <c r="U72">
        <v>240000</v>
      </c>
      <c r="V72">
        <v>75000</v>
      </c>
      <c r="W72">
        <v>0</v>
      </c>
      <c r="X72">
        <v>315000</v>
      </c>
      <c r="Y72">
        <v>315000</v>
      </c>
      <c r="Z72">
        <v>315000</v>
      </c>
      <c r="AA72">
        <v>6</v>
      </c>
      <c r="AB72">
        <v>12</v>
      </c>
    </row>
    <row r="73" spans="1:28" x14ac:dyDescent="0.25">
      <c r="A73">
        <v>294955.48229999997</v>
      </c>
      <c r="B73" t="s">
        <v>77</v>
      </c>
      <c r="C73">
        <v>49</v>
      </c>
      <c r="D73">
        <v>40</v>
      </c>
      <c r="E73">
        <v>150</v>
      </c>
      <c r="F73">
        <v>0.5</v>
      </c>
      <c r="G73">
        <v>0.9</v>
      </c>
      <c r="H73" t="s">
        <v>1</v>
      </c>
      <c r="I73" t="s">
        <v>2</v>
      </c>
      <c r="J73">
        <v>1000</v>
      </c>
      <c r="K73" t="s">
        <v>66</v>
      </c>
      <c r="L73" t="str">
        <f t="shared" si="3"/>
        <v>Roszieg</v>
      </c>
      <c r="M73" t="str">
        <f t="shared" si="4"/>
        <v>Medium</v>
      </c>
      <c r="N73" t="str">
        <f t="shared" si="5"/>
        <v>Low</v>
      </c>
      <c r="O73">
        <v>18</v>
      </c>
      <c r="P73">
        <v>20</v>
      </c>
      <c r="Q73">
        <v>0.5</v>
      </c>
      <c r="R73">
        <v>18.752256989999999</v>
      </c>
      <c r="S73">
        <v>4.3312303000000003E-2</v>
      </c>
      <c r="T73">
        <v>7</v>
      </c>
      <c r="U73">
        <v>210000</v>
      </c>
      <c r="V73">
        <v>75000</v>
      </c>
      <c r="W73">
        <v>0</v>
      </c>
      <c r="X73">
        <v>285000</v>
      </c>
      <c r="Y73">
        <v>293801.20679999999</v>
      </c>
      <c r="Z73">
        <v>294955.48229999997</v>
      </c>
      <c r="AA73">
        <v>12</v>
      </c>
      <c r="AB73">
        <v>12</v>
      </c>
    </row>
    <row r="74" spans="1:28" x14ac:dyDescent="0.25">
      <c r="A74">
        <v>308832.42129999999</v>
      </c>
      <c r="B74" t="s">
        <v>78</v>
      </c>
      <c r="C74">
        <v>49</v>
      </c>
      <c r="D74">
        <v>40</v>
      </c>
      <c r="E74">
        <v>150</v>
      </c>
      <c r="F74">
        <v>0.5</v>
      </c>
      <c r="G74">
        <v>0.9</v>
      </c>
      <c r="H74" t="s">
        <v>1</v>
      </c>
      <c r="I74" t="s">
        <v>2</v>
      </c>
      <c r="J74">
        <v>1000</v>
      </c>
      <c r="K74" t="s">
        <v>66</v>
      </c>
      <c r="L74" t="str">
        <f t="shared" si="3"/>
        <v>Roszieg</v>
      </c>
      <c r="M74" t="str">
        <f t="shared" si="4"/>
        <v>Medium</v>
      </c>
      <c r="N74" t="str">
        <f t="shared" si="5"/>
        <v>Low</v>
      </c>
      <c r="O74">
        <v>18</v>
      </c>
      <c r="P74">
        <v>20</v>
      </c>
      <c r="Q74">
        <v>0.5</v>
      </c>
      <c r="R74">
        <v>18.558419579999999</v>
      </c>
      <c r="S74">
        <v>4.4230105999999998E-2</v>
      </c>
      <c r="T74">
        <v>6</v>
      </c>
      <c r="U74">
        <v>210000</v>
      </c>
      <c r="V74">
        <v>93000</v>
      </c>
      <c r="W74">
        <v>0</v>
      </c>
      <c r="X74">
        <v>303000</v>
      </c>
      <c r="Y74">
        <v>307317.2844</v>
      </c>
      <c r="Z74">
        <v>308832.42129999999</v>
      </c>
      <c r="AA74">
        <v>11</v>
      </c>
      <c r="AB74">
        <v>12</v>
      </c>
    </row>
    <row r="75" spans="1:28" x14ac:dyDescent="0.25">
      <c r="A75">
        <v>315000</v>
      </c>
      <c r="B75" t="s">
        <v>79</v>
      </c>
      <c r="C75">
        <v>57</v>
      </c>
      <c r="D75">
        <v>40</v>
      </c>
      <c r="E75">
        <v>150</v>
      </c>
      <c r="F75">
        <v>0.5</v>
      </c>
      <c r="G75">
        <v>0.9</v>
      </c>
      <c r="H75" t="s">
        <v>1</v>
      </c>
      <c r="I75" t="s">
        <v>2</v>
      </c>
      <c r="J75">
        <v>1000</v>
      </c>
      <c r="K75" t="s">
        <v>66</v>
      </c>
      <c r="L75" t="str">
        <f t="shared" si="3"/>
        <v>Roszieg</v>
      </c>
      <c r="M75" t="str">
        <f t="shared" si="4"/>
        <v>Medium</v>
      </c>
      <c r="N75" t="str">
        <f t="shared" si="5"/>
        <v>Low</v>
      </c>
      <c r="O75">
        <v>18</v>
      </c>
      <c r="P75">
        <v>20</v>
      </c>
      <c r="Q75">
        <v>0.5</v>
      </c>
      <c r="R75">
        <v>17.36871227</v>
      </c>
      <c r="S75">
        <v>3.8899323999999999E-2</v>
      </c>
      <c r="T75">
        <v>8</v>
      </c>
      <c r="U75">
        <v>240000</v>
      </c>
      <c r="V75">
        <v>75000</v>
      </c>
      <c r="W75">
        <v>0</v>
      </c>
      <c r="X75">
        <v>315000</v>
      </c>
      <c r="Y75">
        <v>315000</v>
      </c>
      <c r="Z75">
        <v>315000</v>
      </c>
      <c r="AA75">
        <v>7</v>
      </c>
      <c r="AB75">
        <v>12</v>
      </c>
    </row>
    <row r="76" spans="1:28" x14ac:dyDescent="0.25">
      <c r="A76">
        <v>315000</v>
      </c>
      <c r="B76" t="s">
        <v>80</v>
      </c>
      <c r="C76">
        <v>55</v>
      </c>
      <c r="D76">
        <v>40</v>
      </c>
      <c r="E76">
        <v>150</v>
      </c>
      <c r="F76">
        <v>0.5</v>
      </c>
      <c r="G76">
        <v>0.9</v>
      </c>
      <c r="H76" t="s">
        <v>1</v>
      </c>
      <c r="I76" t="s">
        <v>2</v>
      </c>
      <c r="J76">
        <v>1000</v>
      </c>
      <c r="K76" t="s">
        <v>66</v>
      </c>
      <c r="L76" t="str">
        <f t="shared" si="3"/>
        <v>Roszieg</v>
      </c>
      <c r="M76" t="str">
        <f t="shared" si="4"/>
        <v>Medium</v>
      </c>
      <c r="N76" t="str">
        <f t="shared" si="5"/>
        <v>Low</v>
      </c>
      <c r="O76">
        <v>18</v>
      </c>
      <c r="P76">
        <v>20</v>
      </c>
      <c r="Q76">
        <v>0.5</v>
      </c>
      <c r="R76">
        <v>17.983670409999998</v>
      </c>
      <c r="S76">
        <v>1.8112394E-2</v>
      </c>
      <c r="T76">
        <v>8</v>
      </c>
      <c r="U76">
        <v>240000</v>
      </c>
      <c r="V76">
        <v>75000</v>
      </c>
      <c r="W76">
        <v>0</v>
      </c>
      <c r="X76">
        <v>315000</v>
      </c>
      <c r="Y76">
        <v>315000</v>
      </c>
      <c r="Z76">
        <v>315000</v>
      </c>
      <c r="AA76">
        <v>6</v>
      </c>
      <c r="AB76">
        <v>12</v>
      </c>
    </row>
    <row r="77" spans="1:28" x14ac:dyDescent="0.25">
      <c r="A77">
        <v>315000</v>
      </c>
      <c r="B77" t="s">
        <v>81</v>
      </c>
      <c r="C77">
        <v>54</v>
      </c>
      <c r="D77">
        <v>40</v>
      </c>
      <c r="E77">
        <v>150</v>
      </c>
      <c r="F77">
        <v>0.5</v>
      </c>
      <c r="G77">
        <v>0.9</v>
      </c>
      <c r="H77" t="s">
        <v>1</v>
      </c>
      <c r="I77" t="s">
        <v>2</v>
      </c>
      <c r="J77">
        <v>1000</v>
      </c>
      <c r="K77" t="s">
        <v>66</v>
      </c>
      <c r="L77" t="str">
        <f t="shared" si="3"/>
        <v>Roszieg</v>
      </c>
      <c r="M77" t="str">
        <f t="shared" si="4"/>
        <v>Medium</v>
      </c>
      <c r="N77" t="str">
        <f t="shared" si="5"/>
        <v>Low</v>
      </c>
      <c r="O77">
        <v>18</v>
      </c>
      <c r="P77">
        <v>20</v>
      </c>
      <c r="Q77">
        <v>0.5</v>
      </c>
      <c r="R77">
        <v>17.954584860000001</v>
      </c>
      <c r="S77">
        <v>4.5878923000000002E-2</v>
      </c>
      <c r="T77">
        <v>8</v>
      </c>
      <c r="U77">
        <v>240000</v>
      </c>
      <c r="V77">
        <v>75000</v>
      </c>
      <c r="W77">
        <v>0</v>
      </c>
      <c r="X77">
        <v>315000</v>
      </c>
      <c r="Y77">
        <v>315000</v>
      </c>
      <c r="Z77">
        <v>315000</v>
      </c>
      <c r="AA77">
        <v>6</v>
      </c>
      <c r="AB77">
        <v>12</v>
      </c>
    </row>
    <row r="78" spans="1:28" x14ac:dyDescent="0.25">
      <c r="A78">
        <v>315000</v>
      </c>
      <c r="B78" t="s">
        <v>82</v>
      </c>
      <c r="C78">
        <v>56</v>
      </c>
      <c r="D78">
        <v>40</v>
      </c>
      <c r="E78">
        <v>150</v>
      </c>
      <c r="F78">
        <v>0.5</v>
      </c>
      <c r="G78">
        <v>0.9</v>
      </c>
      <c r="H78" t="s">
        <v>1</v>
      </c>
      <c r="I78" t="s">
        <v>2</v>
      </c>
      <c r="J78">
        <v>1000</v>
      </c>
      <c r="K78" t="s">
        <v>66</v>
      </c>
      <c r="L78" t="str">
        <f t="shared" si="3"/>
        <v>Roszieg</v>
      </c>
      <c r="M78" t="str">
        <f t="shared" si="4"/>
        <v>Medium</v>
      </c>
      <c r="N78" t="str">
        <f t="shared" si="5"/>
        <v>Low</v>
      </c>
      <c r="O78">
        <v>18</v>
      </c>
      <c r="P78">
        <v>20</v>
      </c>
      <c r="Q78">
        <v>0.5</v>
      </c>
      <c r="R78">
        <v>17.23941838</v>
      </c>
      <c r="S78">
        <v>4.2456397999999999E-2</v>
      </c>
      <c r="T78">
        <v>8</v>
      </c>
      <c r="U78">
        <v>240000</v>
      </c>
      <c r="V78">
        <v>75000</v>
      </c>
      <c r="W78">
        <v>0</v>
      </c>
      <c r="X78">
        <v>315000</v>
      </c>
      <c r="Y78">
        <v>315000</v>
      </c>
      <c r="Z78">
        <v>315000</v>
      </c>
      <c r="AA78">
        <v>10</v>
      </c>
      <c r="AB78">
        <v>12</v>
      </c>
    </row>
    <row r="79" spans="1:28" x14ac:dyDescent="0.25">
      <c r="A79">
        <v>315000</v>
      </c>
      <c r="B79" t="s">
        <v>83</v>
      </c>
      <c r="C79">
        <v>54</v>
      </c>
      <c r="D79">
        <v>40</v>
      </c>
      <c r="E79">
        <v>150</v>
      </c>
      <c r="F79">
        <v>0.5</v>
      </c>
      <c r="G79">
        <v>0.9</v>
      </c>
      <c r="H79" t="s">
        <v>1</v>
      </c>
      <c r="I79" t="s">
        <v>2</v>
      </c>
      <c r="J79">
        <v>1000</v>
      </c>
      <c r="K79" t="s">
        <v>66</v>
      </c>
      <c r="L79" t="str">
        <f t="shared" si="3"/>
        <v>Roszieg</v>
      </c>
      <c r="M79" t="str">
        <f t="shared" si="4"/>
        <v>Medium</v>
      </c>
      <c r="N79" t="str">
        <f t="shared" si="5"/>
        <v>Low</v>
      </c>
      <c r="O79">
        <v>18</v>
      </c>
      <c r="P79">
        <v>20</v>
      </c>
      <c r="Q79">
        <v>0.5</v>
      </c>
      <c r="R79">
        <v>17.622460619999998</v>
      </c>
      <c r="S79">
        <v>3.3947387000000002E-2</v>
      </c>
      <c r="T79">
        <v>8</v>
      </c>
      <c r="U79">
        <v>240000</v>
      </c>
      <c r="V79">
        <v>75000</v>
      </c>
      <c r="W79">
        <v>0</v>
      </c>
      <c r="X79">
        <v>315000</v>
      </c>
      <c r="Y79">
        <v>315000</v>
      </c>
      <c r="Z79">
        <v>315000</v>
      </c>
      <c r="AA79">
        <v>6</v>
      </c>
      <c r="AB79">
        <v>12</v>
      </c>
    </row>
    <row r="80" spans="1:28" x14ac:dyDescent="0.25">
      <c r="A80">
        <v>315000</v>
      </c>
      <c r="B80" t="s">
        <v>84</v>
      </c>
      <c r="C80">
        <v>54</v>
      </c>
      <c r="D80">
        <v>40</v>
      </c>
      <c r="E80">
        <v>150</v>
      </c>
      <c r="F80">
        <v>0.5</v>
      </c>
      <c r="G80">
        <v>0.9</v>
      </c>
      <c r="H80" t="s">
        <v>1</v>
      </c>
      <c r="I80" t="s">
        <v>2</v>
      </c>
      <c r="J80">
        <v>1000</v>
      </c>
      <c r="K80" t="s">
        <v>66</v>
      </c>
      <c r="L80" t="str">
        <f t="shared" si="3"/>
        <v>Roszieg</v>
      </c>
      <c r="M80" t="str">
        <f t="shared" si="4"/>
        <v>Medium</v>
      </c>
      <c r="N80" t="str">
        <f t="shared" si="5"/>
        <v>Low</v>
      </c>
      <c r="O80">
        <v>18</v>
      </c>
      <c r="P80">
        <v>20</v>
      </c>
      <c r="Q80">
        <v>0.5</v>
      </c>
      <c r="R80">
        <v>17.846087789999999</v>
      </c>
      <c r="S80">
        <v>4.2019148999999999E-2</v>
      </c>
      <c r="T80">
        <v>8</v>
      </c>
      <c r="U80">
        <v>240000</v>
      </c>
      <c r="V80">
        <v>75000</v>
      </c>
      <c r="W80">
        <v>0</v>
      </c>
      <c r="X80">
        <v>315000</v>
      </c>
      <c r="Y80">
        <v>315000</v>
      </c>
      <c r="Z80">
        <v>315000</v>
      </c>
      <c r="AA80">
        <v>7</v>
      </c>
      <c r="AB80">
        <v>12</v>
      </c>
    </row>
    <row r="81" spans="1:28" x14ac:dyDescent="0.25">
      <c r="A81">
        <v>312795.74770000001</v>
      </c>
      <c r="B81" t="s">
        <v>85</v>
      </c>
      <c r="C81">
        <v>43</v>
      </c>
      <c r="D81">
        <v>40</v>
      </c>
      <c r="E81">
        <v>150</v>
      </c>
      <c r="F81">
        <v>0.5</v>
      </c>
      <c r="G81">
        <v>0.9</v>
      </c>
      <c r="H81" t="s">
        <v>1</v>
      </c>
      <c r="I81" t="s">
        <v>2</v>
      </c>
      <c r="J81">
        <v>1000</v>
      </c>
      <c r="K81" t="s">
        <v>66</v>
      </c>
      <c r="L81" t="str">
        <f t="shared" si="3"/>
        <v>Roszieg</v>
      </c>
      <c r="M81" t="str">
        <f t="shared" si="4"/>
        <v>Medium</v>
      </c>
      <c r="N81" t="str">
        <f t="shared" si="5"/>
        <v>Low</v>
      </c>
      <c r="O81">
        <v>18</v>
      </c>
      <c r="P81">
        <v>20</v>
      </c>
      <c r="Q81">
        <v>0.5</v>
      </c>
      <c r="R81">
        <v>18.599812369999999</v>
      </c>
      <c r="S81">
        <v>3.6215435999999997E-2</v>
      </c>
      <c r="T81">
        <v>6</v>
      </c>
      <c r="U81">
        <v>210000</v>
      </c>
      <c r="V81">
        <v>96000</v>
      </c>
      <c r="W81">
        <v>0</v>
      </c>
      <c r="X81">
        <v>306000</v>
      </c>
      <c r="Y81">
        <v>312000.61839999998</v>
      </c>
      <c r="Z81">
        <v>312795.74770000001</v>
      </c>
      <c r="AA81">
        <v>9</v>
      </c>
      <c r="AB81">
        <v>12</v>
      </c>
    </row>
    <row r="82" spans="1:28" x14ac:dyDescent="0.25">
      <c r="A82">
        <v>315031.74660000001</v>
      </c>
      <c r="B82" t="s">
        <v>86</v>
      </c>
      <c r="C82">
        <v>56</v>
      </c>
      <c r="D82">
        <v>40</v>
      </c>
      <c r="E82">
        <v>150</v>
      </c>
      <c r="F82">
        <v>0.5</v>
      </c>
      <c r="G82">
        <v>0.9</v>
      </c>
      <c r="H82" t="s">
        <v>1</v>
      </c>
      <c r="I82" t="s">
        <v>2</v>
      </c>
      <c r="J82">
        <v>1000</v>
      </c>
      <c r="K82" t="s">
        <v>87</v>
      </c>
      <c r="L82" t="str">
        <f t="shared" si="3"/>
        <v>Roszieg</v>
      </c>
      <c r="M82" t="str">
        <f t="shared" si="4"/>
        <v>Medium</v>
      </c>
      <c r="N82" t="str">
        <f t="shared" si="5"/>
        <v>Medium</v>
      </c>
      <c r="O82">
        <v>18</v>
      </c>
      <c r="P82">
        <v>20</v>
      </c>
      <c r="Q82">
        <v>0.5</v>
      </c>
      <c r="R82">
        <v>18.040406440000002</v>
      </c>
      <c r="S82">
        <v>5.2988280999999998E-2</v>
      </c>
      <c r="T82">
        <v>8</v>
      </c>
      <c r="U82">
        <v>240000</v>
      </c>
      <c r="V82">
        <v>75000</v>
      </c>
      <c r="W82">
        <v>0</v>
      </c>
      <c r="X82">
        <v>315000</v>
      </c>
      <c r="Y82">
        <v>315000</v>
      </c>
      <c r="Z82">
        <v>315031.74660000001</v>
      </c>
      <c r="AA82">
        <v>10</v>
      </c>
      <c r="AB82">
        <v>11</v>
      </c>
    </row>
    <row r="83" spans="1:28" x14ac:dyDescent="0.25">
      <c r="A83">
        <v>315000</v>
      </c>
      <c r="B83" t="s">
        <v>88</v>
      </c>
      <c r="C83">
        <v>57</v>
      </c>
      <c r="D83">
        <v>40</v>
      </c>
      <c r="E83">
        <v>150</v>
      </c>
      <c r="F83">
        <v>0.5</v>
      </c>
      <c r="G83">
        <v>0.9</v>
      </c>
      <c r="H83" t="s">
        <v>1</v>
      </c>
      <c r="I83" t="s">
        <v>2</v>
      </c>
      <c r="J83">
        <v>1000</v>
      </c>
      <c r="K83" t="s">
        <v>87</v>
      </c>
      <c r="L83" t="str">
        <f t="shared" si="3"/>
        <v>Roszieg</v>
      </c>
      <c r="M83" t="str">
        <f t="shared" si="4"/>
        <v>Medium</v>
      </c>
      <c r="N83" t="str">
        <f t="shared" si="5"/>
        <v>Medium</v>
      </c>
      <c r="O83">
        <v>18</v>
      </c>
      <c r="P83">
        <v>20</v>
      </c>
      <c r="Q83">
        <v>0.5</v>
      </c>
      <c r="R83">
        <v>17.996665839999999</v>
      </c>
      <c r="S83">
        <v>5.0823831E-2</v>
      </c>
      <c r="T83">
        <v>8</v>
      </c>
      <c r="U83">
        <v>240000</v>
      </c>
      <c r="V83">
        <v>75000</v>
      </c>
      <c r="W83">
        <v>0</v>
      </c>
      <c r="X83">
        <v>315000</v>
      </c>
      <c r="Y83">
        <v>315000</v>
      </c>
      <c r="Z83">
        <v>315000</v>
      </c>
      <c r="AA83">
        <v>7</v>
      </c>
      <c r="AB83">
        <v>11</v>
      </c>
    </row>
    <row r="84" spans="1:28" x14ac:dyDescent="0.25">
      <c r="A84">
        <v>315000</v>
      </c>
      <c r="B84" t="s">
        <v>89</v>
      </c>
      <c r="C84">
        <v>48</v>
      </c>
      <c r="D84">
        <v>40</v>
      </c>
      <c r="E84">
        <v>150</v>
      </c>
      <c r="F84">
        <v>0.5</v>
      </c>
      <c r="G84">
        <v>0.9</v>
      </c>
      <c r="H84" t="s">
        <v>1</v>
      </c>
      <c r="I84" t="s">
        <v>2</v>
      </c>
      <c r="J84">
        <v>1000</v>
      </c>
      <c r="K84" t="s">
        <v>87</v>
      </c>
      <c r="L84" t="str">
        <f t="shared" si="3"/>
        <v>Roszieg</v>
      </c>
      <c r="M84" t="str">
        <f t="shared" si="4"/>
        <v>Medium</v>
      </c>
      <c r="N84" t="str">
        <f t="shared" si="5"/>
        <v>Medium</v>
      </c>
      <c r="O84">
        <v>18</v>
      </c>
      <c r="P84">
        <v>20</v>
      </c>
      <c r="Q84">
        <v>0.5</v>
      </c>
      <c r="R84">
        <v>17.932962109999998</v>
      </c>
      <c r="S84">
        <v>3.9852337000000002E-2</v>
      </c>
      <c r="T84">
        <v>8</v>
      </c>
      <c r="U84">
        <v>240000</v>
      </c>
      <c r="V84">
        <v>75000</v>
      </c>
      <c r="W84">
        <v>0</v>
      </c>
      <c r="X84">
        <v>315000</v>
      </c>
      <c r="Y84">
        <v>315000</v>
      </c>
      <c r="Z84">
        <v>315000</v>
      </c>
      <c r="AA84">
        <v>10</v>
      </c>
      <c r="AB84">
        <v>11</v>
      </c>
    </row>
    <row r="85" spans="1:28" x14ac:dyDescent="0.25">
      <c r="A85">
        <v>315000</v>
      </c>
      <c r="B85" t="s">
        <v>90</v>
      </c>
      <c r="C85">
        <v>52</v>
      </c>
      <c r="D85">
        <v>40</v>
      </c>
      <c r="E85">
        <v>150</v>
      </c>
      <c r="F85">
        <v>0.5</v>
      </c>
      <c r="G85">
        <v>0.9</v>
      </c>
      <c r="H85" t="s">
        <v>1</v>
      </c>
      <c r="I85" t="s">
        <v>2</v>
      </c>
      <c r="J85">
        <v>1000</v>
      </c>
      <c r="K85" t="s">
        <v>87</v>
      </c>
      <c r="L85" t="str">
        <f t="shared" si="3"/>
        <v>Roszieg</v>
      </c>
      <c r="M85" t="str">
        <f t="shared" si="4"/>
        <v>Medium</v>
      </c>
      <c r="N85" t="str">
        <f t="shared" si="5"/>
        <v>Medium</v>
      </c>
      <c r="O85">
        <v>18</v>
      </c>
      <c r="P85">
        <v>20</v>
      </c>
      <c r="Q85">
        <v>0.5</v>
      </c>
      <c r="R85">
        <v>17.9832581</v>
      </c>
      <c r="S85">
        <v>4.4084210999999998E-2</v>
      </c>
      <c r="T85">
        <v>8</v>
      </c>
      <c r="U85">
        <v>240000</v>
      </c>
      <c r="V85">
        <v>75000</v>
      </c>
      <c r="W85">
        <v>0</v>
      </c>
      <c r="X85">
        <v>315000</v>
      </c>
      <c r="Y85">
        <v>315000</v>
      </c>
      <c r="Z85">
        <v>315000</v>
      </c>
      <c r="AA85">
        <v>11</v>
      </c>
      <c r="AB85">
        <v>11</v>
      </c>
    </row>
    <row r="86" spans="1:28" x14ac:dyDescent="0.25">
      <c r="A86">
        <v>315000</v>
      </c>
      <c r="B86" t="s">
        <v>91</v>
      </c>
      <c r="C86">
        <v>51</v>
      </c>
      <c r="D86">
        <v>40</v>
      </c>
      <c r="E86">
        <v>150</v>
      </c>
      <c r="F86">
        <v>0.5</v>
      </c>
      <c r="G86">
        <v>0.9</v>
      </c>
      <c r="H86" t="s">
        <v>1</v>
      </c>
      <c r="I86" t="s">
        <v>2</v>
      </c>
      <c r="J86">
        <v>1000</v>
      </c>
      <c r="K86" t="s">
        <v>87</v>
      </c>
      <c r="L86" t="str">
        <f t="shared" si="3"/>
        <v>Roszieg</v>
      </c>
      <c r="M86" t="str">
        <f t="shared" si="4"/>
        <v>Medium</v>
      </c>
      <c r="N86" t="str">
        <f t="shared" si="5"/>
        <v>Medium</v>
      </c>
      <c r="O86">
        <v>18</v>
      </c>
      <c r="P86">
        <v>20</v>
      </c>
      <c r="Q86">
        <v>0.5</v>
      </c>
      <c r="R86">
        <v>17.919977280000001</v>
      </c>
      <c r="S86">
        <v>3.4057610000000002E-2</v>
      </c>
      <c r="T86">
        <v>8</v>
      </c>
      <c r="U86">
        <v>240000</v>
      </c>
      <c r="V86">
        <v>75000</v>
      </c>
      <c r="W86">
        <v>0</v>
      </c>
      <c r="X86">
        <v>315000</v>
      </c>
      <c r="Y86">
        <v>315000</v>
      </c>
      <c r="Z86">
        <v>315000</v>
      </c>
      <c r="AA86">
        <v>8</v>
      </c>
      <c r="AB86">
        <v>11</v>
      </c>
    </row>
    <row r="87" spans="1:28" x14ac:dyDescent="0.25">
      <c r="A87">
        <v>315000</v>
      </c>
      <c r="B87" t="s">
        <v>92</v>
      </c>
      <c r="C87">
        <v>52</v>
      </c>
      <c r="D87">
        <v>40</v>
      </c>
      <c r="E87">
        <v>150</v>
      </c>
      <c r="F87">
        <v>0.5</v>
      </c>
      <c r="G87">
        <v>0.9</v>
      </c>
      <c r="H87" t="s">
        <v>1</v>
      </c>
      <c r="I87" t="s">
        <v>2</v>
      </c>
      <c r="J87">
        <v>1000</v>
      </c>
      <c r="K87" t="s">
        <v>87</v>
      </c>
      <c r="L87" t="str">
        <f t="shared" si="3"/>
        <v>Roszieg</v>
      </c>
      <c r="M87" t="str">
        <f t="shared" si="4"/>
        <v>Medium</v>
      </c>
      <c r="N87" t="str">
        <f t="shared" si="5"/>
        <v>Medium</v>
      </c>
      <c r="O87">
        <v>18</v>
      </c>
      <c r="P87">
        <v>20</v>
      </c>
      <c r="Q87">
        <v>0.5</v>
      </c>
      <c r="R87">
        <v>17.993289990000001</v>
      </c>
      <c r="S87">
        <v>2.8684333999999999E-2</v>
      </c>
      <c r="T87">
        <v>8</v>
      </c>
      <c r="U87">
        <v>240000</v>
      </c>
      <c r="V87">
        <v>75000</v>
      </c>
      <c r="W87">
        <v>0</v>
      </c>
      <c r="X87">
        <v>315000</v>
      </c>
      <c r="Y87">
        <v>315000</v>
      </c>
      <c r="Z87">
        <v>315000</v>
      </c>
      <c r="AA87">
        <v>10</v>
      </c>
      <c r="AB87">
        <v>11</v>
      </c>
    </row>
    <row r="88" spans="1:28" x14ac:dyDescent="0.25">
      <c r="A88">
        <v>315000</v>
      </c>
      <c r="B88" t="s">
        <v>93</v>
      </c>
      <c r="C88">
        <v>55</v>
      </c>
      <c r="D88">
        <v>40</v>
      </c>
      <c r="E88">
        <v>150</v>
      </c>
      <c r="F88">
        <v>0.5</v>
      </c>
      <c r="G88">
        <v>0.9</v>
      </c>
      <c r="H88" t="s">
        <v>1</v>
      </c>
      <c r="I88" t="s">
        <v>2</v>
      </c>
      <c r="J88">
        <v>1000</v>
      </c>
      <c r="K88" t="s">
        <v>87</v>
      </c>
      <c r="L88" t="str">
        <f t="shared" si="3"/>
        <v>Roszieg</v>
      </c>
      <c r="M88" t="str">
        <f t="shared" si="4"/>
        <v>Medium</v>
      </c>
      <c r="N88" t="str">
        <f t="shared" si="5"/>
        <v>Medium</v>
      </c>
      <c r="O88">
        <v>18</v>
      </c>
      <c r="P88">
        <v>20</v>
      </c>
      <c r="Q88">
        <v>0.5</v>
      </c>
      <c r="R88">
        <v>17.833101469999999</v>
      </c>
      <c r="S88">
        <v>3.4990809999999997E-2</v>
      </c>
      <c r="T88">
        <v>8</v>
      </c>
      <c r="U88">
        <v>240000</v>
      </c>
      <c r="V88">
        <v>75000</v>
      </c>
      <c r="W88">
        <v>0</v>
      </c>
      <c r="X88">
        <v>315000</v>
      </c>
      <c r="Y88">
        <v>315000</v>
      </c>
      <c r="Z88">
        <v>315000</v>
      </c>
      <c r="AA88">
        <v>8</v>
      </c>
      <c r="AB88">
        <v>11</v>
      </c>
    </row>
    <row r="89" spans="1:28" x14ac:dyDescent="0.25">
      <c r="A89">
        <v>315042.4375</v>
      </c>
      <c r="B89" t="s">
        <v>94</v>
      </c>
      <c r="C89">
        <v>57</v>
      </c>
      <c r="D89">
        <v>40</v>
      </c>
      <c r="E89">
        <v>150</v>
      </c>
      <c r="F89">
        <v>0.5</v>
      </c>
      <c r="G89">
        <v>0.9</v>
      </c>
      <c r="H89" t="s">
        <v>1</v>
      </c>
      <c r="I89" t="s">
        <v>2</v>
      </c>
      <c r="J89">
        <v>1000</v>
      </c>
      <c r="K89" t="s">
        <v>87</v>
      </c>
      <c r="L89" t="str">
        <f t="shared" si="3"/>
        <v>Roszieg</v>
      </c>
      <c r="M89" t="str">
        <f t="shared" si="4"/>
        <v>Medium</v>
      </c>
      <c r="N89" t="str">
        <f t="shared" si="5"/>
        <v>Medium</v>
      </c>
      <c r="O89">
        <v>18</v>
      </c>
      <c r="P89">
        <v>20</v>
      </c>
      <c r="Q89">
        <v>0.5</v>
      </c>
      <c r="R89">
        <v>18.04671725</v>
      </c>
      <c r="S89">
        <v>4.7249107999999998E-2</v>
      </c>
      <c r="T89">
        <v>8</v>
      </c>
      <c r="U89">
        <v>240000</v>
      </c>
      <c r="V89">
        <v>75000</v>
      </c>
      <c r="W89">
        <v>0</v>
      </c>
      <c r="X89">
        <v>315000</v>
      </c>
      <c r="Y89">
        <v>315000</v>
      </c>
      <c r="Z89">
        <v>315042.4375</v>
      </c>
      <c r="AA89">
        <v>11</v>
      </c>
      <c r="AB89">
        <v>11</v>
      </c>
    </row>
    <row r="90" spans="1:28" x14ac:dyDescent="0.25">
      <c r="A90">
        <v>315000</v>
      </c>
      <c r="B90" t="s">
        <v>95</v>
      </c>
      <c r="C90">
        <v>56</v>
      </c>
      <c r="D90">
        <v>40</v>
      </c>
      <c r="E90">
        <v>150</v>
      </c>
      <c r="F90">
        <v>0.5</v>
      </c>
      <c r="G90">
        <v>0.9</v>
      </c>
      <c r="H90" t="s">
        <v>1</v>
      </c>
      <c r="I90" t="s">
        <v>2</v>
      </c>
      <c r="J90">
        <v>1000</v>
      </c>
      <c r="K90" t="s">
        <v>87</v>
      </c>
      <c r="L90" t="str">
        <f t="shared" si="3"/>
        <v>Roszieg</v>
      </c>
      <c r="M90" t="str">
        <f t="shared" si="4"/>
        <v>Medium</v>
      </c>
      <c r="N90" t="str">
        <f t="shared" si="5"/>
        <v>Medium</v>
      </c>
      <c r="O90">
        <v>18</v>
      </c>
      <c r="P90">
        <v>20</v>
      </c>
      <c r="Q90">
        <v>0.5</v>
      </c>
      <c r="R90">
        <v>17.987592859999999</v>
      </c>
      <c r="S90">
        <v>3.5272873000000003E-2</v>
      </c>
      <c r="T90">
        <v>8</v>
      </c>
      <c r="U90">
        <v>240000</v>
      </c>
      <c r="V90">
        <v>75000</v>
      </c>
      <c r="W90">
        <v>0</v>
      </c>
      <c r="X90">
        <v>315000</v>
      </c>
      <c r="Y90">
        <v>315000</v>
      </c>
      <c r="Z90">
        <v>315000</v>
      </c>
      <c r="AA90">
        <v>9</v>
      </c>
      <c r="AB90">
        <v>11</v>
      </c>
    </row>
    <row r="91" spans="1:28" x14ac:dyDescent="0.25">
      <c r="A91">
        <v>315000</v>
      </c>
      <c r="B91" t="s">
        <v>96</v>
      </c>
      <c r="C91">
        <v>51</v>
      </c>
      <c r="D91">
        <v>40</v>
      </c>
      <c r="E91">
        <v>150</v>
      </c>
      <c r="F91">
        <v>0.5</v>
      </c>
      <c r="G91">
        <v>0.9</v>
      </c>
      <c r="H91" t="s">
        <v>1</v>
      </c>
      <c r="I91" t="s">
        <v>2</v>
      </c>
      <c r="J91">
        <v>1000</v>
      </c>
      <c r="K91" t="s">
        <v>87</v>
      </c>
      <c r="L91" t="str">
        <f t="shared" si="3"/>
        <v>Roszieg</v>
      </c>
      <c r="M91" t="str">
        <f t="shared" si="4"/>
        <v>Medium</v>
      </c>
      <c r="N91" t="str">
        <f t="shared" si="5"/>
        <v>Medium</v>
      </c>
      <c r="O91">
        <v>18</v>
      </c>
      <c r="P91">
        <v>20</v>
      </c>
      <c r="Q91">
        <v>0.5</v>
      </c>
      <c r="R91">
        <v>17.954032510000001</v>
      </c>
      <c r="S91">
        <v>3.6415888E-2</v>
      </c>
      <c r="T91">
        <v>8</v>
      </c>
      <c r="U91">
        <v>240000</v>
      </c>
      <c r="V91">
        <v>75000</v>
      </c>
      <c r="W91">
        <v>0</v>
      </c>
      <c r="X91">
        <v>315000</v>
      </c>
      <c r="Y91">
        <v>315000</v>
      </c>
      <c r="Z91">
        <v>315000</v>
      </c>
      <c r="AA91">
        <v>8</v>
      </c>
      <c r="AB91">
        <v>11</v>
      </c>
    </row>
    <row r="92" spans="1:28" x14ac:dyDescent="0.25">
      <c r="A92">
        <v>315000</v>
      </c>
      <c r="B92" t="s">
        <v>97</v>
      </c>
      <c r="C92">
        <v>55</v>
      </c>
      <c r="D92">
        <v>40</v>
      </c>
      <c r="E92">
        <v>150</v>
      </c>
      <c r="F92">
        <v>0.5</v>
      </c>
      <c r="G92">
        <v>0.9</v>
      </c>
      <c r="H92" t="s">
        <v>1</v>
      </c>
      <c r="I92" t="s">
        <v>2</v>
      </c>
      <c r="J92">
        <v>1000</v>
      </c>
      <c r="K92" t="s">
        <v>87</v>
      </c>
      <c r="L92" t="str">
        <f t="shared" si="3"/>
        <v>Roszieg</v>
      </c>
      <c r="M92" t="str">
        <f t="shared" si="4"/>
        <v>Medium</v>
      </c>
      <c r="N92" t="str">
        <f t="shared" si="5"/>
        <v>Medium</v>
      </c>
      <c r="O92">
        <v>18</v>
      </c>
      <c r="P92">
        <v>20</v>
      </c>
      <c r="Q92">
        <v>0.5</v>
      </c>
      <c r="R92">
        <v>17.944651159999999</v>
      </c>
      <c r="S92">
        <v>6.3981237999999996E-2</v>
      </c>
      <c r="T92">
        <v>8</v>
      </c>
      <c r="U92">
        <v>240000</v>
      </c>
      <c r="V92">
        <v>75000</v>
      </c>
      <c r="W92">
        <v>0</v>
      </c>
      <c r="X92">
        <v>315000</v>
      </c>
      <c r="Y92">
        <v>315000</v>
      </c>
      <c r="Z92">
        <v>315000</v>
      </c>
      <c r="AA92">
        <v>11</v>
      </c>
      <c r="AB92">
        <v>11</v>
      </c>
    </row>
    <row r="93" spans="1:28" x14ac:dyDescent="0.25">
      <c r="A93">
        <v>316126.7022</v>
      </c>
      <c r="B93" t="s">
        <v>98</v>
      </c>
      <c r="C93">
        <v>53</v>
      </c>
      <c r="D93">
        <v>40</v>
      </c>
      <c r="E93">
        <v>150</v>
      </c>
      <c r="F93">
        <v>0.5</v>
      </c>
      <c r="G93">
        <v>0.9</v>
      </c>
      <c r="H93" t="s">
        <v>1</v>
      </c>
      <c r="I93" t="s">
        <v>2</v>
      </c>
      <c r="J93">
        <v>1000</v>
      </c>
      <c r="K93" t="s">
        <v>87</v>
      </c>
      <c r="L93" t="str">
        <f t="shared" si="3"/>
        <v>Roszieg</v>
      </c>
      <c r="M93" t="str">
        <f t="shared" si="4"/>
        <v>Medium</v>
      </c>
      <c r="N93" t="str">
        <f t="shared" si="5"/>
        <v>Medium</v>
      </c>
      <c r="O93">
        <v>18</v>
      </c>
      <c r="P93">
        <v>20</v>
      </c>
      <c r="Q93">
        <v>0.5</v>
      </c>
      <c r="R93">
        <v>18.240717020000002</v>
      </c>
      <c r="S93">
        <v>5.7379317999999999E-2</v>
      </c>
      <c r="T93">
        <v>8</v>
      </c>
      <c r="U93">
        <v>240000</v>
      </c>
      <c r="V93">
        <v>75000</v>
      </c>
      <c r="W93">
        <v>0</v>
      </c>
      <c r="X93">
        <v>315000</v>
      </c>
      <c r="Y93">
        <v>315633.1041</v>
      </c>
      <c r="Z93">
        <v>316126.7022</v>
      </c>
      <c r="AA93">
        <v>11</v>
      </c>
      <c r="AB93">
        <v>11</v>
      </c>
    </row>
    <row r="94" spans="1:28" x14ac:dyDescent="0.25">
      <c r="A94">
        <v>315000</v>
      </c>
      <c r="B94" t="s">
        <v>99</v>
      </c>
      <c r="C94">
        <v>53</v>
      </c>
      <c r="D94">
        <v>40</v>
      </c>
      <c r="E94">
        <v>150</v>
      </c>
      <c r="F94">
        <v>0.5</v>
      </c>
      <c r="G94">
        <v>0.9</v>
      </c>
      <c r="H94" t="s">
        <v>1</v>
      </c>
      <c r="I94" t="s">
        <v>2</v>
      </c>
      <c r="J94">
        <v>1000</v>
      </c>
      <c r="K94" t="s">
        <v>87</v>
      </c>
      <c r="L94" t="str">
        <f t="shared" si="3"/>
        <v>Roszieg</v>
      </c>
      <c r="M94" t="str">
        <f t="shared" si="4"/>
        <v>Medium</v>
      </c>
      <c r="N94" t="str">
        <f t="shared" si="5"/>
        <v>Medium</v>
      </c>
      <c r="O94">
        <v>18</v>
      </c>
      <c r="P94">
        <v>20</v>
      </c>
      <c r="Q94">
        <v>0.5</v>
      </c>
      <c r="R94">
        <v>17.956525979999999</v>
      </c>
      <c r="S94">
        <v>3.2120369000000003E-2</v>
      </c>
      <c r="T94">
        <v>8</v>
      </c>
      <c r="U94">
        <v>240000</v>
      </c>
      <c r="V94">
        <v>75000</v>
      </c>
      <c r="W94">
        <v>0</v>
      </c>
      <c r="X94">
        <v>315000</v>
      </c>
      <c r="Y94">
        <v>315000</v>
      </c>
      <c r="Z94">
        <v>315000</v>
      </c>
      <c r="AA94">
        <v>10</v>
      </c>
      <c r="AB94">
        <v>11</v>
      </c>
    </row>
    <row r="95" spans="1:28" x14ac:dyDescent="0.25">
      <c r="A95">
        <v>315065.3835</v>
      </c>
      <c r="B95" t="s">
        <v>100</v>
      </c>
      <c r="C95">
        <v>51</v>
      </c>
      <c r="D95">
        <v>40</v>
      </c>
      <c r="E95">
        <v>150</v>
      </c>
      <c r="F95">
        <v>0.5</v>
      </c>
      <c r="G95">
        <v>0.9</v>
      </c>
      <c r="H95" t="s">
        <v>1</v>
      </c>
      <c r="I95" t="s">
        <v>2</v>
      </c>
      <c r="J95">
        <v>1000</v>
      </c>
      <c r="K95" t="s">
        <v>87</v>
      </c>
      <c r="L95" t="str">
        <f t="shared" si="3"/>
        <v>Roszieg</v>
      </c>
      <c r="M95" t="str">
        <f t="shared" si="4"/>
        <v>Medium</v>
      </c>
      <c r="N95" t="str">
        <f t="shared" si="5"/>
        <v>Medium</v>
      </c>
      <c r="O95">
        <v>18</v>
      </c>
      <c r="P95">
        <v>20</v>
      </c>
      <c r="Q95">
        <v>0.5</v>
      </c>
      <c r="R95">
        <v>18.05798776</v>
      </c>
      <c r="S95">
        <v>6.1072296999999998E-2</v>
      </c>
      <c r="T95">
        <v>8</v>
      </c>
      <c r="U95">
        <v>240000</v>
      </c>
      <c r="V95">
        <v>75000</v>
      </c>
      <c r="W95">
        <v>0</v>
      </c>
      <c r="X95">
        <v>315000</v>
      </c>
      <c r="Y95">
        <v>315000</v>
      </c>
      <c r="Z95">
        <v>315065.3835</v>
      </c>
      <c r="AA95">
        <v>9</v>
      </c>
      <c r="AB95">
        <v>11</v>
      </c>
    </row>
    <row r="96" spans="1:28" x14ac:dyDescent="0.25">
      <c r="A96">
        <v>315023.48479999998</v>
      </c>
      <c r="B96" t="s">
        <v>101</v>
      </c>
      <c r="C96">
        <v>44</v>
      </c>
      <c r="D96">
        <v>40</v>
      </c>
      <c r="E96">
        <v>150</v>
      </c>
      <c r="F96">
        <v>0.5</v>
      </c>
      <c r="G96">
        <v>0.9</v>
      </c>
      <c r="H96" t="s">
        <v>1</v>
      </c>
      <c r="I96" t="s">
        <v>2</v>
      </c>
      <c r="J96">
        <v>1000</v>
      </c>
      <c r="K96" t="s">
        <v>87</v>
      </c>
      <c r="L96" t="str">
        <f t="shared" si="3"/>
        <v>Roszieg</v>
      </c>
      <c r="M96" t="str">
        <f t="shared" si="4"/>
        <v>Medium</v>
      </c>
      <c r="N96" t="str">
        <f t="shared" si="5"/>
        <v>Medium</v>
      </c>
      <c r="O96">
        <v>18</v>
      </c>
      <c r="P96">
        <v>20</v>
      </c>
      <c r="Q96">
        <v>0.5</v>
      </c>
      <c r="R96">
        <v>18.03475327</v>
      </c>
      <c r="S96">
        <v>4.2417120000000003E-2</v>
      </c>
      <c r="T96">
        <v>8</v>
      </c>
      <c r="U96">
        <v>240000</v>
      </c>
      <c r="V96">
        <v>75000</v>
      </c>
      <c r="W96">
        <v>0</v>
      </c>
      <c r="X96">
        <v>315000</v>
      </c>
      <c r="Y96">
        <v>315000</v>
      </c>
      <c r="Z96">
        <v>315023.48479999998</v>
      </c>
      <c r="AA96">
        <v>8</v>
      </c>
      <c r="AB96">
        <v>11</v>
      </c>
    </row>
    <row r="97" spans="1:28" x14ac:dyDescent="0.25">
      <c r="A97">
        <v>315000</v>
      </c>
      <c r="B97" t="s">
        <v>102</v>
      </c>
      <c r="C97">
        <v>52</v>
      </c>
      <c r="D97">
        <v>40</v>
      </c>
      <c r="E97">
        <v>150</v>
      </c>
      <c r="F97">
        <v>0.5</v>
      </c>
      <c r="G97">
        <v>0.9</v>
      </c>
      <c r="H97" t="s">
        <v>1</v>
      </c>
      <c r="I97" t="s">
        <v>2</v>
      </c>
      <c r="J97">
        <v>1000</v>
      </c>
      <c r="K97" t="s">
        <v>87</v>
      </c>
      <c r="L97" t="str">
        <f t="shared" si="3"/>
        <v>Roszieg</v>
      </c>
      <c r="M97" t="str">
        <f t="shared" si="4"/>
        <v>Medium</v>
      </c>
      <c r="N97" t="str">
        <f t="shared" si="5"/>
        <v>Medium</v>
      </c>
      <c r="O97">
        <v>18</v>
      </c>
      <c r="P97">
        <v>20</v>
      </c>
      <c r="Q97">
        <v>0.5</v>
      </c>
      <c r="R97">
        <v>17.829832830000001</v>
      </c>
      <c r="S97">
        <v>3.1486202999999997E-2</v>
      </c>
      <c r="T97">
        <v>8</v>
      </c>
      <c r="U97">
        <v>240000</v>
      </c>
      <c r="V97">
        <v>75000</v>
      </c>
      <c r="W97">
        <v>0</v>
      </c>
      <c r="X97">
        <v>315000</v>
      </c>
      <c r="Y97">
        <v>315000</v>
      </c>
      <c r="Z97">
        <v>315000</v>
      </c>
      <c r="AA97">
        <v>8</v>
      </c>
      <c r="AB97">
        <v>11</v>
      </c>
    </row>
    <row r="98" spans="1:28" x14ac:dyDescent="0.25">
      <c r="A98">
        <v>315000</v>
      </c>
      <c r="B98" t="s">
        <v>103</v>
      </c>
      <c r="C98">
        <v>48</v>
      </c>
      <c r="D98">
        <v>40</v>
      </c>
      <c r="E98">
        <v>150</v>
      </c>
      <c r="F98">
        <v>0.5</v>
      </c>
      <c r="G98">
        <v>0.9</v>
      </c>
      <c r="H98" t="s">
        <v>1</v>
      </c>
      <c r="I98" t="s">
        <v>2</v>
      </c>
      <c r="J98">
        <v>1000</v>
      </c>
      <c r="K98" t="s">
        <v>87</v>
      </c>
      <c r="L98" t="str">
        <f t="shared" si="3"/>
        <v>Roszieg</v>
      </c>
      <c r="M98" t="str">
        <f t="shared" si="4"/>
        <v>Medium</v>
      </c>
      <c r="N98" t="str">
        <f t="shared" si="5"/>
        <v>Medium</v>
      </c>
      <c r="O98">
        <v>18</v>
      </c>
      <c r="P98">
        <v>20</v>
      </c>
      <c r="Q98">
        <v>0.5</v>
      </c>
      <c r="R98">
        <v>17.970405100000001</v>
      </c>
      <c r="S98">
        <v>5.4885940000000001E-2</v>
      </c>
      <c r="T98">
        <v>8</v>
      </c>
      <c r="U98">
        <v>240000</v>
      </c>
      <c r="V98">
        <v>75000</v>
      </c>
      <c r="W98">
        <v>0</v>
      </c>
      <c r="X98">
        <v>315000</v>
      </c>
      <c r="Y98">
        <v>315000</v>
      </c>
      <c r="Z98">
        <v>315000</v>
      </c>
      <c r="AA98">
        <v>8</v>
      </c>
      <c r="AB98">
        <v>11</v>
      </c>
    </row>
    <row r="99" spans="1:28" x14ac:dyDescent="0.25">
      <c r="A99">
        <v>315332.75679999997</v>
      </c>
      <c r="B99" t="s">
        <v>104</v>
      </c>
      <c r="C99">
        <v>52</v>
      </c>
      <c r="D99">
        <v>40</v>
      </c>
      <c r="E99">
        <v>150</v>
      </c>
      <c r="F99">
        <v>0.5</v>
      </c>
      <c r="G99">
        <v>0.9</v>
      </c>
      <c r="H99" t="s">
        <v>1</v>
      </c>
      <c r="I99" t="s">
        <v>2</v>
      </c>
      <c r="J99">
        <v>1000</v>
      </c>
      <c r="K99" t="s">
        <v>87</v>
      </c>
      <c r="L99" t="str">
        <f t="shared" si="3"/>
        <v>Roszieg</v>
      </c>
      <c r="M99" t="str">
        <f t="shared" si="4"/>
        <v>Medium</v>
      </c>
      <c r="N99" t="str">
        <f t="shared" si="5"/>
        <v>Medium</v>
      </c>
      <c r="O99">
        <v>18</v>
      </c>
      <c r="P99">
        <v>20</v>
      </c>
      <c r="Q99">
        <v>0.5</v>
      </c>
      <c r="R99">
        <v>18.130817459999999</v>
      </c>
      <c r="S99">
        <v>3.8253951000000001E-2</v>
      </c>
      <c r="T99">
        <v>8</v>
      </c>
      <c r="U99">
        <v>240000</v>
      </c>
      <c r="V99">
        <v>75000</v>
      </c>
      <c r="W99">
        <v>0</v>
      </c>
      <c r="X99">
        <v>315000</v>
      </c>
      <c r="Y99">
        <v>315073.63579999999</v>
      </c>
      <c r="Z99">
        <v>315332.75679999997</v>
      </c>
      <c r="AA99">
        <v>11</v>
      </c>
      <c r="AB99">
        <v>11</v>
      </c>
    </row>
    <row r="100" spans="1:28" x14ac:dyDescent="0.25">
      <c r="A100">
        <v>319164.79719999997</v>
      </c>
      <c r="B100" t="s">
        <v>105</v>
      </c>
      <c r="C100">
        <v>52</v>
      </c>
      <c r="D100">
        <v>40</v>
      </c>
      <c r="E100">
        <v>150</v>
      </c>
      <c r="F100">
        <v>0.5</v>
      </c>
      <c r="G100">
        <v>0.9</v>
      </c>
      <c r="H100" t="s">
        <v>1</v>
      </c>
      <c r="I100" t="s">
        <v>2</v>
      </c>
      <c r="J100">
        <v>1000</v>
      </c>
      <c r="K100" t="s">
        <v>87</v>
      </c>
      <c r="L100" t="str">
        <f t="shared" si="3"/>
        <v>Roszieg</v>
      </c>
      <c r="M100" t="str">
        <f t="shared" si="4"/>
        <v>Medium</v>
      </c>
      <c r="N100" t="str">
        <f t="shared" si="5"/>
        <v>Medium</v>
      </c>
      <c r="O100">
        <v>18</v>
      </c>
      <c r="P100">
        <v>20</v>
      </c>
      <c r="Q100">
        <v>0.5</v>
      </c>
      <c r="R100">
        <v>18.462806189999998</v>
      </c>
      <c r="S100">
        <v>5.7687497999999997E-2</v>
      </c>
      <c r="T100">
        <v>8</v>
      </c>
      <c r="U100">
        <v>240000</v>
      </c>
      <c r="V100">
        <v>75000</v>
      </c>
      <c r="W100">
        <v>0</v>
      </c>
      <c r="X100">
        <v>315000</v>
      </c>
      <c r="Y100">
        <v>317781.71149999998</v>
      </c>
      <c r="Z100">
        <v>319164.79719999997</v>
      </c>
      <c r="AA100">
        <v>9</v>
      </c>
      <c r="AB100">
        <v>11</v>
      </c>
    </row>
    <row r="101" spans="1:28" x14ac:dyDescent="0.25">
      <c r="A101">
        <v>315000</v>
      </c>
      <c r="B101" t="s">
        <v>106</v>
      </c>
      <c r="C101">
        <v>45</v>
      </c>
      <c r="D101">
        <v>40</v>
      </c>
      <c r="E101">
        <v>150</v>
      </c>
      <c r="F101">
        <v>0.5</v>
      </c>
      <c r="G101">
        <v>0.9</v>
      </c>
      <c r="H101" t="s">
        <v>1</v>
      </c>
      <c r="I101" t="s">
        <v>2</v>
      </c>
      <c r="J101">
        <v>1000</v>
      </c>
      <c r="K101" t="s">
        <v>87</v>
      </c>
      <c r="L101" t="str">
        <f t="shared" si="3"/>
        <v>Roszieg</v>
      </c>
      <c r="M101" t="str">
        <f t="shared" si="4"/>
        <v>Medium</v>
      </c>
      <c r="N101" t="str">
        <f t="shared" si="5"/>
        <v>Medium</v>
      </c>
      <c r="O101">
        <v>18</v>
      </c>
      <c r="P101">
        <v>20</v>
      </c>
      <c r="Q101">
        <v>0.5</v>
      </c>
      <c r="R101">
        <v>17.960272539999998</v>
      </c>
      <c r="S101">
        <v>2.7077803000000001E-2</v>
      </c>
      <c r="T101">
        <v>8</v>
      </c>
      <c r="U101">
        <v>240000</v>
      </c>
      <c r="V101">
        <v>75000</v>
      </c>
      <c r="W101">
        <v>0</v>
      </c>
      <c r="X101">
        <v>315000</v>
      </c>
      <c r="Y101">
        <v>315000</v>
      </c>
      <c r="Z101">
        <v>315000</v>
      </c>
      <c r="AA101">
        <v>10</v>
      </c>
      <c r="AB101">
        <v>11</v>
      </c>
    </row>
    <row r="102" spans="1:28" x14ac:dyDescent="0.25">
      <c r="A102">
        <v>417000</v>
      </c>
      <c r="B102" t="s">
        <v>107</v>
      </c>
      <c r="C102">
        <v>36</v>
      </c>
      <c r="D102">
        <v>40</v>
      </c>
      <c r="E102">
        <v>150</v>
      </c>
      <c r="F102">
        <v>0.5</v>
      </c>
      <c r="G102">
        <v>0.9</v>
      </c>
      <c r="H102" t="s">
        <v>1</v>
      </c>
      <c r="I102" t="s">
        <v>2</v>
      </c>
      <c r="J102">
        <v>1000</v>
      </c>
      <c r="K102" t="s">
        <v>108</v>
      </c>
      <c r="L102" t="str">
        <f t="shared" si="3"/>
        <v>Roszieg</v>
      </c>
      <c r="M102" t="str">
        <f t="shared" si="4"/>
        <v>Medium</v>
      </c>
      <c r="N102" t="str">
        <f t="shared" si="5"/>
        <v>High</v>
      </c>
      <c r="O102">
        <v>18</v>
      </c>
      <c r="P102">
        <v>20</v>
      </c>
      <c r="Q102">
        <v>0.5</v>
      </c>
      <c r="R102">
        <v>17.986998629999999</v>
      </c>
      <c r="S102">
        <v>5.9207818000000002E-2</v>
      </c>
      <c r="T102">
        <v>7</v>
      </c>
      <c r="U102">
        <v>300000</v>
      </c>
      <c r="V102">
        <v>117000</v>
      </c>
      <c r="W102">
        <v>0</v>
      </c>
      <c r="X102">
        <v>417000</v>
      </c>
      <c r="Y102">
        <v>417000</v>
      </c>
      <c r="Z102">
        <v>417000</v>
      </c>
      <c r="AA102">
        <v>10</v>
      </c>
      <c r="AB102">
        <v>12</v>
      </c>
    </row>
    <row r="103" spans="1:28" x14ac:dyDescent="0.25">
      <c r="A103">
        <v>414000</v>
      </c>
      <c r="B103" t="s">
        <v>109</v>
      </c>
      <c r="C103">
        <v>43</v>
      </c>
      <c r="D103">
        <v>40</v>
      </c>
      <c r="E103">
        <v>150</v>
      </c>
      <c r="F103">
        <v>0.5</v>
      </c>
      <c r="G103">
        <v>0.9</v>
      </c>
      <c r="H103" t="s">
        <v>1</v>
      </c>
      <c r="I103" t="s">
        <v>2</v>
      </c>
      <c r="J103">
        <v>1000</v>
      </c>
      <c r="K103" t="s">
        <v>108</v>
      </c>
      <c r="L103" t="str">
        <f t="shared" si="3"/>
        <v>Roszieg</v>
      </c>
      <c r="M103" t="str">
        <f t="shared" si="4"/>
        <v>Medium</v>
      </c>
      <c r="N103" t="str">
        <f t="shared" si="5"/>
        <v>High</v>
      </c>
      <c r="O103">
        <v>18</v>
      </c>
      <c r="P103">
        <v>20</v>
      </c>
      <c r="Q103">
        <v>0.5</v>
      </c>
      <c r="R103">
        <v>17.950908760000001</v>
      </c>
      <c r="S103">
        <v>4.4465358000000003E-2</v>
      </c>
      <c r="T103">
        <v>7</v>
      </c>
      <c r="U103">
        <v>300000</v>
      </c>
      <c r="V103">
        <v>114000</v>
      </c>
      <c r="W103">
        <v>0</v>
      </c>
      <c r="X103">
        <v>414000</v>
      </c>
      <c r="Y103">
        <v>414000</v>
      </c>
      <c r="Z103">
        <v>414000</v>
      </c>
      <c r="AA103">
        <v>12</v>
      </c>
      <c r="AB103">
        <v>12</v>
      </c>
    </row>
    <row r="104" spans="1:28" x14ac:dyDescent="0.25">
      <c r="A104">
        <v>421632.44510000001</v>
      </c>
      <c r="B104" t="s">
        <v>110</v>
      </c>
      <c r="C104">
        <v>49</v>
      </c>
      <c r="D104">
        <v>40</v>
      </c>
      <c r="E104">
        <v>150</v>
      </c>
      <c r="F104">
        <v>0.5</v>
      </c>
      <c r="G104">
        <v>0.9</v>
      </c>
      <c r="H104" t="s">
        <v>1</v>
      </c>
      <c r="I104" t="s">
        <v>2</v>
      </c>
      <c r="J104">
        <v>1000</v>
      </c>
      <c r="K104" t="s">
        <v>108</v>
      </c>
      <c r="L104" t="str">
        <f t="shared" si="3"/>
        <v>Roszieg</v>
      </c>
      <c r="M104" t="str">
        <f t="shared" si="4"/>
        <v>Medium</v>
      </c>
      <c r="N104" t="str">
        <f t="shared" si="5"/>
        <v>High</v>
      </c>
      <c r="O104">
        <v>18</v>
      </c>
      <c r="P104">
        <v>20</v>
      </c>
      <c r="Q104">
        <v>0.5</v>
      </c>
      <c r="R104">
        <v>18.647370899999999</v>
      </c>
      <c r="S104">
        <v>4.0506937999999999E-2</v>
      </c>
      <c r="T104">
        <v>5</v>
      </c>
      <c r="U104">
        <v>270000</v>
      </c>
      <c r="V104">
        <v>141000</v>
      </c>
      <c r="W104">
        <v>0</v>
      </c>
      <c r="X104">
        <v>411000</v>
      </c>
      <c r="Y104">
        <v>420551.4829</v>
      </c>
      <c r="Z104">
        <v>421632.44510000001</v>
      </c>
      <c r="AA104">
        <v>11</v>
      </c>
      <c r="AB104">
        <v>12</v>
      </c>
    </row>
    <row r="105" spans="1:28" x14ac:dyDescent="0.25">
      <c r="A105">
        <v>424478.09529999999</v>
      </c>
      <c r="B105" t="s">
        <v>111</v>
      </c>
      <c r="C105">
        <v>56</v>
      </c>
      <c r="D105">
        <v>40</v>
      </c>
      <c r="E105">
        <v>150</v>
      </c>
      <c r="F105">
        <v>0.5</v>
      </c>
      <c r="G105">
        <v>0.9</v>
      </c>
      <c r="H105" t="s">
        <v>1</v>
      </c>
      <c r="I105" t="s">
        <v>2</v>
      </c>
      <c r="J105">
        <v>1000</v>
      </c>
      <c r="K105" t="s">
        <v>108</v>
      </c>
      <c r="L105" t="str">
        <f t="shared" si="3"/>
        <v>Roszieg</v>
      </c>
      <c r="M105" t="str">
        <f t="shared" si="4"/>
        <v>Medium</v>
      </c>
      <c r="N105" t="str">
        <f t="shared" si="5"/>
        <v>High</v>
      </c>
      <c r="O105">
        <v>18</v>
      </c>
      <c r="P105">
        <v>20</v>
      </c>
      <c r="Q105">
        <v>0.5</v>
      </c>
      <c r="R105">
        <v>18.415603820000001</v>
      </c>
      <c r="S105">
        <v>4.1969401000000003E-2</v>
      </c>
      <c r="T105">
        <v>7</v>
      </c>
      <c r="U105">
        <v>300000</v>
      </c>
      <c r="V105">
        <v>120000</v>
      </c>
      <c r="W105">
        <v>0</v>
      </c>
      <c r="X105">
        <v>420000</v>
      </c>
      <c r="Y105">
        <v>423371.7856</v>
      </c>
      <c r="Z105">
        <v>424478.09529999999</v>
      </c>
      <c r="AA105">
        <v>10</v>
      </c>
      <c r="AB105">
        <v>12</v>
      </c>
    </row>
    <row r="106" spans="1:28" x14ac:dyDescent="0.25">
      <c r="A106">
        <v>418094.1299</v>
      </c>
      <c r="B106" t="s">
        <v>112</v>
      </c>
      <c r="C106">
        <v>51</v>
      </c>
      <c r="D106">
        <v>40</v>
      </c>
      <c r="E106">
        <v>150</v>
      </c>
      <c r="F106">
        <v>0.5</v>
      </c>
      <c r="G106">
        <v>0.9</v>
      </c>
      <c r="H106" t="s">
        <v>1</v>
      </c>
      <c r="I106" t="s">
        <v>2</v>
      </c>
      <c r="J106">
        <v>1000</v>
      </c>
      <c r="K106" t="s">
        <v>108</v>
      </c>
      <c r="L106" t="str">
        <f t="shared" si="3"/>
        <v>Roszieg</v>
      </c>
      <c r="M106" t="str">
        <f t="shared" si="4"/>
        <v>Medium</v>
      </c>
      <c r="N106" t="str">
        <f t="shared" si="5"/>
        <v>High</v>
      </c>
      <c r="O106">
        <v>18</v>
      </c>
      <c r="P106">
        <v>20</v>
      </c>
      <c r="Q106">
        <v>0.5</v>
      </c>
      <c r="R106">
        <v>18.40025627</v>
      </c>
      <c r="S106">
        <v>6.4940476999999996E-2</v>
      </c>
      <c r="T106">
        <v>7</v>
      </c>
      <c r="U106">
        <v>300000</v>
      </c>
      <c r="V106">
        <v>114000</v>
      </c>
      <c r="W106">
        <v>0</v>
      </c>
      <c r="X106">
        <v>414000</v>
      </c>
      <c r="Y106">
        <v>415918.53</v>
      </c>
      <c r="Z106">
        <v>418094.1299</v>
      </c>
      <c r="AA106">
        <v>11</v>
      </c>
      <c r="AB106">
        <v>12</v>
      </c>
    </row>
    <row r="107" spans="1:28" x14ac:dyDescent="0.25">
      <c r="A107">
        <v>414000</v>
      </c>
      <c r="B107" t="s">
        <v>113</v>
      </c>
      <c r="C107">
        <v>48</v>
      </c>
      <c r="D107">
        <v>40</v>
      </c>
      <c r="E107">
        <v>150</v>
      </c>
      <c r="F107">
        <v>0.5</v>
      </c>
      <c r="G107">
        <v>0.9</v>
      </c>
      <c r="H107" t="s">
        <v>1</v>
      </c>
      <c r="I107" t="s">
        <v>2</v>
      </c>
      <c r="J107">
        <v>1000</v>
      </c>
      <c r="K107" t="s">
        <v>108</v>
      </c>
      <c r="L107" t="str">
        <f t="shared" si="3"/>
        <v>Roszieg</v>
      </c>
      <c r="M107" t="str">
        <f t="shared" si="4"/>
        <v>Medium</v>
      </c>
      <c r="N107" t="str">
        <f t="shared" si="5"/>
        <v>High</v>
      </c>
      <c r="O107">
        <v>18</v>
      </c>
      <c r="P107">
        <v>20</v>
      </c>
      <c r="Q107">
        <v>0.5</v>
      </c>
      <c r="R107">
        <v>17.992851439999999</v>
      </c>
      <c r="S107">
        <v>4.5355752999999999E-2</v>
      </c>
      <c r="T107">
        <v>7</v>
      </c>
      <c r="U107">
        <v>300000</v>
      </c>
      <c r="V107">
        <v>114000</v>
      </c>
      <c r="W107">
        <v>0</v>
      </c>
      <c r="X107">
        <v>414000</v>
      </c>
      <c r="Y107">
        <v>414000</v>
      </c>
      <c r="Z107">
        <v>414000</v>
      </c>
      <c r="AA107">
        <v>11</v>
      </c>
      <c r="AB107">
        <v>12</v>
      </c>
    </row>
    <row r="108" spans="1:28" x14ac:dyDescent="0.25">
      <c r="A108">
        <v>413940.99369999999</v>
      </c>
      <c r="B108" t="s">
        <v>114</v>
      </c>
      <c r="C108">
        <v>57</v>
      </c>
      <c r="D108">
        <v>40</v>
      </c>
      <c r="E108">
        <v>150</v>
      </c>
      <c r="F108">
        <v>0.5</v>
      </c>
      <c r="G108">
        <v>0.9</v>
      </c>
      <c r="H108" t="s">
        <v>1</v>
      </c>
      <c r="I108" t="s">
        <v>2</v>
      </c>
      <c r="J108">
        <v>1000</v>
      </c>
      <c r="K108" t="s">
        <v>108</v>
      </c>
      <c r="L108" t="str">
        <f t="shared" si="3"/>
        <v>Roszieg</v>
      </c>
      <c r="M108" t="str">
        <f t="shared" si="4"/>
        <v>Medium</v>
      </c>
      <c r="N108" t="str">
        <f t="shared" si="5"/>
        <v>High</v>
      </c>
      <c r="O108">
        <v>18</v>
      </c>
      <c r="P108">
        <v>20</v>
      </c>
      <c r="Q108">
        <v>0.5</v>
      </c>
      <c r="R108">
        <v>18.485687550000002</v>
      </c>
      <c r="S108">
        <v>3.4905871999999998E-2</v>
      </c>
      <c r="T108">
        <v>8</v>
      </c>
      <c r="U108">
        <v>300000</v>
      </c>
      <c r="V108">
        <v>108000</v>
      </c>
      <c r="W108">
        <v>0</v>
      </c>
      <c r="X108">
        <v>408000</v>
      </c>
      <c r="Y108">
        <v>413453.52020000003</v>
      </c>
      <c r="Z108">
        <v>413940.99369999999</v>
      </c>
      <c r="AA108">
        <v>12</v>
      </c>
      <c r="AB108">
        <v>12</v>
      </c>
    </row>
    <row r="109" spans="1:28" x14ac:dyDescent="0.25">
      <c r="A109">
        <v>421346.87589999998</v>
      </c>
      <c r="B109" t="s">
        <v>115</v>
      </c>
      <c r="C109">
        <v>56</v>
      </c>
      <c r="D109">
        <v>40</v>
      </c>
      <c r="E109">
        <v>150</v>
      </c>
      <c r="F109">
        <v>0.5</v>
      </c>
      <c r="G109">
        <v>0.9</v>
      </c>
      <c r="H109" t="s">
        <v>1</v>
      </c>
      <c r="I109" t="s">
        <v>2</v>
      </c>
      <c r="J109">
        <v>1000</v>
      </c>
      <c r="K109" t="s">
        <v>108</v>
      </c>
      <c r="L109" t="str">
        <f t="shared" si="3"/>
        <v>Roszieg</v>
      </c>
      <c r="M109" t="str">
        <f t="shared" si="4"/>
        <v>Medium</v>
      </c>
      <c r="N109" t="str">
        <f t="shared" si="5"/>
        <v>High</v>
      </c>
      <c r="O109">
        <v>18</v>
      </c>
      <c r="P109">
        <v>20</v>
      </c>
      <c r="Q109">
        <v>0.5</v>
      </c>
      <c r="R109">
        <v>18.22792746</v>
      </c>
      <c r="S109">
        <v>6.1653787000000002E-2</v>
      </c>
      <c r="T109">
        <v>7</v>
      </c>
      <c r="U109">
        <v>300000</v>
      </c>
      <c r="V109">
        <v>120000</v>
      </c>
      <c r="W109">
        <v>0</v>
      </c>
      <c r="X109">
        <v>420000</v>
      </c>
      <c r="Y109">
        <v>420612.09620000003</v>
      </c>
      <c r="Z109">
        <v>421346.87589999998</v>
      </c>
      <c r="AA109">
        <v>12</v>
      </c>
      <c r="AB109">
        <v>12</v>
      </c>
    </row>
    <row r="110" spans="1:28" x14ac:dyDescent="0.25">
      <c r="A110">
        <v>435001.37079999998</v>
      </c>
      <c r="B110" t="s">
        <v>116</v>
      </c>
      <c r="C110">
        <v>69</v>
      </c>
      <c r="D110">
        <v>40</v>
      </c>
      <c r="E110">
        <v>150</v>
      </c>
      <c r="F110">
        <v>0.5</v>
      </c>
      <c r="G110">
        <v>0.9</v>
      </c>
      <c r="H110" t="s">
        <v>1</v>
      </c>
      <c r="I110" t="s">
        <v>2</v>
      </c>
      <c r="J110">
        <v>1000</v>
      </c>
      <c r="K110" t="s">
        <v>108</v>
      </c>
      <c r="L110" t="str">
        <f t="shared" si="3"/>
        <v>Roszieg</v>
      </c>
      <c r="M110" t="str">
        <f t="shared" si="4"/>
        <v>Medium</v>
      </c>
      <c r="N110" t="str">
        <f t="shared" si="5"/>
        <v>High</v>
      </c>
      <c r="O110">
        <v>18</v>
      </c>
      <c r="P110">
        <v>20</v>
      </c>
      <c r="Q110">
        <v>0.5</v>
      </c>
      <c r="R110">
        <v>18.007145080000001</v>
      </c>
      <c r="S110">
        <v>3.4529483E-2</v>
      </c>
      <c r="T110">
        <v>12</v>
      </c>
      <c r="U110">
        <v>360000</v>
      </c>
      <c r="V110">
        <v>75000</v>
      </c>
      <c r="W110">
        <v>0</v>
      </c>
      <c r="X110">
        <v>435000</v>
      </c>
      <c r="Y110">
        <v>435000</v>
      </c>
      <c r="Z110">
        <v>435001.37079999998</v>
      </c>
      <c r="AA110">
        <v>11</v>
      </c>
      <c r="AB110">
        <v>12</v>
      </c>
    </row>
    <row r="111" spans="1:28" x14ac:dyDescent="0.25">
      <c r="A111">
        <v>426062.0343</v>
      </c>
      <c r="B111" t="s">
        <v>117</v>
      </c>
      <c r="C111">
        <v>61</v>
      </c>
      <c r="D111">
        <v>40</v>
      </c>
      <c r="E111">
        <v>150</v>
      </c>
      <c r="F111">
        <v>0.5</v>
      </c>
      <c r="G111">
        <v>0.9</v>
      </c>
      <c r="H111" t="s">
        <v>1</v>
      </c>
      <c r="I111" t="s">
        <v>2</v>
      </c>
      <c r="J111">
        <v>1000</v>
      </c>
      <c r="K111" t="s">
        <v>108</v>
      </c>
      <c r="L111" t="str">
        <f t="shared" si="3"/>
        <v>Roszieg</v>
      </c>
      <c r="M111" t="str">
        <f t="shared" si="4"/>
        <v>Medium</v>
      </c>
      <c r="N111" t="str">
        <f t="shared" si="5"/>
        <v>High</v>
      </c>
      <c r="O111">
        <v>18</v>
      </c>
      <c r="P111">
        <v>20</v>
      </c>
      <c r="Q111">
        <v>0.5</v>
      </c>
      <c r="R111">
        <v>18.048570080000001</v>
      </c>
      <c r="S111">
        <v>5.0448946000000001E-2</v>
      </c>
      <c r="T111">
        <v>9</v>
      </c>
      <c r="U111">
        <v>330000</v>
      </c>
      <c r="V111">
        <v>96000</v>
      </c>
      <c r="W111">
        <v>0</v>
      </c>
      <c r="X111">
        <v>426000</v>
      </c>
      <c r="Y111">
        <v>426000</v>
      </c>
      <c r="Z111">
        <v>426062.0343</v>
      </c>
      <c r="AA111">
        <v>8</v>
      </c>
      <c r="AB111">
        <v>12</v>
      </c>
    </row>
    <row r="112" spans="1:28" x14ac:dyDescent="0.25">
      <c r="A112">
        <v>420279.23920000001</v>
      </c>
      <c r="B112" t="s">
        <v>118</v>
      </c>
      <c r="C112">
        <v>54</v>
      </c>
      <c r="D112">
        <v>40</v>
      </c>
      <c r="E112">
        <v>150</v>
      </c>
      <c r="F112">
        <v>0.5</v>
      </c>
      <c r="G112">
        <v>0.9</v>
      </c>
      <c r="H112" t="s">
        <v>1</v>
      </c>
      <c r="I112" t="s">
        <v>2</v>
      </c>
      <c r="J112">
        <v>1000</v>
      </c>
      <c r="K112" t="s">
        <v>108</v>
      </c>
      <c r="L112" t="str">
        <f t="shared" si="3"/>
        <v>Roszieg</v>
      </c>
      <c r="M112" t="str">
        <f t="shared" si="4"/>
        <v>Medium</v>
      </c>
      <c r="N112" t="str">
        <f t="shared" si="5"/>
        <v>High</v>
      </c>
      <c r="O112">
        <v>18</v>
      </c>
      <c r="P112">
        <v>20</v>
      </c>
      <c r="Q112">
        <v>0.5</v>
      </c>
      <c r="R112">
        <v>18.10378176</v>
      </c>
      <c r="S112">
        <v>7.2734545999999997E-2</v>
      </c>
      <c r="T112">
        <v>7</v>
      </c>
      <c r="U112">
        <v>300000</v>
      </c>
      <c r="V112">
        <v>120000</v>
      </c>
      <c r="W112">
        <v>0</v>
      </c>
      <c r="X112">
        <v>420000</v>
      </c>
      <c r="Y112">
        <v>420000</v>
      </c>
      <c r="Z112">
        <v>420279.23920000001</v>
      </c>
      <c r="AA112">
        <v>12</v>
      </c>
      <c r="AB112">
        <v>12</v>
      </c>
    </row>
    <row r="113" spans="1:28" x14ac:dyDescent="0.25">
      <c r="A113">
        <v>423558.24660000001</v>
      </c>
      <c r="B113" t="s">
        <v>119</v>
      </c>
      <c r="C113">
        <v>53</v>
      </c>
      <c r="D113">
        <v>40</v>
      </c>
      <c r="E113">
        <v>150</v>
      </c>
      <c r="F113">
        <v>0.5</v>
      </c>
      <c r="G113">
        <v>0.9</v>
      </c>
      <c r="H113" t="s">
        <v>1</v>
      </c>
      <c r="I113" t="s">
        <v>2</v>
      </c>
      <c r="J113">
        <v>1000</v>
      </c>
      <c r="K113" t="s">
        <v>108</v>
      </c>
      <c r="L113" t="str">
        <f t="shared" si="3"/>
        <v>Roszieg</v>
      </c>
      <c r="M113" t="str">
        <f t="shared" si="4"/>
        <v>Medium</v>
      </c>
      <c r="N113" t="str">
        <f t="shared" si="5"/>
        <v>High</v>
      </c>
      <c r="O113">
        <v>18</v>
      </c>
      <c r="P113">
        <v>20</v>
      </c>
      <c r="Q113">
        <v>0.5</v>
      </c>
      <c r="R113">
        <v>18.611570390000001</v>
      </c>
      <c r="S113">
        <v>6.5703908000000005E-2</v>
      </c>
      <c r="T113">
        <v>7</v>
      </c>
      <c r="U113">
        <v>300000</v>
      </c>
      <c r="V113">
        <v>114000</v>
      </c>
      <c r="W113">
        <v>0</v>
      </c>
      <c r="X113">
        <v>414000</v>
      </c>
      <c r="Y113">
        <v>420058.46149999998</v>
      </c>
      <c r="Z113">
        <v>423558.24660000001</v>
      </c>
      <c r="AA113">
        <v>12</v>
      </c>
      <c r="AB113">
        <v>12</v>
      </c>
    </row>
    <row r="114" spans="1:28" x14ac:dyDescent="0.25">
      <c r="A114">
        <v>426000</v>
      </c>
      <c r="B114" t="s">
        <v>120</v>
      </c>
      <c r="C114">
        <v>58</v>
      </c>
      <c r="D114">
        <v>40</v>
      </c>
      <c r="E114">
        <v>150</v>
      </c>
      <c r="F114">
        <v>0.5</v>
      </c>
      <c r="G114">
        <v>0.9</v>
      </c>
      <c r="H114" t="s">
        <v>1</v>
      </c>
      <c r="I114" t="s">
        <v>2</v>
      </c>
      <c r="J114">
        <v>1000</v>
      </c>
      <c r="K114" t="s">
        <v>108</v>
      </c>
      <c r="L114" t="str">
        <f t="shared" si="3"/>
        <v>Roszieg</v>
      </c>
      <c r="M114" t="str">
        <f t="shared" si="4"/>
        <v>Medium</v>
      </c>
      <c r="N114" t="str">
        <f t="shared" si="5"/>
        <v>High</v>
      </c>
      <c r="O114">
        <v>18</v>
      </c>
      <c r="P114">
        <v>20</v>
      </c>
      <c r="Q114">
        <v>0.5</v>
      </c>
      <c r="R114">
        <v>17.96152803</v>
      </c>
      <c r="S114">
        <v>6.3814056999999993E-2</v>
      </c>
      <c r="T114">
        <v>9</v>
      </c>
      <c r="U114">
        <v>330000</v>
      </c>
      <c r="V114">
        <v>96000</v>
      </c>
      <c r="W114">
        <v>0</v>
      </c>
      <c r="X114">
        <v>426000</v>
      </c>
      <c r="Y114">
        <v>426000</v>
      </c>
      <c r="Z114">
        <v>426000</v>
      </c>
      <c r="AA114">
        <v>8</v>
      </c>
      <c r="AB114">
        <v>12</v>
      </c>
    </row>
    <row r="115" spans="1:28" x14ac:dyDescent="0.25">
      <c r="A115">
        <v>422029.66739999998</v>
      </c>
      <c r="B115" t="s">
        <v>121</v>
      </c>
      <c r="C115">
        <v>56</v>
      </c>
      <c r="D115">
        <v>40</v>
      </c>
      <c r="E115">
        <v>150</v>
      </c>
      <c r="F115">
        <v>0.5</v>
      </c>
      <c r="G115">
        <v>0.9</v>
      </c>
      <c r="H115" t="s">
        <v>1</v>
      </c>
      <c r="I115" t="s">
        <v>2</v>
      </c>
      <c r="J115">
        <v>1000</v>
      </c>
      <c r="K115" t="s">
        <v>108</v>
      </c>
      <c r="L115" t="str">
        <f t="shared" si="3"/>
        <v>Roszieg</v>
      </c>
      <c r="M115" t="str">
        <f t="shared" si="4"/>
        <v>Medium</v>
      </c>
      <c r="N115" t="str">
        <f t="shared" si="5"/>
        <v>High</v>
      </c>
      <c r="O115">
        <v>18</v>
      </c>
      <c r="P115">
        <v>20</v>
      </c>
      <c r="Q115">
        <v>0.5</v>
      </c>
      <c r="R115">
        <v>18.27979844</v>
      </c>
      <c r="S115">
        <v>5.7634023E-2</v>
      </c>
      <c r="T115">
        <v>7</v>
      </c>
      <c r="U115">
        <v>300000</v>
      </c>
      <c r="V115">
        <v>120000</v>
      </c>
      <c r="W115">
        <v>0</v>
      </c>
      <c r="X115">
        <v>420000</v>
      </c>
      <c r="Y115">
        <v>421091.57400000002</v>
      </c>
      <c r="Z115">
        <v>422029.66739999998</v>
      </c>
      <c r="AA115">
        <v>12</v>
      </c>
      <c r="AB115">
        <v>12</v>
      </c>
    </row>
    <row r="116" spans="1:28" x14ac:dyDescent="0.25">
      <c r="A116">
        <v>414000</v>
      </c>
      <c r="B116" t="s">
        <v>122</v>
      </c>
      <c r="C116">
        <v>52</v>
      </c>
      <c r="D116">
        <v>40</v>
      </c>
      <c r="E116">
        <v>150</v>
      </c>
      <c r="F116">
        <v>0.5</v>
      </c>
      <c r="G116">
        <v>0.9</v>
      </c>
      <c r="H116" t="s">
        <v>1</v>
      </c>
      <c r="I116" t="s">
        <v>2</v>
      </c>
      <c r="J116">
        <v>1000</v>
      </c>
      <c r="K116" t="s">
        <v>108</v>
      </c>
      <c r="L116" t="str">
        <f t="shared" si="3"/>
        <v>Roszieg</v>
      </c>
      <c r="M116" t="str">
        <f t="shared" si="4"/>
        <v>Medium</v>
      </c>
      <c r="N116" t="str">
        <f t="shared" si="5"/>
        <v>High</v>
      </c>
      <c r="O116">
        <v>18</v>
      </c>
      <c r="P116">
        <v>20</v>
      </c>
      <c r="Q116">
        <v>0.5</v>
      </c>
      <c r="R116">
        <v>17.990644100000001</v>
      </c>
      <c r="S116">
        <v>4.7975889000000001E-2</v>
      </c>
      <c r="T116">
        <v>7</v>
      </c>
      <c r="U116">
        <v>300000</v>
      </c>
      <c r="V116">
        <v>114000</v>
      </c>
      <c r="W116">
        <v>0</v>
      </c>
      <c r="X116">
        <v>414000</v>
      </c>
      <c r="Y116">
        <v>414000</v>
      </c>
      <c r="Z116">
        <v>414000</v>
      </c>
      <c r="AA116">
        <v>12</v>
      </c>
      <c r="AB116">
        <v>12</v>
      </c>
    </row>
    <row r="117" spans="1:28" x14ac:dyDescent="0.25">
      <c r="A117">
        <v>415404.21130000002</v>
      </c>
      <c r="B117" t="s">
        <v>123</v>
      </c>
      <c r="C117">
        <v>54</v>
      </c>
      <c r="D117">
        <v>40</v>
      </c>
      <c r="E117">
        <v>150</v>
      </c>
      <c r="F117">
        <v>0.5</v>
      </c>
      <c r="G117">
        <v>0.9</v>
      </c>
      <c r="H117" t="s">
        <v>1</v>
      </c>
      <c r="I117" t="s">
        <v>2</v>
      </c>
      <c r="J117">
        <v>1000</v>
      </c>
      <c r="K117" t="s">
        <v>108</v>
      </c>
      <c r="L117" t="str">
        <f t="shared" si="3"/>
        <v>Roszieg</v>
      </c>
      <c r="M117" t="str">
        <f t="shared" si="4"/>
        <v>Medium</v>
      </c>
      <c r="N117" t="str">
        <f t="shared" si="5"/>
        <v>High</v>
      </c>
      <c r="O117">
        <v>18</v>
      </c>
      <c r="P117">
        <v>20</v>
      </c>
      <c r="Q117">
        <v>0.5</v>
      </c>
      <c r="R117">
        <v>18.234408609999999</v>
      </c>
      <c r="S117">
        <v>5.0380379000000003E-2</v>
      </c>
      <c r="T117">
        <v>7</v>
      </c>
      <c r="U117">
        <v>300000</v>
      </c>
      <c r="V117">
        <v>114000</v>
      </c>
      <c r="W117">
        <v>0</v>
      </c>
      <c r="X117">
        <v>414000</v>
      </c>
      <c r="Y117">
        <v>414792.35649999999</v>
      </c>
      <c r="Z117">
        <v>415404.21130000002</v>
      </c>
      <c r="AA117">
        <v>12</v>
      </c>
      <c r="AB117">
        <v>12</v>
      </c>
    </row>
    <row r="118" spans="1:28" x14ac:dyDescent="0.25">
      <c r="A118">
        <v>417029.57189999998</v>
      </c>
      <c r="B118" t="s">
        <v>124</v>
      </c>
      <c r="C118">
        <v>48</v>
      </c>
      <c r="D118">
        <v>40</v>
      </c>
      <c r="E118">
        <v>150</v>
      </c>
      <c r="F118">
        <v>0.5</v>
      </c>
      <c r="G118">
        <v>0.9</v>
      </c>
      <c r="H118" t="s">
        <v>1</v>
      </c>
      <c r="I118" t="s">
        <v>2</v>
      </c>
      <c r="J118">
        <v>1000</v>
      </c>
      <c r="K118" t="s">
        <v>108</v>
      </c>
      <c r="L118" t="str">
        <f t="shared" si="3"/>
        <v>Roszieg</v>
      </c>
      <c r="M118" t="str">
        <f t="shared" si="4"/>
        <v>Medium</v>
      </c>
      <c r="N118" t="str">
        <f t="shared" si="5"/>
        <v>High</v>
      </c>
      <c r="O118">
        <v>18</v>
      </c>
      <c r="P118">
        <v>20</v>
      </c>
      <c r="Q118">
        <v>0.5</v>
      </c>
      <c r="R118">
        <v>18.03389451</v>
      </c>
      <c r="S118">
        <v>6.3310475000000005E-2</v>
      </c>
      <c r="T118">
        <v>7</v>
      </c>
      <c r="U118">
        <v>300000</v>
      </c>
      <c r="V118">
        <v>117000</v>
      </c>
      <c r="W118">
        <v>0</v>
      </c>
      <c r="X118">
        <v>417000</v>
      </c>
      <c r="Y118">
        <v>417000</v>
      </c>
      <c r="Z118">
        <v>417029.57189999998</v>
      </c>
      <c r="AA118">
        <v>12</v>
      </c>
      <c r="AB118">
        <v>12</v>
      </c>
    </row>
    <row r="119" spans="1:28" x14ac:dyDescent="0.25">
      <c r="A119">
        <v>421187.20760000002</v>
      </c>
      <c r="B119" t="s">
        <v>125</v>
      </c>
      <c r="C119">
        <v>56</v>
      </c>
      <c r="D119">
        <v>40</v>
      </c>
      <c r="E119">
        <v>150</v>
      </c>
      <c r="F119">
        <v>0.5</v>
      </c>
      <c r="G119">
        <v>0.9</v>
      </c>
      <c r="H119" t="s">
        <v>1</v>
      </c>
      <c r="I119" t="s">
        <v>2</v>
      </c>
      <c r="J119">
        <v>1000</v>
      </c>
      <c r="K119" t="s">
        <v>108</v>
      </c>
      <c r="L119" t="str">
        <f t="shared" si="3"/>
        <v>Roszieg</v>
      </c>
      <c r="M119" t="str">
        <f t="shared" si="4"/>
        <v>Medium</v>
      </c>
      <c r="N119" t="str">
        <f t="shared" si="5"/>
        <v>High</v>
      </c>
      <c r="O119">
        <v>18</v>
      </c>
      <c r="P119">
        <v>20</v>
      </c>
      <c r="Q119">
        <v>0.5</v>
      </c>
      <c r="R119">
        <v>18.21399134</v>
      </c>
      <c r="S119">
        <v>4.0287494E-2</v>
      </c>
      <c r="T119">
        <v>7</v>
      </c>
      <c r="U119">
        <v>300000</v>
      </c>
      <c r="V119">
        <v>120000</v>
      </c>
      <c r="W119">
        <v>0</v>
      </c>
      <c r="X119">
        <v>420000</v>
      </c>
      <c r="Y119">
        <v>420704.8971</v>
      </c>
      <c r="Z119">
        <v>421187.20760000002</v>
      </c>
      <c r="AA119">
        <v>12</v>
      </c>
      <c r="AB119">
        <v>12</v>
      </c>
    </row>
    <row r="120" spans="1:28" x14ac:dyDescent="0.25">
      <c r="A120">
        <v>432000</v>
      </c>
      <c r="B120" t="s">
        <v>126</v>
      </c>
      <c r="C120">
        <v>58</v>
      </c>
      <c r="D120">
        <v>40</v>
      </c>
      <c r="E120">
        <v>150</v>
      </c>
      <c r="F120">
        <v>0.5</v>
      </c>
      <c r="G120">
        <v>0.9</v>
      </c>
      <c r="H120" t="s">
        <v>1</v>
      </c>
      <c r="I120" t="s">
        <v>2</v>
      </c>
      <c r="J120">
        <v>1000</v>
      </c>
      <c r="K120" t="s">
        <v>108</v>
      </c>
      <c r="L120" t="str">
        <f t="shared" si="3"/>
        <v>Roszieg</v>
      </c>
      <c r="M120" t="str">
        <f t="shared" si="4"/>
        <v>Medium</v>
      </c>
      <c r="N120" t="str">
        <f t="shared" si="5"/>
        <v>High</v>
      </c>
      <c r="O120">
        <v>18</v>
      </c>
      <c r="P120">
        <v>20</v>
      </c>
      <c r="Q120">
        <v>0.5</v>
      </c>
      <c r="R120">
        <v>17.84694962</v>
      </c>
      <c r="S120">
        <v>4.8599380999999997E-2</v>
      </c>
      <c r="T120">
        <v>9</v>
      </c>
      <c r="U120">
        <v>330000</v>
      </c>
      <c r="V120">
        <v>102000</v>
      </c>
      <c r="W120">
        <v>0</v>
      </c>
      <c r="X120">
        <v>432000</v>
      </c>
      <c r="Y120">
        <v>432000</v>
      </c>
      <c r="Z120">
        <v>432000</v>
      </c>
      <c r="AA120">
        <v>10</v>
      </c>
      <c r="AB120">
        <v>12</v>
      </c>
    </row>
    <row r="121" spans="1:28" x14ac:dyDescent="0.25">
      <c r="A121">
        <v>426399.0356</v>
      </c>
      <c r="B121" t="s">
        <v>127</v>
      </c>
      <c r="C121">
        <v>65</v>
      </c>
      <c r="D121">
        <v>40</v>
      </c>
      <c r="E121">
        <v>150</v>
      </c>
      <c r="F121">
        <v>0.5</v>
      </c>
      <c r="G121">
        <v>0.9</v>
      </c>
      <c r="H121" t="s">
        <v>1</v>
      </c>
      <c r="I121" t="s">
        <v>2</v>
      </c>
      <c r="J121">
        <v>1000</v>
      </c>
      <c r="K121" t="s">
        <v>108</v>
      </c>
      <c r="L121" t="str">
        <f t="shared" si="3"/>
        <v>Roszieg</v>
      </c>
      <c r="M121" t="str">
        <f t="shared" si="4"/>
        <v>Medium</v>
      </c>
      <c r="N121" t="str">
        <f t="shared" si="5"/>
        <v>High</v>
      </c>
      <c r="O121">
        <v>18</v>
      </c>
      <c r="P121">
        <v>20</v>
      </c>
      <c r="Q121">
        <v>0.5</v>
      </c>
      <c r="R121">
        <v>18.123185190000001</v>
      </c>
      <c r="S121">
        <v>3.7345864999999999E-2</v>
      </c>
      <c r="T121">
        <v>10</v>
      </c>
      <c r="U121">
        <v>330000</v>
      </c>
      <c r="V121">
        <v>96000</v>
      </c>
      <c r="W121">
        <v>0</v>
      </c>
      <c r="X121">
        <v>426000</v>
      </c>
      <c r="Y121">
        <v>426203.32290000003</v>
      </c>
      <c r="Z121">
        <v>426399.0356</v>
      </c>
      <c r="AA121">
        <v>12</v>
      </c>
      <c r="AB121">
        <v>12</v>
      </c>
    </row>
    <row r="122" spans="1:28" x14ac:dyDescent="0.25">
      <c r="A122">
        <v>285309.22590000002</v>
      </c>
      <c r="B122" t="s">
        <v>128</v>
      </c>
      <c r="C122">
        <v>54</v>
      </c>
      <c r="D122">
        <v>40</v>
      </c>
      <c r="E122">
        <v>150</v>
      </c>
      <c r="F122">
        <v>0.5</v>
      </c>
      <c r="G122">
        <v>0.9</v>
      </c>
      <c r="H122" t="s">
        <v>1</v>
      </c>
      <c r="I122" t="s">
        <v>2</v>
      </c>
      <c r="J122">
        <v>1000</v>
      </c>
      <c r="K122" t="s">
        <v>129</v>
      </c>
      <c r="L122" t="str">
        <f t="shared" si="3"/>
        <v>Roszieg</v>
      </c>
      <c r="M122" t="str">
        <f t="shared" si="4"/>
        <v>High</v>
      </c>
      <c r="N122" t="str">
        <f t="shared" si="5"/>
        <v>Low</v>
      </c>
      <c r="O122">
        <v>18</v>
      </c>
      <c r="P122">
        <v>20</v>
      </c>
      <c r="Q122">
        <v>0.5</v>
      </c>
      <c r="R122">
        <v>18.132578469999999</v>
      </c>
      <c r="S122">
        <v>3.5320371000000003E-2</v>
      </c>
      <c r="T122">
        <v>7</v>
      </c>
      <c r="U122">
        <v>210000</v>
      </c>
      <c r="V122">
        <v>75000</v>
      </c>
      <c r="W122">
        <v>0</v>
      </c>
      <c r="X122">
        <v>285000</v>
      </c>
      <c r="Y122">
        <v>285168.37920000002</v>
      </c>
      <c r="Z122">
        <v>285309.22590000002</v>
      </c>
      <c r="AA122">
        <v>14</v>
      </c>
      <c r="AB122">
        <v>16</v>
      </c>
    </row>
    <row r="123" spans="1:28" x14ac:dyDescent="0.25">
      <c r="A123">
        <v>285030.90409999999</v>
      </c>
      <c r="B123" t="s">
        <v>130</v>
      </c>
      <c r="C123">
        <v>54</v>
      </c>
      <c r="D123">
        <v>40</v>
      </c>
      <c r="E123">
        <v>150</v>
      </c>
      <c r="F123">
        <v>0.5</v>
      </c>
      <c r="G123">
        <v>0.9</v>
      </c>
      <c r="H123" t="s">
        <v>1</v>
      </c>
      <c r="I123" t="s">
        <v>2</v>
      </c>
      <c r="J123">
        <v>1000</v>
      </c>
      <c r="K123" t="s">
        <v>129</v>
      </c>
      <c r="L123" t="str">
        <f t="shared" si="3"/>
        <v>Roszieg</v>
      </c>
      <c r="M123" t="str">
        <f t="shared" si="4"/>
        <v>High</v>
      </c>
      <c r="N123" t="str">
        <f t="shared" si="5"/>
        <v>Low</v>
      </c>
      <c r="O123">
        <v>18</v>
      </c>
      <c r="P123">
        <v>20</v>
      </c>
      <c r="Q123">
        <v>0.5</v>
      </c>
      <c r="R123">
        <v>18.04191243</v>
      </c>
      <c r="S123">
        <v>4.1446583000000002E-2</v>
      </c>
      <c r="T123">
        <v>7</v>
      </c>
      <c r="U123">
        <v>210000</v>
      </c>
      <c r="V123">
        <v>75000</v>
      </c>
      <c r="W123">
        <v>0</v>
      </c>
      <c r="X123">
        <v>285000</v>
      </c>
      <c r="Y123">
        <v>285015.92680000002</v>
      </c>
      <c r="Z123">
        <v>285030.90409999999</v>
      </c>
      <c r="AA123">
        <v>15</v>
      </c>
      <c r="AB123">
        <v>16</v>
      </c>
    </row>
    <row r="124" spans="1:28" x14ac:dyDescent="0.25">
      <c r="A124">
        <v>285198.5514</v>
      </c>
      <c r="B124" t="s">
        <v>131</v>
      </c>
      <c r="C124">
        <v>47</v>
      </c>
      <c r="D124">
        <v>40</v>
      </c>
      <c r="E124">
        <v>150</v>
      </c>
      <c r="F124">
        <v>0.5</v>
      </c>
      <c r="G124">
        <v>0.9</v>
      </c>
      <c r="H124" t="s">
        <v>1</v>
      </c>
      <c r="I124" t="s">
        <v>2</v>
      </c>
      <c r="J124">
        <v>1000</v>
      </c>
      <c r="K124" t="s">
        <v>129</v>
      </c>
      <c r="L124" t="str">
        <f t="shared" si="3"/>
        <v>Roszieg</v>
      </c>
      <c r="M124" t="str">
        <f t="shared" si="4"/>
        <v>High</v>
      </c>
      <c r="N124" t="str">
        <f t="shared" si="5"/>
        <v>Low</v>
      </c>
      <c r="O124">
        <v>18</v>
      </c>
      <c r="P124">
        <v>20</v>
      </c>
      <c r="Q124">
        <v>0.5</v>
      </c>
      <c r="R124">
        <v>18.106235949999999</v>
      </c>
      <c r="S124">
        <v>7.0380285000000001E-2</v>
      </c>
      <c r="T124">
        <v>7</v>
      </c>
      <c r="U124">
        <v>210000</v>
      </c>
      <c r="V124">
        <v>75000</v>
      </c>
      <c r="W124">
        <v>0</v>
      </c>
      <c r="X124">
        <v>285000</v>
      </c>
      <c r="Y124">
        <v>285104.90649999998</v>
      </c>
      <c r="Z124">
        <v>285198.5514</v>
      </c>
      <c r="AA124">
        <v>12</v>
      </c>
      <c r="AB124">
        <v>16</v>
      </c>
    </row>
    <row r="125" spans="1:28" x14ac:dyDescent="0.25">
      <c r="A125">
        <v>288644.02759999997</v>
      </c>
      <c r="B125" t="s">
        <v>132</v>
      </c>
      <c r="C125">
        <v>51</v>
      </c>
      <c r="D125">
        <v>40</v>
      </c>
      <c r="E125">
        <v>150</v>
      </c>
      <c r="F125">
        <v>0.5</v>
      </c>
      <c r="G125">
        <v>0.9</v>
      </c>
      <c r="H125" t="s">
        <v>1</v>
      </c>
      <c r="I125" t="s">
        <v>2</v>
      </c>
      <c r="J125">
        <v>1000</v>
      </c>
      <c r="K125" t="s">
        <v>129</v>
      </c>
      <c r="L125" t="str">
        <f t="shared" si="3"/>
        <v>Roszieg</v>
      </c>
      <c r="M125" t="str">
        <f t="shared" si="4"/>
        <v>High</v>
      </c>
      <c r="N125" t="str">
        <f t="shared" si="5"/>
        <v>Low</v>
      </c>
      <c r="O125">
        <v>18</v>
      </c>
      <c r="P125">
        <v>20</v>
      </c>
      <c r="Q125">
        <v>0.5</v>
      </c>
      <c r="R125">
        <v>18.455119979999999</v>
      </c>
      <c r="S125">
        <v>5.2920535999999997E-2</v>
      </c>
      <c r="T125">
        <v>7</v>
      </c>
      <c r="U125">
        <v>210000</v>
      </c>
      <c r="V125">
        <v>75000</v>
      </c>
      <c r="W125">
        <v>0</v>
      </c>
      <c r="X125">
        <v>285000</v>
      </c>
      <c r="Y125">
        <v>288219.9535</v>
      </c>
      <c r="Z125">
        <v>288644.02759999997</v>
      </c>
      <c r="AA125">
        <v>12</v>
      </c>
      <c r="AB125">
        <v>16</v>
      </c>
    </row>
    <row r="126" spans="1:28" x14ac:dyDescent="0.25">
      <c r="A126">
        <v>286650.26860000001</v>
      </c>
      <c r="B126" t="s">
        <v>133</v>
      </c>
      <c r="C126">
        <v>51</v>
      </c>
      <c r="D126">
        <v>40</v>
      </c>
      <c r="E126">
        <v>150</v>
      </c>
      <c r="F126">
        <v>0.5</v>
      </c>
      <c r="G126">
        <v>0.9</v>
      </c>
      <c r="H126" t="s">
        <v>1</v>
      </c>
      <c r="I126" t="s">
        <v>2</v>
      </c>
      <c r="J126">
        <v>1000</v>
      </c>
      <c r="K126" t="s">
        <v>129</v>
      </c>
      <c r="L126" t="str">
        <f t="shared" si="3"/>
        <v>Roszieg</v>
      </c>
      <c r="M126" t="str">
        <f t="shared" si="4"/>
        <v>High</v>
      </c>
      <c r="N126" t="str">
        <f t="shared" si="5"/>
        <v>Low</v>
      </c>
      <c r="O126">
        <v>18</v>
      </c>
      <c r="P126">
        <v>20</v>
      </c>
      <c r="Q126">
        <v>0.5</v>
      </c>
      <c r="R126">
        <v>18.306275599999999</v>
      </c>
      <c r="S126">
        <v>2.4145181000000002E-2</v>
      </c>
      <c r="T126">
        <v>7</v>
      </c>
      <c r="U126">
        <v>210000</v>
      </c>
      <c r="V126">
        <v>75000</v>
      </c>
      <c r="W126">
        <v>0</v>
      </c>
      <c r="X126">
        <v>285000</v>
      </c>
      <c r="Y126">
        <v>286412.82290000003</v>
      </c>
      <c r="Z126">
        <v>286650.26860000001</v>
      </c>
      <c r="AA126">
        <v>11</v>
      </c>
      <c r="AB126">
        <v>16</v>
      </c>
    </row>
    <row r="127" spans="1:28" x14ac:dyDescent="0.25">
      <c r="A127">
        <v>286712.74060000002</v>
      </c>
      <c r="B127" t="s">
        <v>134</v>
      </c>
      <c r="C127">
        <v>47</v>
      </c>
      <c r="D127">
        <v>40</v>
      </c>
      <c r="E127">
        <v>150</v>
      </c>
      <c r="F127">
        <v>0.5</v>
      </c>
      <c r="G127">
        <v>0.9</v>
      </c>
      <c r="H127" t="s">
        <v>1</v>
      </c>
      <c r="I127" t="s">
        <v>2</v>
      </c>
      <c r="J127">
        <v>1000</v>
      </c>
      <c r="K127" t="s">
        <v>129</v>
      </c>
      <c r="L127" t="str">
        <f t="shared" si="3"/>
        <v>Roszieg</v>
      </c>
      <c r="M127" t="str">
        <f t="shared" si="4"/>
        <v>High</v>
      </c>
      <c r="N127" t="str">
        <f t="shared" si="5"/>
        <v>Low</v>
      </c>
      <c r="O127">
        <v>18</v>
      </c>
      <c r="P127">
        <v>20</v>
      </c>
      <c r="Q127">
        <v>0.5</v>
      </c>
      <c r="R127">
        <v>18.31201888</v>
      </c>
      <c r="S127">
        <v>4.4371934000000002E-2</v>
      </c>
      <c r="T127">
        <v>7</v>
      </c>
      <c r="U127">
        <v>210000</v>
      </c>
      <c r="V127">
        <v>75000</v>
      </c>
      <c r="W127">
        <v>0</v>
      </c>
      <c r="X127">
        <v>285000</v>
      </c>
      <c r="Y127">
        <v>286297.19770000002</v>
      </c>
      <c r="Z127">
        <v>286712.74060000002</v>
      </c>
      <c r="AA127">
        <v>14</v>
      </c>
      <c r="AB127">
        <v>16</v>
      </c>
    </row>
    <row r="128" spans="1:28" x14ac:dyDescent="0.25">
      <c r="A128">
        <v>285229.02799999999</v>
      </c>
      <c r="B128" t="s">
        <v>135</v>
      </c>
      <c r="C128">
        <v>50</v>
      </c>
      <c r="D128">
        <v>40</v>
      </c>
      <c r="E128">
        <v>150</v>
      </c>
      <c r="F128">
        <v>0.5</v>
      </c>
      <c r="G128">
        <v>0.9</v>
      </c>
      <c r="H128" t="s">
        <v>1</v>
      </c>
      <c r="I128" t="s">
        <v>2</v>
      </c>
      <c r="J128">
        <v>1000</v>
      </c>
      <c r="K128" t="s">
        <v>129</v>
      </c>
      <c r="L128" t="str">
        <f t="shared" si="3"/>
        <v>Roszieg</v>
      </c>
      <c r="M128" t="str">
        <f t="shared" si="4"/>
        <v>High</v>
      </c>
      <c r="N128" t="str">
        <f t="shared" si="5"/>
        <v>Low</v>
      </c>
      <c r="O128">
        <v>18</v>
      </c>
      <c r="P128">
        <v>20</v>
      </c>
      <c r="Q128">
        <v>0.5</v>
      </c>
      <c r="R128">
        <v>18.114098340000002</v>
      </c>
      <c r="S128">
        <v>3.8908709E-2</v>
      </c>
      <c r="T128">
        <v>7</v>
      </c>
      <c r="U128">
        <v>210000</v>
      </c>
      <c r="V128">
        <v>75000</v>
      </c>
      <c r="W128">
        <v>0</v>
      </c>
      <c r="X128">
        <v>285000</v>
      </c>
      <c r="Y128">
        <v>285083.05810000002</v>
      </c>
      <c r="Z128">
        <v>285229.02799999999</v>
      </c>
      <c r="AA128">
        <v>13</v>
      </c>
      <c r="AB128">
        <v>16</v>
      </c>
    </row>
    <row r="129" spans="1:28" x14ac:dyDescent="0.25">
      <c r="A129">
        <v>287154.87660000002</v>
      </c>
      <c r="B129" t="s">
        <v>136</v>
      </c>
      <c r="C129">
        <v>52</v>
      </c>
      <c r="D129">
        <v>40</v>
      </c>
      <c r="E129">
        <v>150</v>
      </c>
      <c r="F129">
        <v>0.5</v>
      </c>
      <c r="G129">
        <v>0.9</v>
      </c>
      <c r="H129" t="s">
        <v>1</v>
      </c>
      <c r="I129" t="s">
        <v>2</v>
      </c>
      <c r="J129">
        <v>1000</v>
      </c>
      <c r="K129" t="s">
        <v>129</v>
      </c>
      <c r="L129" t="str">
        <f t="shared" si="3"/>
        <v>Roszieg</v>
      </c>
      <c r="M129" t="str">
        <f t="shared" si="4"/>
        <v>High</v>
      </c>
      <c r="N129" t="str">
        <f t="shared" si="5"/>
        <v>Low</v>
      </c>
      <c r="O129">
        <v>18</v>
      </c>
      <c r="P129">
        <v>20</v>
      </c>
      <c r="Q129">
        <v>0.5</v>
      </c>
      <c r="R129">
        <v>18.34998246</v>
      </c>
      <c r="S129">
        <v>3.1675730999999999E-2</v>
      </c>
      <c r="T129">
        <v>7</v>
      </c>
      <c r="U129">
        <v>210000</v>
      </c>
      <c r="V129">
        <v>75000</v>
      </c>
      <c r="W129">
        <v>0</v>
      </c>
      <c r="X129">
        <v>285000</v>
      </c>
      <c r="Y129">
        <v>286817.87849999999</v>
      </c>
      <c r="Z129">
        <v>287154.87660000002</v>
      </c>
      <c r="AA129">
        <v>12</v>
      </c>
      <c r="AB129">
        <v>16</v>
      </c>
    </row>
    <row r="130" spans="1:28" x14ac:dyDescent="0.25">
      <c r="A130">
        <v>285119.66220000002</v>
      </c>
      <c r="B130" t="s">
        <v>137</v>
      </c>
      <c r="C130">
        <v>55</v>
      </c>
      <c r="D130">
        <v>40</v>
      </c>
      <c r="E130">
        <v>150</v>
      </c>
      <c r="F130">
        <v>0.5</v>
      </c>
      <c r="G130">
        <v>0.9</v>
      </c>
      <c r="H130" t="s">
        <v>1</v>
      </c>
      <c r="I130" t="s">
        <v>2</v>
      </c>
      <c r="J130">
        <v>1000</v>
      </c>
      <c r="K130" t="s">
        <v>129</v>
      </c>
      <c r="L130" t="str">
        <f t="shared" ref="L130:L193" si="6">_xlfn.TEXTBEFORE(K130,"_",1)</f>
        <v>Roszieg</v>
      </c>
      <c r="M130" t="str">
        <f t="shared" ref="M130:M193" si="7">_xlfn.TEXTBEFORE(_xlfn.TEXTAFTER(K130,"_",3),"_",1)</f>
        <v>High</v>
      </c>
      <c r="N130" t="str">
        <f t="shared" ref="N130:N193" si="8">_xlfn.TEXTBEFORE(_xlfn.TEXTAFTER(K130,"_",4),".",1)</f>
        <v>Low</v>
      </c>
      <c r="O130">
        <v>18</v>
      </c>
      <c r="P130">
        <v>20</v>
      </c>
      <c r="Q130">
        <v>0.5</v>
      </c>
      <c r="R130">
        <v>18.082473329999999</v>
      </c>
      <c r="S130">
        <v>4.2037228000000003E-2</v>
      </c>
      <c r="T130">
        <v>7</v>
      </c>
      <c r="U130">
        <v>210000</v>
      </c>
      <c r="V130">
        <v>75000</v>
      </c>
      <c r="W130">
        <v>0</v>
      </c>
      <c r="X130">
        <v>285000</v>
      </c>
      <c r="Y130">
        <v>285006.56390000001</v>
      </c>
      <c r="Z130">
        <v>285119.66220000002</v>
      </c>
      <c r="AA130">
        <v>16</v>
      </c>
      <c r="AB130">
        <v>16</v>
      </c>
    </row>
    <row r="131" spans="1:28" x14ac:dyDescent="0.25">
      <c r="A131">
        <v>285603.00599999999</v>
      </c>
      <c r="B131" t="s">
        <v>138</v>
      </c>
      <c r="C131">
        <v>42</v>
      </c>
      <c r="D131">
        <v>40</v>
      </c>
      <c r="E131">
        <v>150</v>
      </c>
      <c r="F131">
        <v>0.5</v>
      </c>
      <c r="G131">
        <v>0.9</v>
      </c>
      <c r="H131" t="s">
        <v>1</v>
      </c>
      <c r="I131" t="s">
        <v>2</v>
      </c>
      <c r="J131">
        <v>1000</v>
      </c>
      <c r="K131" t="s">
        <v>129</v>
      </c>
      <c r="L131" t="str">
        <f t="shared" si="6"/>
        <v>Roszieg</v>
      </c>
      <c r="M131" t="str">
        <f t="shared" si="7"/>
        <v>High</v>
      </c>
      <c r="N131" t="str">
        <f t="shared" si="8"/>
        <v>Low</v>
      </c>
      <c r="O131">
        <v>18</v>
      </c>
      <c r="P131">
        <v>20</v>
      </c>
      <c r="Q131">
        <v>0.5</v>
      </c>
      <c r="R131">
        <v>18.185138129999999</v>
      </c>
      <c r="S131">
        <v>4.7671354999999999E-2</v>
      </c>
      <c r="T131">
        <v>7</v>
      </c>
      <c r="U131">
        <v>210000</v>
      </c>
      <c r="V131">
        <v>75000</v>
      </c>
      <c r="W131">
        <v>0</v>
      </c>
      <c r="X131">
        <v>285000</v>
      </c>
      <c r="Y131">
        <v>285236.77980000002</v>
      </c>
      <c r="Z131">
        <v>285603.00599999999</v>
      </c>
      <c r="AA131">
        <v>16</v>
      </c>
      <c r="AB131">
        <v>16</v>
      </c>
    </row>
    <row r="132" spans="1:28" x14ac:dyDescent="0.25">
      <c r="A132">
        <v>287147.50510000001</v>
      </c>
      <c r="B132" t="s">
        <v>139</v>
      </c>
      <c r="C132">
        <v>52</v>
      </c>
      <c r="D132">
        <v>40</v>
      </c>
      <c r="E132">
        <v>150</v>
      </c>
      <c r="F132">
        <v>0.5</v>
      </c>
      <c r="G132">
        <v>0.9</v>
      </c>
      <c r="H132" t="s">
        <v>1</v>
      </c>
      <c r="I132" t="s">
        <v>2</v>
      </c>
      <c r="J132">
        <v>1000</v>
      </c>
      <c r="K132" t="s">
        <v>129</v>
      </c>
      <c r="L132" t="str">
        <f t="shared" si="6"/>
        <v>Roszieg</v>
      </c>
      <c r="M132" t="str">
        <f t="shared" si="7"/>
        <v>High</v>
      </c>
      <c r="N132" t="str">
        <f t="shared" si="8"/>
        <v>Low</v>
      </c>
      <c r="O132">
        <v>18</v>
      </c>
      <c r="P132">
        <v>20</v>
      </c>
      <c r="Q132">
        <v>0.5</v>
      </c>
      <c r="R132">
        <v>18.349383329999998</v>
      </c>
      <c r="S132">
        <v>3.8083245000000002E-2</v>
      </c>
      <c r="T132">
        <v>7</v>
      </c>
      <c r="U132">
        <v>210000</v>
      </c>
      <c r="V132">
        <v>75000</v>
      </c>
      <c r="W132">
        <v>0</v>
      </c>
      <c r="X132">
        <v>285000</v>
      </c>
      <c r="Y132">
        <v>286745.13079999998</v>
      </c>
      <c r="Z132">
        <v>287147.50510000001</v>
      </c>
      <c r="AA132">
        <v>14</v>
      </c>
      <c r="AB132">
        <v>16</v>
      </c>
    </row>
    <row r="133" spans="1:28" x14ac:dyDescent="0.25">
      <c r="A133">
        <v>289947.33140000002</v>
      </c>
      <c r="B133" t="s">
        <v>140</v>
      </c>
      <c r="C133">
        <v>45</v>
      </c>
      <c r="D133">
        <v>40</v>
      </c>
      <c r="E133">
        <v>150</v>
      </c>
      <c r="F133">
        <v>0.5</v>
      </c>
      <c r="G133">
        <v>0.9</v>
      </c>
      <c r="H133" t="s">
        <v>1</v>
      </c>
      <c r="I133" t="s">
        <v>2</v>
      </c>
      <c r="J133">
        <v>1000</v>
      </c>
      <c r="K133" t="s">
        <v>129</v>
      </c>
      <c r="L133" t="str">
        <f t="shared" si="6"/>
        <v>Roszieg</v>
      </c>
      <c r="M133" t="str">
        <f t="shared" si="7"/>
        <v>High</v>
      </c>
      <c r="N133" t="str">
        <f t="shared" si="8"/>
        <v>Low</v>
      </c>
      <c r="O133">
        <v>18</v>
      </c>
      <c r="P133">
        <v>20</v>
      </c>
      <c r="Q133">
        <v>0.5</v>
      </c>
      <c r="R133">
        <v>18.530298720000001</v>
      </c>
      <c r="S133">
        <v>4.5252558999999998E-2</v>
      </c>
      <c r="T133">
        <v>7</v>
      </c>
      <c r="U133">
        <v>210000</v>
      </c>
      <c r="V133">
        <v>75000</v>
      </c>
      <c r="W133">
        <v>0</v>
      </c>
      <c r="X133">
        <v>285000</v>
      </c>
      <c r="Y133">
        <v>290258.0295</v>
      </c>
      <c r="Z133">
        <v>289947.33140000002</v>
      </c>
      <c r="AA133">
        <v>12</v>
      </c>
      <c r="AB133">
        <v>16</v>
      </c>
    </row>
    <row r="134" spans="1:28" x14ac:dyDescent="0.25">
      <c r="A134">
        <v>285338.12469999999</v>
      </c>
      <c r="B134" t="s">
        <v>141</v>
      </c>
      <c r="C134">
        <v>55</v>
      </c>
      <c r="D134">
        <v>40</v>
      </c>
      <c r="E134">
        <v>150</v>
      </c>
      <c r="F134">
        <v>0.5</v>
      </c>
      <c r="G134">
        <v>0.9</v>
      </c>
      <c r="H134" t="s">
        <v>1</v>
      </c>
      <c r="I134" t="s">
        <v>2</v>
      </c>
      <c r="J134">
        <v>1000</v>
      </c>
      <c r="K134" t="s">
        <v>129</v>
      </c>
      <c r="L134" t="str">
        <f t="shared" si="6"/>
        <v>Roszieg</v>
      </c>
      <c r="M134" t="str">
        <f t="shared" si="7"/>
        <v>High</v>
      </c>
      <c r="N134" t="str">
        <f t="shared" si="8"/>
        <v>Low</v>
      </c>
      <c r="O134">
        <v>18</v>
      </c>
      <c r="P134">
        <v>20</v>
      </c>
      <c r="Q134">
        <v>0.5</v>
      </c>
      <c r="R134">
        <v>18.13863521</v>
      </c>
      <c r="S134">
        <v>2.5943673E-2</v>
      </c>
      <c r="T134">
        <v>7</v>
      </c>
      <c r="U134">
        <v>210000</v>
      </c>
      <c r="V134">
        <v>75000</v>
      </c>
      <c r="W134">
        <v>0</v>
      </c>
      <c r="X134">
        <v>285000</v>
      </c>
      <c r="Y134">
        <v>285252.01439999999</v>
      </c>
      <c r="Z134">
        <v>285338.12469999999</v>
      </c>
      <c r="AA134">
        <v>13</v>
      </c>
      <c r="AB134">
        <v>16</v>
      </c>
    </row>
    <row r="135" spans="1:28" x14ac:dyDescent="0.25">
      <c r="A135">
        <v>289846.71909999999</v>
      </c>
      <c r="B135" t="s">
        <v>142</v>
      </c>
      <c r="C135">
        <v>50</v>
      </c>
      <c r="D135">
        <v>40</v>
      </c>
      <c r="E135">
        <v>150</v>
      </c>
      <c r="F135">
        <v>0.5</v>
      </c>
      <c r="G135">
        <v>0.9</v>
      </c>
      <c r="H135" t="s">
        <v>1</v>
      </c>
      <c r="I135" t="s">
        <v>2</v>
      </c>
      <c r="J135">
        <v>1000</v>
      </c>
      <c r="K135" t="s">
        <v>129</v>
      </c>
      <c r="L135" t="str">
        <f t="shared" si="6"/>
        <v>Roszieg</v>
      </c>
      <c r="M135" t="str">
        <f t="shared" si="7"/>
        <v>High</v>
      </c>
      <c r="N135" t="str">
        <f t="shared" si="8"/>
        <v>Low</v>
      </c>
      <c r="O135">
        <v>18</v>
      </c>
      <c r="P135">
        <v>20</v>
      </c>
      <c r="Q135">
        <v>0.5</v>
      </c>
      <c r="R135">
        <v>18.524878770000001</v>
      </c>
      <c r="S135">
        <v>5.1082308999999999E-2</v>
      </c>
      <c r="T135">
        <v>7</v>
      </c>
      <c r="U135">
        <v>210000</v>
      </c>
      <c r="V135">
        <v>75000</v>
      </c>
      <c r="W135">
        <v>0</v>
      </c>
      <c r="X135">
        <v>285000</v>
      </c>
      <c r="Y135">
        <v>289545.86910000001</v>
      </c>
      <c r="Z135">
        <v>289846.71909999999</v>
      </c>
      <c r="AA135">
        <v>13</v>
      </c>
      <c r="AB135">
        <v>16</v>
      </c>
    </row>
    <row r="136" spans="1:28" x14ac:dyDescent="0.25">
      <c r="A136">
        <v>285112.75809999998</v>
      </c>
      <c r="B136" t="s">
        <v>143</v>
      </c>
      <c r="C136">
        <v>51</v>
      </c>
      <c r="D136">
        <v>40</v>
      </c>
      <c r="E136">
        <v>150</v>
      </c>
      <c r="F136">
        <v>0.5</v>
      </c>
      <c r="G136">
        <v>0.9</v>
      </c>
      <c r="H136" t="s">
        <v>1</v>
      </c>
      <c r="I136" t="s">
        <v>2</v>
      </c>
      <c r="J136">
        <v>1000</v>
      </c>
      <c r="K136" t="s">
        <v>129</v>
      </c>
      <c r="L136" t="str">
        <f t="shared" si="6"/>
        <v>Roszieg</v>
      </c>
      <c r="M136" t="str">
        <f t="shared" si="7"/>
        <v>High</v>
      </c>
      <c r="N136" t="str">
        <f t="shared" si="8"/>
        <v>Low</v>
      </c>
      <c r="O136">
        <v>18</v>
      </c>
      <c r="P136">
        <v>20</v>
      </c>
      <c r="Q136">
        <v>0.5</v>
      </c>
      <c r="R136">
        <v>18.080058780000002</v>
      </c>
      <c r="S136">
        <v>4.5623133000000003E-2</v>
      </c>
      <c r="T136">
        <v>7</v>
      </c>
      <c r="U136">
        <v>210000</v>
      </c>
      <c r="V136">
        <v>75000</v>
      </c>
      <c r="W136">
        <v>0</v>
      </c>
      <c r="X136">
        <v>285000</v>
      </c>
      <c r="Y136">
        <v>285037.98139999999</v>
      </c>
      <c r="Z136">
        <v>285112.75809999998</v>
      </c>
      <c r="AA136">
        <v>15</v>
      </c>
      <c r="AB136">
        <v>16</v>
      </c>
    </row>
    <row r="137" spans="1:28" x14ac:dyDescent="0.25">
      <c r="A137">
        <v>285667.18959999998</v>
      </c>
      <c r="B137" t="s">
        <v>144</v>
      </c>
      <c r="C137">
        <v>53</v>
      </c>
      <c r="D137">
        <v>40</v>
      </c>
      <c r="E137">
        <v>150</v>
      </c>
      <c r="F137">
        <v>0.5</v>
      </c>
      <c r="G137">
        <v>0.9</v>
      </c>
      <c r="H137" t="s">
        <v>1</v>
      </c>
      <c r="I137" t="s">
        <v>2</v>
      </c>
      <c r="J137">
        <v>1000</v>
      </c>
      <c r="K137" t="s">
        <v>129</v>
      </c>
      <c r="L137" t="str">
        <f t="shared" si="6"/>
        <v>Roszieg</v>
      </c>
      <c r="M137" t="str">
        <f t="shared" si="7"/>
        <v>High</v>
      </c>
      <c r="N137" t="str">
        <f t="shared" si="8"/>
        <v>Low</v>
      </c>
      <c r="O137">
        <v>18</v>
      </c>
      <c r="P137">
        <v>20</v>
      </c>
      <c r="Q137">
        <v>0.5</v>
      </c>
      <c r="R137">
        <v>18.194742040000001</v>
      </c>
      <c r="S137">
        <v>3.8087658000000003E-2</v>
      </c>
      <c r="T137">
        <v>7</v>
      </c>
      <c r="U137">
        <v>210000</v>
      </c>
      <c r="V137">
        <v>75000</v>
      </c>
      <c r="W137">
        <v>0</v>
      </c>
      <c r="X137">
        <v>285000</v>
      </c>
      <c r="Y137">
        <v>285593.18150000001</v>
      </c>
      <c r="Z137">
        <v>285667.18959999998</v>
      </c>
      <c r="AA137">
        <v>12</v>
      </c>
      <c r="AB137">
        <v>16</v>
      </c>
    </row>
    <row r="138" spans="1:28" x14ac:dyDescent="0.25">
      <c r="A138">
        <v>285441.7524</v>
      </c>
      <c r="B138" t="s">
        <v>145</v>
      </c>
      <c r="C138">
        <v>53</v>
      </c>
      <c r="D138">
        <v>40</v>
      </c>
      <c r="E138">
        <v>150</v>
      </c>
      <c r="F138">
        <v>0.5</v>
      </c>
      <c r="G138">
        <v>0.9</v>
      </c>
      <c r="H138" t="s">
        <v>1</v>
      </c>
      <c r="I138" t="s">
        <v>2</v>
      </c>
      <c r="J138">
        <v>1000</v>
      </c>
      <c r="K138" t="s">
        <v>129</v>
      </c>
      <c r="L138" t="str">
        <f t="shared" si="6"/>
        <v>Roszieg</v>
      </c>
      <c r="M138" t="str">
        <f t="shared" si="7"/>
        <v>High</v>
      </c>
      <c r="N138" t="str">
        <f t="shared" si="8"/>
        <v>Low</v>
      </c>
      <c r="O138">
        <v>18</v>
      </c>
      <c r="P138">
        <v>20</v>
      </c>
      <c r="Q138">
        <v>0.5</v>
      </c>
      <c r="R138">
        <v>18.15846178</v>
      </c>
      <c r="S138">
        <v>3.9489259999999998E-2</v>
      </c>
      <c r="T138">
        <v>7</v>
      </c>
      <c r="U138">
        <v>210000</v>
      </c>
      <c r="V138">
        <v>75000</v>
      </c>
      <c r="W138">
        <v>0</v>
      </c>
      <c r="X138">
        <v>285000</v>
      </c>
      <c r="Y138">
        <v>285428.15899999999</v>
      </c>
      <c r="Z138">
        <v>285441.7524</v>
      </c>
      <c r="AA138">
        <v>14</v>
      </c>
      <c r="AB138">
        <v>16</v>
      </c>
    </row>
    <row r="139" spans="1:28" x14ac:dyDescent="0.25">
      <c r="A139">
        <v>286304.40830000001</v>
      </c>
      <c r="B139" t="s">
        <v>146</v>
      </c>
      <c r="C139">
        <v>50</v>
      </c>
      <c r="D139">
        <v>40</v>
      </c>
      <c r="E139">
        <v>150</v>
      </c>
      <c r="F139">
        <v>0.5</v>
      </c>
      <c r="G139">
        <v>0.9</v>
      </c>
      <c r="H139" t="s">
        <v>1</v>
      </c>
      <c r="I139" t="s">
        <v>2</v>
      </c>
      <c r="J139">
        <v>1000</v>
      </c>
      <c r="K139" t="s">
        <v>129</v>
      </c>
      <c r="L139" t="str">
        <f t="shared" si="6"/>
        <v>Roszieg</v>
      </c>
      <c r="M139" t="str">
        <f t="shared" si="7"/>
        <v>High</v>
      </c>
      <c r="N139" t="str">
        <f t="shared" si="8"/>
        <v>Low</v>
      </c>
      <c r="O139">
        <v>18</v>
      </c>
      <c r="P139">
        <v>20</v>
      </c>
      <c r="Q139">
        <v>0.5</v>
      </c>
      <c r="R139">
        <v>18.272296369999999</v>
      </c>
      <c r="S139">
        <v>5.5214609999999997E-2</v>
      </c>
      <c r="T139">
        <v>7</v>
      </c>
      <c r="U139">
        <v>210000</v>
      </c>
      <c r="V139">
        <v>75000</v>
      </c>
      <c r="W139">
        <v>0</v>
      </c>
      <c r="X139">
        <v>285000</v>
      </c>
      <c r="Y139">
        <v>285741.26289999997</v>
      </c>
      <c r="Z139">
        <v>286304.40830000001</v>
      </c>
      <c r="AA139">
        <v>15</v>
      </c>
      <c r="AB139">
        <v>16</v>
      </c>
    </row>
    <row r="140" spans="1:28" x14ac:dyDescent="0.25">
      <c r="A140">
        <v>285000</v>
      </c>
      <c r="B140" t="s">
        <v>147</v>
      </c>
      <c r="C140">
        <v>53</v>
      </c>
      <c r="D140">
        <v>40</v>
      </c>
      <c r="E140">
        <v>150</v>
      </c>
      <c r="F140">
        <v>0.5</v>
      </c>
      <c r="G140">
        <v>0.9</v>
      </c>
      <c r="H140" t="s">
        <v>1</v>
      </c>
      <c r="I140" t="s">
        <v>2</v>
      </c>
      <c r="J140">
        <v>1000</v>
      </c>
      <c r="K140" t="s">
        <v>129</v>
      </c>
      <c r="L140" t="str">
        <f t="shared" si="6"/>
        <v>Roszieg</v>
      </c>
      <c r="M140" t="str">
        <f t="shared" si="7"/>
        <v>High</v>
      </c>
      <c r="N140" t="str">
        <f t="shared" si="8"/>
        <v>Low</v>
      </c>
      <c r="O140">
        <v>18</v>
      </c>
      <c r="P140">
        <v>20</v>
      </c>
      <c r="Q140">
        <v>0.5</v>
      </c>
      <c r="R140">
        <v>17.993325540000001</v>
      </c>
      <c r="S140">
        <v>3.0544637999999999E-2</v>
      </c>
      <c r="T140">
        <v>7</v>
      </c>
      <c r="U140">
        <v>210000</v>
      </c>
      <c r="V140">
        <v>75000</v>
      </c>
      <c r="W140">
        <v>0</v>
      </c>
      <c r="X140">
        <v>285000</v>
      </c>
      <c r="Y140">
        <v>285000</v>
      </c>
      <c r="Z140">
        <v>285000</v>
      </c>
      <c r="AA140">
        <v>16</v>
      </c>
      <c r="AB140">
        <v>16</v>
      </c>
    </row>
    <row r="141" spans="1:28" x14ac:dyDescent="0.25">
      <c r="A141">
        <v>285349.18030000001</v>
      </c>
      <c r="B141" t="s">
        <v>148</v>
      </c>
      <c r="C141">
        <v>53</v>
      </c>
      <c r="D141">
        <v>40</v>
      </c>
      <c r="E141">
        <v>150</v>
      </c>
      <c r="F141">
        <v>0.5</v>
      </c>
      <c r="G141">
        <v>0.9</v>
      </c>
      <c r="H141" t="s">
        <v>1</v>
      </c>
      <c r="I141" t="s">
        <v>2</v>
      </c>
      <c r="J141">
        <v>1000</v>
      </c>
      <c r="K141" t="s">
        <v>129</v>
      </c>
      <c r="L141" t="str">
        <f t="shared" si="6"/>
        <v>Roszieg</v>
      </c>
      <c r="M141" t="str">
        <f t="shared" si="7"/>
        <v>High</v>
      </c>
      <c r="N141" t="str">
        <f t="shared" si="8"/>
        <v>Low</v>
      </c>
      <c r="O141">
        <v>18</v>
      </c>
      <c r="P141">
        <v>20</v>
      </c>
      <c r="Q141">
        <v>0.5</v>
      </c>
      <c r="R141">
        <v>18.14088344</v>
      </c>
      <c r="S141">
        <v>2.7064062999999999E-2</v>
      </c>
      <c r="T141">
        <v>7</v>
      </c>
      <c r="U141">
        <v>210000</v>
      </c>
      <c r="V141">
        <v>75000</v>
      </c>
      <c r="W141">
        <v>0</v>
      </c>
      <c r="X141">
        <v>285000</v>
      </c>
      <c r="Y141">
        <v>285439.49459999998</v>
      </c>
      <c r="Z141">
        <v>285349.18030000001</v>
      </c>
      <c r="AA141">
        <v>15</v>
      </c>
      <c r="AB141">
        <v>16</v>
      </c>
    </row>
    <row r="142" spans="1:28" x14ac:dyDescent="0.25">
      <c r="A142">
        <v>315120.9669</v>
      </c>
      <c r="B142" t="s">
        <v>149</v>
      </c>
      <c r="C142">
        <v>60</v>
      </c>
      <c r="D142">
        <v>40</v>
      </c>
      <c r="E142">
        <v>150</v>
      </c>
      <c r="F142">
        <v>0.5</v>
      </c>
      <c r="G142">
        <v>0.9</v>
      </c>
      <c r="H142" t="s">
        <v>1</v>
      </c>
      <c r="I142" t="s">
        <v>2</v>
      </c>
      <c r="J142">
        <v>1000</v>
      </c>
      <c r="K142" t="s">
        <v>150</v>
      </c>
      <c r="L142" t="str">
        <f t="shared" si="6"/>
        <v>Roszieg</v>
      </c>
      <c r="M142" t="str">
        <f t="shared" si="7"/>
        <v>High</v>
      </c>
      <c r="N142" t="str">
        <f t="shared" si="8"/>
        <v>Medium</v>
      </c>
      <c r="O142">
        <v>18</v>
      </c>
      <c r="P142">
        <v>20</v>
      </c>
      <c r="Q142">
        <v>0.5</v>
      </c>
      <c r="R142">
        <v>18.078874299999999</v>
      </c>
      <c r="S142">
        <v>3.8220696999999998E-2</v>
      </c>
      <c r="T142">
        <v>8</v>
      </c>
      <c r="U142">
        <v>240000</v>
      </c>
      <c r="V142">
        <v>75000</v>
      </c>
      <c r="W142">
        <v>0</v>
      </c>
      <c r="X142">
        <v>315000</v>
      </c>
      <c r="Y142">
        <v>315000</v>
      </c>
      <c r="Z142">
        <v>315120.9669</v>
      </c>
      <c r="AA142">
        <v>13</v>
      </c>
      <c r="AB142">
        <v>16</v>
      </c>
    </row>
    <row r="143" spans="1:28" x14ac:dyDescent="0.25">
      <c r="A143">
        <v>315102.39159999997</v>
      </c>
      <c r="B143" t="s">
        <v>151</v>
      </c>
      <c r="C143">
        <v>59</v>
      </c>
      <c r="D143">
        <v>40</v>
      </c>
      <c r="E143">
        <v>150</v>
      </c>
      <c r="F143">
        <v>0.5</v>
      </c>
      <c r="G143">
        <v>0.9</v>
      </c>
      <c r="H143" t="s">
        <v>1</v>
      </c>
      <c r="I143" t="s">
        <v>2</v>
      </c>
      <c r="J143">
        <v>1000</v>
      </c>
      <c r="K143" t="s">
        <v>150</v>
      </c>
      <c r="L143" t="str">
        <f t="shared" si="6"/>
        <v>Roszieg</v>
      </c>
      <c r="M143" t="str">
        <f t="shared" si="7"/>
        <v>High</v>
      </c>
      <c r="N143" t="str">
        <f t="shared" si="8"/>
        <v>Medium</v>
      </c>
      <c r="O143">
        <v>18</v>
      </c>
      <c r="P143">
        <v>20</v>
      </c>
      <c r="Q143">
        <v>0.5</v>
      </c>
      <c r="R143">
        <v>18.072566210000002</v>
      </c>
      <c r="S143">
        <v>6.3378182000000005E-2</v>
      </c>
      <c r="T143">
        <v>8</v>
      </c>
      <c r="U143">
        <v>240000</v>
      </c>
      <c r="V143">
        <v>75000</v>
      </c>
      <c r="W143">
        <v>0</v>
      </c>
      <c r="X143">
        <v>315000</v>
      </c>
      <c r="Y143">
        <v>315000</v>
      </c>
      <c r="Z143">
        <v>315102.39159999997</v>
      </c>
      <c r="AA143">
        <v>15</v>
      </c>
      <c r="AB143">
        <v>16</v>
      </c>
    </row>
    <row r="144" spans="1:28" x14ac:dyDescent="0.25">
      <c r="A144">
        <v>319490.39909999998</v>
      </c>
      <c r="B144" t="s">
        <v>152</v>
      </c>
      <c r="C144">
        <v>58</v>
      </c>
      <c r="D144">
        <v>40</v>
      </c>
      <c r="E144">
        <v>150</v>
      </c>
      <c r="F144">
        <v>0.5</v>
      </c>
      <c r="G144">
        <v>0.9</v>
      </c>
      <c r="H144" t="s">
        <v>1</v>
      </c>
      <c r="I144" t="s">
        <v>2</v>
      </c>
      <c r="J144">
        <v>1000</v>
      </c>
      <c r="K144" t="s">
        <v>150</v>
      </c>
      <c r="L144" t="str">
        <f t="shared" si="6"/>
        <v>Roszieg</v>
      </c>
      <c r="M144" t="str">
        <f t="shared" si="7"/>
        <v>High</v>
      </c>
      <c r="N144" t="str">
        <f t="shared" si="8"/>
        <v>Medium</v>
      </c>
      <c r="O144">
        <v>18</v>
      </c>
      <c r="P144">
        <v>20</v>
      </c>
      <c r="Q144">
        <v>0.5</v>
      </c>
      <c r="R144">
        <v>18.48055677</v>
      </c>
      <c r="S144">
        <v>3.8829297999999998E-2</v>
      </c>
      <c r="T144">
        <v>8</v>
      </c>
      <c r="U144">
        <v>240000</v>
      </c>
      <c r="V144">
        <v>75000</v>
      </c>
      <c r="W144">
        <v>0</v>
      </c>
      <c r="X144">
        <v>315000</v>
      </c>
      <c r="Y144">
        <v>318866.9988</v>
      </c>
      <c r="Z144">
        <v>319490.39909999998</v>
      </c>
      <c r="AA144">
        <v>16</v>
      </c>
      <c r="AB144">
        <v>16</v>
      </c>
    </row>
    <row r="145" spans="1:28" x14ac:dyDescent="0.25">
      <c r="A145">
        <v>315000</v>
      </c>
      <c r="B145" t="s">
        <v>153</v>
      </c>
      <c r="C145">
        <v>59</v>
      </c>
      <c r="D145">
        <v>40</v>
      </c>
      <c r="E145">
        <v>150</v>
      </c>
      <c r="F145">
        <v>0.5</v>
      </c>
      <c r="G145">
        <v>0.9</v>
      </c>
      <c r="H145" t="s">
        <v>1</v>
      </c>
      <c r="I145" t="s">
        <v>2</v>
      </c>
      <c r="J145">
        <v>1000</v>
      </c>
      <c r="K145" t="s">
        <v>150</v>
      </c>
      <c r="L145" t="str">
        <f t="shared" si="6"/>
        <v>Roszieg</v>
      </c>
      <c r="M145" t="str">
        <f t="shared" si="7"/>
        <v>High</v>
      </c>
      <c r="N145" t="str">
        <f t="shared" si="8"/>
        <v>Medium</v>
      </c>
      <c r="O145">
        <v>18</v>
      </c>
      <c r="P145">
        <v>20</v>
      </c>
      <c r="Q145">
        <v>0.5</v>
      </c>
      <c r="R145">
        <v>17.979039629999999</v>
      </c>
      <c r="S145">
        <v>4.4700489000000003E-2</v>
      </c>
      <c r="T145">
        <v>8</v>
      </c>
      <c r="U145">
        <v>240000</v>
      </c>
      <c r="V145">
        <v>75000</v>
      </c>
      <c r="W145">
        <v>0</v>
      </c>
      <c r="X145">
        <v>315000</v>
      </c>
      <c r="Y145">
        <v>315000</v>
      </c>
      <c r="Z145">
        <v>315000</v>
      </c>
      <c r="AA145">
        <v>16</v>
      </c>
      <c r="AB145">
        <v>16</v>
      </c>
    </row>
    <row r="146" spans="1:28" x14ac:dyDescent="0.25">
      <c r="A146">
        <v>315454.7292</v>
      </c>
      <c r="B146" t="s">
        <v>154</v>
      </c>
      <c r="C146">
        <v>51</v>
      </c>
      <c r="D146">
        <v>40</v>
      </c>
      <c r="E146">
        <v>150</v>
      </c>
      <c r="F146">
        <v>0.5</v>
      </c>
      <c r="G146">
        <v>0.9</v>
      </c>
      <c r="H146" t="s">
        <v>1</v>
      </c>
      <c r="I146" t="s">
        <v>2</v>
      </c>
      <c r="J146">
        <v>1000</v>
      </c>
      <c r="K146" t="s">
        <v>150</v>
      </c>
      <c r="L146" t="str">
        <f t="shared" si="6"/>
        <v>Roszieg</v>
      </c>
      <c r="M146" t="str">
        <f t="shared" si="7"/>
        <v>High</v>
      </c>
      <c r="N146" t="str">
        <f t="shared" si="8"/>
        <v>Medium</v>
      </c>
      <c r="O146">
        <v>18</v>
      </c>
      <c r="P146">
        <v>20</v>
      </c>
      <c r="Q146">
        <v>0.5</v>
      </c>
      <c r="R146">
        <v>18.152925060000001</v>
      </c>
      <c r="S146">
        <v>6.1924381000000001E-2</v>
      </c>
      <c r="T146">
        <v>8</v>
      </c>
      <c r="U146">
        <v>240000</v>
      </c>
      <c r="V146">
        <v>75000</v>
      </c>
      <c r="W146">
        <v>0</v>
      </c>
      <c r="X146">
        <v>315000</v>
      </c>
      <c r="Y146">
        <v>315040.63540000003</v>
      </c>
      <c r="Z146">
        <v>315454.7292</v>
      </c>
      <c r="AA146">
        <v>15</v>
      </c>
      <c r="AB146">
        <v>16</v>
      </c>
    </row>
    <row r="147" spans="1:28" x14ac:dyDescent="0.25">
      <c r="A147">
        <v>315025.28320000001</v>
      </c>
      <c r="B147" t="s">
        <v>155</v>
      </c>
      <c r="C147">
        <v>56</v>
      </c>
      <c r="D147">
        <v>40</v>
      </c>
      <c r="E147">
        <v>150</v>
      </c>
      <c r="F147">
        <v>0.5</v>
      </c>
      <c r="G147">
        <v>0.9</v>
      </c>
      <c r="H147" t="s">
        <v>1</v>
      </c>
      <c r="I147" t="s">
        <v>2</v>
      </c>
      <c r="J147">
        <v>1000</v>
      </c>
      <c r="K147" t="s">
        <v>150</v>
      </c>
      <c r="L147" t="str">
        <f t="shared" si="6"/>
        <v>Roszieg</v>
      </c>
      <c r="M147" t="str">
        <f t="shared" si="7"/>
        <v>High</v>
      </c>
      <c r="N147" t="str">
        <f t="shared" si="8"/>
        <v>Medium</v>
      </c>
      <c r="O147">
        <v>18</v>
      </c>
      <c r="P147">
        <v>20</v>
      </c>
      <c r="Q147">
        <v>0.5</v>
      </c>
      <c r="R147">
        <v>18.036059389999998</v>
      </c>
      <c r="S147">
        <v>3.2670662000000003E-2</v>
      </c>
      <c r="T147">
        <v>8</v>
      </c>
      <c r="U147">
        <v>240000</v>
      </c>
      <c r="V147">
        <v>75000</v>
      </c>
      <c r="W147">
        <v>0</v>
      </c>
      <c r="X147">
        <v>315000</v>
      </c>
      <c r="Y147">
        <v>315000</v>
      </c>
      <c r="Z147">
        <v>315025.28320000001</v>
      </c>
      <c r="AA147">
        <v>14</v>
      </c>
      <c r="AB147">
        <v>16</v>
      </c>
    </row>
    <row r="148" spans="1:28" x14ac:dyDescent="0.25">
      <c r="A148">
        <v>327033.32370000001</v>
      </c>
      <c r="B148" t="s">
        <v>156</v>
      </c>
      <c r="C148">
        <v>49</v>
      </c>
      <c r="D148">
        <v>40</v>
      </c>
      <c r="E148">
        <v>150</v>
      </c>
      <c r="F148">
        <v>0.5</v>
      </c>
      <c r="G148">
        <v>0.9</v>
      </c>
      <c r="H148" t="s">
        <v>1</v>
      </c>
      <c r="I148" t="s">
        <v>2</v>
      </c>
      <c r="J148">
        <v>1000</v>
      </c>
      <c r="K148" t="s">
        <v>150</v>
      </c>
      <c r="L148" t="str">
        <f t="shared" si="6"/>
        <v>Roszieg</v>
      </c>
      <c r="M148" t="str">
        <f t="shared" si="7"/>
        <v>High</v>
      </c>
      <c r="N148" t="str">
        <f t="shared" si="8"/>
        <v>Medium</v>
      </c>
      <c r="O148">
        <v>18</v>
      </c>
      <c r="P148">
        <v>20</v>
      </c>
      <c r="Q148">
        <v>0.5</v>
      </c>
      <c r="R148">
        <v>18.786674420000001</v>
      </c>
      <c r="S148">
        <v>6.8589198000000004E-2</v>
      </c>
      <c r="T148">
        <v>8</v>
      </c>
      <c r="U148">
        <v>240000</v>
      </c>
      <c r="V148">
        <v>75000</v>
      </c>
      <c r="W148">
        <v>0</v>
      </c>
      <c r="X148">
        <v>315000</v>
      </c>
      <c r="Y148">
        <v>329913.8027</v>
      </c>
      <c r="Z148">
        <v>327033.32370000001</v>
      </c>
      <c r="AA148">
        <v>13</v>
      </c>
      <c r="AB148">
        <v>16</v>
      </c>
    </row>
    <row r="149" spans="1:28" x14ac:dyDescent="0.25">
      <c r="A149">
        <v>315000</v>
      </c>
      <c r="B149" t="s">
        <v>157</v>
      </c>
      <c r="C149">
        <v>57</v>
      </c>
      <c r="D149">
        <v>40</v>
      </c>
      <c r="E149">
        <v>150</v>
      </c>
      <c r="F149">
        <v>0.5</v>
      </c>
      <c r="G149">
        <v>0.9</v>
      </c>
      <c r="H149" t="s">
        <v>1</v>
      </c>
      <c r="I149" t="s">
        <v>2</v>
      </c>
      <c r="J149">
        <v>1000</v>
      </c>
      <c r="K149" t="s">
        <v>150</v>
      </c>
      <c r="L149" t="str">
        <f t="shared" si="6"/>
        <v>Roszieg</v>
      </c>
      <c r="M149" t="str">
        <f t="shared" si="7"/>
        <v>High</v>
      </c>
      <c r="N149" t="str">
        <f t="shared" si="8"/>
        <v>Medium</v>
      </c>
      <c r="O149">
        <v>18</v>
      </c>
      <c r="P149">
        <v>20</v>
      </c>
      <c r="Q149">
        <v>0.5</v>
      </c>
      <c r="R149">
        <v>17.976487169999999</v>
      </c>
      <c r="S149">
        <v>3.6228531000000001E-2</v>
      </c>
      <c r="T149">
        <v>8</v>
      </c>
      <c r="U149">
        <v>240000</v>
      </c>
      <c r="V149">
        <v>75000</v>
      </c>
      <c r="W149">
        <v>0</v>
      </c>
      <c r="X149">
        <v>315000</v>
      </c>
      <c r="Y149">
        <v>315000</v>
      </c>
      <c r="Z149">
        <v>315000</v>
      </c>
      <c r="AA149">
        <v>15</v>
      </c>
      <c r="AB149">
        <v>16</v>
      </c>
    </row>
    <row r="150" spans="1:28" x14ac:dyDescent="0.25">
      <c r="A150">
        <v>317397.92560000002</v>
      </c>
      <c r="B150" t="s">
        <v>158</v>
      </c>
      <c r="C150">
        <v>58</v>
      </c>
      <c r="D150">
        <v>40</v>
      </c>
      <c r="E150">
        <v>150</v>
      </c>
      <c r="F150">
        <v>0.5</v>
      </c>
      <c r="G150">
        <v>0.9</v>
      </c>
      <c r="H150" t="s">
        <v>1</v>
      </c>
      <c r="I150" t="s">
        <v>2</v>
      </c>
      <c r="J150">
        <v>1000</v>
      </c>
      <c r="K150" t="s">
        <v>150</v>
      </c>
      <c r="L150" t="str">
        <f t="shared" si="6"/>
        <v>Roszieg</v>
      </c>
      <c r="M150" t="str">
        <f t="shared" si="7"/>
        <v>High</v>
      </c>
      <c r="N150" t="str">
        <f t="shared" si="8"/>
        <v>Medium</v>
      </c>
      <c r="O150">
        <v>18</v>
      </c>
      <c r="P150">
        <v>20</v>
      </c>
      <c r="Q150">
        <v>0.5</v>
      </c>
      <c r="R150">
        <v>18.351172160000001</v>
      </c>
      <c r="S150">
        <v>5.6045329999999997E-2</v>
      </c>
      <c r="T150">
        <v>8</v>
      </c>
      <c r="U150">
        <v>240000</v>
      </c>
      <c r="V150">
        <v>75000</v>
      </c>
      <c r="W150">
        <v>0</v>
      </c>
      <c r="X150">
        <v>315000</v>
      </c>
      <c r="Y150">
        <v>316530.87880000001</v>
      </c>
      <c r="Z150">
        <v>317397.92560000002</v>
      </c>
      <c r="AA150">
        <v>16</v>
      </c>
      <c r="AB150">
        <v>16</v>
      </c>
    </row>
    <row r="151" spans="1:28" x14ac:dyDescent="0.25">
      <c r="A151">
        <v>315428.35119999998</v>
      </c>
      <c r="B151" t="s">
        <v>159</v>
      </c>
      <c r="C151">
        <v>55</v>
      </c>
      <c r="D151">
        <v>40</v>
      </c>
      <c r="E151">
        <v>150</v>
      </c>
      <c r="F151">
        <v>0.5</v>
      </c>
      <c r="G151">
        <v>0.9</v>
      </c>
      <c r="H151" t="s">
        <v>1</v>
      </c>
      <c r="I151" t="s">
        <v>2</v>
      </c>
      <c r="J151">
        <v>1000</v>
      </c>
      <c r="K151" t="s">
        <v>150</v>
      </c>
      <c r="L151" t="str">
        <f t="shared" si="6"/>
        <v>Roszieg</v>
      </c>
      <c r="M151" t="str">
        <f t="shared" si="7"/>
        <v>High</v>
      </c>
      <c r="N151" t="str">
        <f t="shared" si="8"/>
        <v>Medium</v>
      </c>
      <c r="O151">
        <v>18</v>
      </c>
      <c r="P151">
        <v>20</v>
      </c>
      <c r="Q151">
        <v>0.5</v>
      </c>
      <c r="R151">
        <v>18.148423350000002</v>
      </c>
      <c r="S151">
        <v>3.5210910999999998E-2</v>
      </c>
      <c r="T151">
        <v>8</v>
      </c>
      <c r="U151">
        <v>240000</v>
      </c>
      <c r="V151">
        <v>75000</v>
      </c>
      <c r="W151">
        <v>0</v>
      </c>
      <c r="X151">
        <v>315000</v>
      </c>
      <c r="Y151">
        <v>315227.10399999999</v>
      </c>
      <c r="Z151">
        <v>315428.35119999998</v>
      </c>
      <c r="AA151">
        <v>15</v>
      </c>
      <c r="AB151">
        <v>16</v>
      </c>
    </row>
    <row r="152" spans="1:28" x14ac:dyDescent="0.25">
      <c r="A152">
        <v>315000</v>
      </c>
      <c r="B152" t="s">
        <v>160</v>
      </c>
      <c r="C152">
        <v>50</v>
      </c>
      <c r="D152">
        <v>40</v>
      </c>
      <c r="E152">
        <v>150</v>
      </c>
      <c r="F152">
        <v>0.5</v>
      </c>
      <c r="G152">
        <v>0.9</v>
      </c>
      <c r="H152" t="s">
        <v>1</v>
      </c>
      <c r="I152" t="s">
        <v>2</v>
      </c>
      <c r="J152">
        <v>1000</v>
      </c>
      <c r="K152" t="s">
        <v>150</v>
      </c>
      <c r="L152" t="str">
        <f t="shared" si="6"/>
        <v>Roszieg</v>
      </c>
      <c r="M152" t="str">
        <f t="shared" si="7"/>
        <v>High</v>
      </c>
      <c r="N152" t="str">
        <f t="shared" si="8"/>
        <v>Medium</v>
      </c>
      <c r="O152">
        <v>18</v>
      </c>
      <c r="P152">
        <v>20</v>
      </c>
      <c r="Q152">
        <v>0.5</v>
      </c>
      <c r="R152">
        <v>17.970102350000001</v>
      </c>
      <c r="S152">
        <v>3.6571970000000002E-2</v>
      </c>
      <c r="T152">
        <v>8</v>
      </c>
      <c r="U152">
        <v>240000</v>
      </c>
      <c r="V152">
        <v>75000</v>
      </c>
      <c r="W152">
        <v>0</v>
      </c>
      <c r="X152">
        <v>315000</v>
      </c>
      <c r="Y152">
        <v>315000</v>
      </c>
      <c r="Z152">
        <v>315000</v>
      </c>
      <c r="AA152">
        <v>16</v>
      </c>
      <c r="AB152">
        <v>16</v>
      </c>
    </row>
    <row r="153" spans="1:28" x14ac:dyDescent="0.25">
      <c r="A153">
        <v>315571.60519999999</v>
      </c>
      <c r="B153" t="s">
        <v>161</v>
      </c>
      <c r="C153">
        <v>59</v>
      </c>
      <c r="D153">
        <v>40</v>
      </c>
      <c r="E153">
        <v>150</v>
      </c>
      <c r="F153">
        <v>0.5</v>
      </c>
      <c r="G153">
        <v>0.9</v>
      </c>
      <c r="H153" t="s">
        <v>1</v>
      </c>
      <c r="I153" t="s">
        <v>2</v>
      </c>
      <c r="J153">
        <v>1000</v>
      </c>
      <c r="K153" t="s">
        <v>150</v>
      </c>
      <c r="L153" t="str">
        <f t="shared" si="6"/>
        <v>Roszieg</v>
      </c>
      <c r="M153" t="str">
        <f t="shared" si="7"/>
        <v>High</v>
      </c>
      <c r="N153" t="str">
        <f t="shared" si="8"/>
        <v>Medium</v>
      </c>
      <c r="O153">
        <v>18</v>
      </c>
      <c r="P153">
        <v>20</v>
      </c>
      <c r="Q153">
        <v>0.5</v>
      </c>
      <c r="R153">
        <v>18.17145507</v>
      </c>
      <c r="S153">
        <v>5.2701009E-2</v>
      </c>
      <c r="T153">
        <v>8</v>
      </c>
      <c r="U153">
        <v>240000</v>
      </c>
      <c r="V153">
        <v>75000</v>
      </c>
      <c r="W153">
        <v>0</v>
      </c>
      <c r="X153">
        <v>315000</v>
      </c>
      <c r="Y153">
        <v>315246.02049999998</v>
      </c>
      <c r="Z153">
        <v>315571.60519999999</v>
      </c>
      <c r="AA153">
        <v>16</v>
      </c>
      <c r="AB153">
        <v>16</v>
      </c>
    </row>
    <row r="154" spans="1:28" x14ac:dyDescent="0.25">
      <c r="A154">
        <v>316903.07569999999</v>
      </c>
      <c r="B154" t="s">
        <v>162</v>
      </c>
      <c r="C154">
        <v>57</v>
      </c>
      <c r="D154">
        <v>40</v>
      </c>
      <c r="E154">
        <v>150</v>
      </c>
      <c r="F154">
        <v>0.5</v>
      </c>
      <c r="G154">
        <v>0.9</v>
      </c>
      <c r="H154" t="s">
        <v>1</v>
      </c>
      <c r="I154" t="s">
        <v>2</v>
      </c>
      <c r="J154">
        <v>1000</v>
      </c>
      <c r="K154" t="s">
        <v>150</v>
      </c>
      <c r="L154" t="str">
        <f t="shared" si="6"/>
        <v>Roszieg</v>
      </c>
      <c r="M154" t="str">
        <f t="shared" si="7"/>
        <v>High</v>
      </c>
      <c r="N154" t="str">
        <f t="shared" si="8"/>
        <v>Medium</v>
      </c>
      <c r="O154">
        <v>18</v>
      </c>
      <c r="P154">
        <v>20</v>
      </c>
      <c r="Q154">
        <v>0.5</v>
      </c>
      <c r="R154">
        <v>18.312845750000001</v>
      </c>
      <c r="S154">
        <v>4.2738261E-2</v>
      </c>
      <c r="T154">
        <v>8</v>
      </c>
      <c r="U154">
        <v>240000</v>
      </c>
      <c r="V154">
        <v>75000</v>
      </c>
      <c r="W154">
        <v>0</v>
      </c>
      <c r="X154">
        <v>315000</v>
      </c>
      <c r="Y154">
        <v>316606.91039999999</v>
      </c>
      <c r="Z154">
        <v>316903.07569999999</v>
      </c>
      <c r="AA154">
        <v>16</v>
      </c>
      <c r="AB154">
        <v>16</v>
      </c>
    </row>
    <row r="155" spans="1:28" x14ac:dyDescent="0.25">
      <c r="A155">
        <v>315591.72810000001</v>
      </c>
      <c r="B155" t="s">
        <v>163</v>
      </c>
      <c r="C155">
        <v>56</v>
      </c>
      <c r="D155">
        <v>40</v>
      </c>
      <c r="E155">
        <v>150</v>
      </c>
      <c r="F155">
        <v>0.5</v>
      </c>
      <c r="G155">
        <v>0.9</v>
      </c>
      <c r="H155" t="s">
        <v>1</v>
      </c>
      <c r="I155" t="s">
        <v>2</v>
      </c>
      <c r="J155">
        <v>1000</v>
      </c>
      <c r="K155" t="s">
        <v>150</v>
      </c>
      <c r="L155" t="str">
        <f t="shared" si="6"/>
        <v>Roszieg</v>
      </c>
      <c r="M155" t="str">
        <f t="shared" si="7"/>
        <v>High</v>
      </c>
      <c r="N155" t="str">
        <f t="shared" si="8"/>
        <v>Medium</v>
      </c>
      <c r="O155">
        <v>18</v>
      </c>
      <c r="P155">
        <v>20</v>
      </c>
      <c r="Q155">
        <v>0.5</v>
      </c>
      <c r="R155">
        <v>18.174446929999998</v>
      </c>
      <c r="S155">
        <v>3.5611146000000003E-2</v>
      </c>
      <c r="T155">
        <v>8</v>
      </c>
      <c r="U155">
        <v>240000</v>
      </c>
      <c r="V155">
        <v>75000</v>
      </c>
      <c r="W155">
        <v>0</v>
      </c>
      <c r="X155">
        <v>315000</v>
      </c>
      <c r="Y155">
        <v>315312.77120000002</v>
      </c>
      <c r="Z155">
        <v>315591.72810000001</v>
      </c>
      <c r="AA155">
        <v>15</v>
      </c>
      <c r="AB155">
        <v>16</v>
      </c>
    </row>
    <row r="156" spans="1:28" x14ac:dyDescent="0.25">
      <c r="A156">
        <v>315008.83110000001</v>
      </c>
      <c r="B156" t="s">
        <v>164</v>
      </c>
      <c r="C156">
        <v>53</v>
      </c>
      <c r="D156">
        <v>40</v>
      </c>
      <c r="E156">
        <v>150</v>
      </c>
      <c r="F156">
        <v>0.5</v>
      </c>
      <c r="G156">
        <v>0.9</v>
      </c>
      <c r="H156" t="s">
        <v>1</v>
      </c>
      <c r="I156" t="s">
        <v>2</v>
      </c>
      <c r="J156">
        <v>1000</v>
      </c>
      <c r="K156" t="s">
        <v>150</v>
      </c>
      <c r="L156" t="str">
        <f t="shared" si="6"/>
        <v>Roszieg</v>
      </c>
      <c r="M156" t="str">
        <f t="shared" si="7"/>
        <v>High</v>
      </c>
      <c r="N156" t="str">
        <f t="shared" si="8"/>
        <v>Medium</v>
      </c>
      <c r="O156">
        <v>18</v>
      </c>
      <c r="P156">
        <v>20</v>
      </c>
      <c r="Q156">
        <v>0.5</v>
      </c>
      <c r="R156">
        <v>18.021311319999999</v>
      </c>
      <c r="S156">
        <v>3.9105805E-2</v>
      </c>
      <c r="T156">
        <v>8</v>
      </c>
      <c r="U156">
        <v>240000</v>
      </c>
      <c r="V156">
        <v>75000</v>
      </c>
      <c r="W156">
        <v>0</v>
      </c>
      <c r="X156">
        <v>315000</v>
      </c>
      <c r="Y156">
        <v>315000</v>
      </c>
      <c r="Z156">
        <v>315008.83110000001</v>
      </c>
      <c r="AA156">
        <v>16</v>
      </c>
      <c r="AB156">
        <v>16</v>
      </c>
    </row>
    <row r="157" spans="1:28" x14ac:dyDescent="0.25">
      <c r="A157">
        <v>323423.3971</v>
      </c>
      <c r="B157" t="s">
        <v>165</v>
      </c>
      <c r="C157">
        <v>53</v>
      </c>
      <c r="D157">
        <v>40</v>
      </c>
      <c r="E157">
        <v>150</v>
      </c>
      <c r="F157">
        <v>0.5</v>
      </c>
      <c r="G157">
        <v>0.9</v>
      </c>
      <c r="H157" t="s">
        <v>1</v>
      </c>
      <c r="I157" t="s">
        <v>2</v>
      </c>
      <c r="J157">
        <v>1000</v>
      </c>
      <c r="K157" t="s">
        <v>150</v>
      </c>
      <c r="L157" t="str">
        <f t="shared" si="6"/>
        <v>Roszieg</v>
      </c>
      <c r="M157" t="str">
        <f t="shared" si="7"/>
        <v>High</v>
      </c>
      <c r="N157" t="str">
        <f t="shared" si="8"/>
        <v>Medium</v>
      </c>
      <c r="O157">
        <v>18</v>
      </c>
      <c r="P157">
        <v>20</v>
      </c>
      <c r="Q157">
        <v>0.5</v>
      </c>
      <c r="R157">
        <v>18.658181800000001</v>
      </c>
      <c r="S157">
        <v>5.4544280000000001E-2</v>
      </c>
      <c r="T157">
        <v>8</v>
      </c>
      <c r="U157">
        <v>240000</v>
      </c>
      <c r="V157">
        <v>75000</v>
      </c>
      <c r="W157">
        <v>0</v>
      </c>
      <c r="X157">
        <v>315000</v>
      </c>
      <c r="Y157">
        <v>321500.38280000002</v>
      </c>
      <c r="Z157">
        <v>323423.3971</v>
      </c>
      <c r="AA157">
        <v>15</v>
      </c>
      <c r="AB157">
        <v>16</v>
      </c>
    </row>
    <row r="158" spans="1:28" x14ac:dyDescent="0.25">
      <c r="A158">
        <v>315053.55849999998</v>
      </c>
      <c r="B158" t="s">
        <v>166</v>
      </c>
      <c r="C158">
        <v>59</v>
      </c>
      <c r="D158">
        <v>40</v>
      </c>
      <c r="E158">
        <v>150</v>
      </c>
      <c r="F158">
        <v>0.5</v>
      </c>
      <c r="G158">
        <v>0.9</v>
      </c>
      <c r="H158" t="s">
        <v>1</v>
      </c>
      <c r="I158" t="s">
        <v>2</v>
      </c>
      <c r="J158">
        <v>1000</v>
      </c>
      <c r="K158" t="s">
        <v>150</v>
      </c>
      <c r="L158" t="str">
        <f t="shared" si="6"/>
        <v>Roszieg</v>
      </c>
      <c r="M158" t="str">
        <f t="shared" si="7"/>
        <v>High</v>
      </c>
      <c r="N158" t="str">
        <f t="shared" si="8"/>
        <v>Medium</v>
      </c>
      <c r="O158">
        <v>18</v>
      </c>
      <c r="P158">
        <v>20</v>
      </c>
      <c r="Q158">
        <v>0.5</v>
      </c>
      <c r="R158">
        <v>18.052482749999999</v>
      </c>
      <c r="S158">
        <v>4.9523666000000001E-2</v>
      </c>
      <c r="T158">
        <v>8</v>
      </c>
      <c r="U158">
        <v>240000</v>
      </c>
      <c r="V158">
        <v>75000</v>
      </c>
      <c r="W158">
        <v>0</v>
      </c>
      <c r="X158">
        <v>315000</v>
      </c>
      <c r="Y158">
        <v>315000</v>
      </c>
      <c r="Z158">
        <v>315053.55849999998</v>
      </c>
      <c r="AA158">
        <v>15</v>
      </c>
      <c r="AB158">
        <v>16</v>
      </c>
    </row>
    <row r="159" spans="1:28" x14ac:dyDescent="0.25">
      <c r="A159">
        <v>315073.45110000001</v>
      </c>
      <c r="B159" t="s">
        <v>167</v>
      </c>
      <c r="C159">
        <v>56</v>
      </c>
      <c r="D159">
        <v>40</v>
      </c>
      <c r="E159">
        <v>150</v>
      </c>
      <c r="F159">
        <v>0.5</v>
      </c>
      <c r="G159">
        <v>0.9</v>
      </c>
      <c r="H159" t="s">
        <v>1</v>
      </c>
      <c r="I159" t="s">
        <v>2</v>
      </c>
      <c r="J159">
        <v>1000</v>
      </c>
      <c r="K159" t="s">
        <v>150</v>
      </c>
      <c r="L159" t="str">
        <f t="shared" si="6"/>
        <v>Roszieg</v>
      </c>
      <c r="M159" t="str">
        <f t="shared" si="7"/>
        <v>High</v>
      </c>
      <c r="N159" t="str">
        <f t="shared" si="8"/>
        <v>Medium</v>
      </c>
      <c r="O159">
        <v>18</v>
      </c>
      <c r="P159">
        <v>20</v>
      </c>
      <c r="Q159">
        <v>0.5</v>
      </c>
      <c r="R159">
        <v>18.061461229999999</v>
      </c>
      <c r="S159">
        <v>4.9094167000000001E-2</v>
      </c>
      <c r="T159">
        <v>8</v>
      </c>
      <c r="U159">
        <v>240000</v>
      </c>
      <c r="V159">
        <v>75000</v>
      </c>
      <c r="W159">
        <v>0</v>
      </c>
      <c r="X159">
        <v>315000</v>
      </c>
      <c r="Y159">
        <v>315003.65360000002</v>
      </c>
      <c r="Z159">
        <v>315073.45110000001</v>
      </c>
      <c r="AA159">
        <v>15</v>
      </c>
      <c r="AB159">
        <v>16</v>
      </c>
    </row>
    <row r="160" spans="1:28" x14ac:dyDescent="0.25">
      <c r="A160">
        <v>315780.18530000001</v>
      </c>
      <c r="B160" t="s">
        <v>168</v>
      </c>
      <c r="C160">
        <v>59</v>
      </c>
      <c r="D160">
        <v>40</v>
      </c>
      <c r="E160">
        <v>150</v>
      </c>
      <c r="F160">
        <v>0.5</v>
      </c>
      <c r="G160">
        <v>0.9</v>
      </c>
      <c r="H160" t="s">
        <v>1</v>
      </c>
      <c r="I160" t="s">
        <v>2</v>
      </c>
      <c r="J160">
        <v>1000</v>
      </c>
      <c r="K160" t="s">
        <v>150</v>
      </c>
      <c r="L160" t="str">
        <f t="shared" si="6"/>
        <v>Roszieg</v>
      </c>
      <c r="M160" t="str">
        <f t="shared" si="7"/>
        <v>High</v>
      </c>
      <c r="N160" t="str">
        <f t="shared" si="8"/>
        <v>Medium</v>
      </c>
      <c r="O160">
        <v>18</v>
      </c>
      <c r="P160">
        <v>20</v>
      </c>
      <c r="Q160">
        <v>0.5</v>
      </c>
      <c r="R160">
        <v>18.20030929</v>
      </c>
      <c r="S160">
        <v>5.4828463000000001E-2</v>
      </c>
      <c r="T160">
        <v>8</v>
      </c>
      <c r="U160">
        <v>240000</v>
      </c>
      <c r="V160">
        <v>75000</v>
      </c>
      <c r="W160">
        <v>0</v>
      </c>
      <c r="X160">
        <v>315000</v>
      </c>
      <c r="Y160">
        <v>315219.58510000003</v>
      </c>
      <c r="Z160">
        <v>315780.18530000001</v>
      </c>
      <c r="AA160">
        <v>15</v>
      </c>
      <c r="AB160">
        <v>16</v>
      </c>
    </row>
    <row r="161" spans="1:28" x14ac:dyDescent="0.25">
      <c r="A161">
        <v>315000</v>
      </c>
      <c r="B161" t="s">
        <v>169</v>
      </c>
      <c r="C161">
        <v>52</v>
      </c>
      <c r="D161">
        <v>40</v>
      </c>
      <c r="E161">
        <v>150</v>
      </c>
      <c r="F161">
        <v>0.5</v>
      </c>
      <c r="G161">
        <v>0.9</v>
      </c>
      <c r="H161" t="s">
        <v>1</v>
      </c>
      <c r="I161" t="s">
        <v>2</v>
      </c>
      <c r="J161">
        <v>1000</v>
      </c>
      <c r="K161" t="s">
        <v>150</v>
      </c>
      <c r="L161" t="str">
        <f t="shared" si="6"/>
        <v>Roszieg</v>
      </c>
      <c r="M161" t="str">
        <f t="shared" si="7"/>
        <v>High</v>
      </c>
      <c r="N161" t="str">
        <f t="shared" si="8"/>
        <v>Medium</v>
      </c>
      <c r="O161">
        <v>18</v>
      </c>
      <c r="P161">
        <v>20</v>
      </c>
      <c r="Q161">
        <v>0.5</v>
      </c>
      <c r="R161">
        <v>17.958319809999999</v>
      </c>
      <c r="S161">
        <v>3.8267269E-2</v>
      </c>
      <c r="T161">
        <v>8</v>
      </c>
      <c r="U161">
        <v>240000</v>
      </c>
      <c r="V161">
        <v>75000</v>
      </c>
      <c r="W161">
        <v>0</v>
      </c>
      <c r="X161">
        <v>315000</v>
      </c>
      <c r="Y161">
        <v>315000</v>
      </c>
      <c r="Z161">
        <v>315000</v>
      </c>
      <c r="AA161">
        <v>14</v>
      </c>
      <c r="AB161">
        <v>16</v>
      </c>
    </row>
    <row r="162" spans="1:28" x14ac:dyDescent="0.25">
      <c r="A162">
        <v>423719.23590000003</v>
      </c>
      <c r="B162" t="s">
        <v>170</v>
      </c>
      <c r="C162">
        <v>52</v>
      </c>
      <c r="D162">
        <v>40</v>
      </c>
      <c r="E162">
        <v>150</v>
      </c>
      <c r="F162">
        <v>0.5</v>
      </c>
      <c r="G162">
        <v>0.9</v>
      </c>
      <c r="H162" t="s">
        <v>1</v>
      </c>
      <c r="I162" t="s">
        <v>2</v>
      </c>
      <c r="J162">
        <v>1000</v>
      </c>
      <c r="K162" t="s">
        <v>171</v>
      </c>
      <c r="L162" t="str">
        <f t="shared" si="6"/>
        <v>Roszieg</v>
      </c>
      <c r="M162" t="str">
        <f t="shared" si="7"/>
        <v>High</v>
      </c>
      <c r="N162" t="str">
        <f t="shared" si="8"/>
        <v>High</v>
      </c>
      <c r="O162">
        <v>18</v>
      </c>
      <c r="P162">
        <v>20</v>
      </c>
      <c r="Q162">
        <v>0.5</v>
      </c>
      <c r="R162">
        <v>18.165967479999999</v>
      </c>
      <c r="S162">
        <v>6.7914758000000006E-2</v>
      </c>
      <c r="T162">
        <v>7</v>
      </c>
      <c r="U162">
        <v>300000</v>
      </c>
      <c r="V162">
        <v>123000</v>
      </c>
      <c r="W162">
        <v>0</v>
      </c>
      <c r="X162">
        <v>423000</v>
      </c>
      <c r="Y162">
        <v>423132.81630000001</v>
      </c>
      <c r="Z162">
        <v>423719.23590000003</v>
      </c>
      <c r="AA162">
        <v>13</v>
      </c>
      <c r="AB162">
        <v>17</v>
      </c>
    </row>
    <row r="163" spans="1:28" x14ac:dyDescent="0.25">
      <c r="A163">
        <v>417025.98220000003</v>
      </c>
      <c r="B163" t="s">
        <v>172</v>
      </c>
      <c r="C163">
        <v>53</v>
      </c>
      <c r="D163">
        <v>40</v>
      </c>
      <c r="E163">
        <v>150</v>
      </c>
      <c r="F163">
        <v>0.5</v>
      </c>
      <c r="G163">
        <v>0.9</v>
      </c>
      <c r="H163" t="s">
        <v>1</v>
      </c>
      <c r="I163" t="s">
        <v>2</v>
      </c>
      <c r="J163">
        <v>1000</v>
      </c>
      <c r="K163" t="s">
        <v>171</v>
      </c>
      <c r="L163" t="str">
        <f t="shared" si="6"/>
        <v>Roszieg</v>
      </c>
      <c r="M163" t="str">
        <f t="shared" si="7"/>
        <v>High</v>
      </c>
      <c r="N163" t="str">
        <f t="shared" si="8"/>
        <v>High</v>
      </c>
      <c r="O163">
        <v>18</v>
      </c>
      <c r="P163">
        <v>20</v>
      </c>
      <c r="Q163">
        <v>0.5</v>
      </c>
      <c r="R163">
        <v>18.031770779999999</v>
      </c>
      <c r="S163">
        <v>3.3155848000000002E-2</v>
      </c>
      <c r="T163">
        <v>7</v>
      </c>
      <c r="U163">
        <v>300000</v>
      </c>
      <c r="V163">
        <v>117000</v>
      </c>
      <c r="W163">
        <v>0</v>
      </c>
      <c r="X163">
        <v>417000</v>
      </c>
      <c r="Y163">
        <v>417000</v>
      </c>
      <c r="Z163">
        <v>417025.98220000003</v>
      </c>
      <c r="AA163">
        <v>16</v>
      </c>
      <c r="AB163">
        <v>17</v>
      </c>
    </row>
    <row r="164" spans="1:28" x14ac:dyDescent="0.25">
      <c r="A164">
        <v>417000</v>
      </c>
      <c r="B164" t="s">
        <v>173</v>
      </c>
      <c r="C164">
        <v>57</v>
      </c>
      <c r="D164">
        <v>40</v>
      </c>
      <c r="E164">
        <v>150</v>
      </c>
      <c r="F164">
        <v>0.5</v>
      </c>
      <c r="G164">
        <v>0.9</v>
      </c>
      <c r="H164" t="s">
        <v>1</v>
      </c>
      <c r="I164" t="s">
        <v>2</v>
      </c>
      <c r="J164">
        <v>1000</v>
      </c>
      <c r="K164" t="s">
        <v>171</v>
      </c>
      <c r="L164" t="str">
        <f t="shared" si="6"/>
        <v>Roszieg</v>
      </c>
      <c r="M164" t="str">
        <f t="shared" si="7"/>
        <v>High</v>
      </c>
      <c r="N164" t="str">
        <f t="shared" si="8"/>
        <v>High</v>
      </c>
      <c r="O164">
        <v>18</v>
      </c>
      <c r="P164">
        <v>20</v>
      </c>
      <c r="Q164">
        <v>0.5</v>
      </c>
      <c r="R164">
        <v>17.930019420000001</v>
      </c>
      <c r="S164">
        <v>5.3159748999999999E-2</v>
      </c>
      <c r="T164">
        <v>7</v>
      </c>
      <c r="U164">
        <v>300000</v>
      </c>
      <c r="V164">
        <v>117000</v>
      </c>
      <c r="W164">
        <v>0</v>
      </c>
      <c r="X164">
        <v>417000</v>
      </c>
      <c r="Y164">
        <v>417000</v>
      </c>
      <c r="Z164">
        <v>417000</v>
      </c>
      <c r="AA164">
        <v>17</v>
      </c>
      <c r="AB164">
        <v>17</v>
      </c>
    </row>
    <row r="165" spans="1:28" x14ac:dyDescent="0.25">
      <c r="A165">
        <v>415324.21460000001</v>
      </c>
      <c r="B165" t="s">
        <v>174</v>
      </c>
      <c r="C165">
        <v>51</v>
      </c>
      <c r="D165">
        <v>40</v>
      </c>
      <c r="E165">
        <v>150</v>
      </c>
      <c r="F165">
        <v>0.5</v>
      </c>
      <c r="G165">
        <v>0.9</v>
      </c>
      <c r="H165" t="s">
        <v>1</v>
      </c>
      <c r="I165" t="s">
        <v>2</v>
      </c>
      <c r="J165">
        <v>1000</v>
      </c>
      <c r="K165" t="s">
        <v>171</v>
      </c>
      <c r="L165" t="str">
        <f t="shared" si="6"/>
        <v>Roszieg</v>
      </c>
      <c r="M165" t="str">
        <f t="shared" si="7"/>
        <v>High</v>
      </c>
      <c r="N165" t="str">
        <f t="shared" si="8"/>
        <v>High</v>
      </c>
      <c r="O165">
        <v>18</v>
      </c>
      <c r="P165">
        <v>20</v>
      </c>
      <c r="Q165">
        <v>0.5</v>
      </c>
      <c r="R165">
        <v>18.412848029999999</v>
      </c>
      <c r="S165">
        <v>7.2066485999999999E-2</v>
      </c>
      <c r="T165">
        <v>5</v>
      </c>
      <c r="U165">
        <v>270000</v>
      </c>
      <c r="V165">
        <v>141000</v>
      </c>
      <c r="W165">
        <v>0</v>
      </c>
      <c r="X165">
        <v>411000</v>
      </c>
      <c r="Y165">
        <v>413635.84659999999</v>
      </c>
      <c r="Z165">
        <v>415324.21460000001</v>
      </c>
      <c r="AA165">
        <v>17</v>
      </c>
      <c r="AB165">
        <v>17</v>
      </c>
    </row>
    <row r="166" spans="1:28" x14ac:dyDescent="0.25">
      <c r="A166">
        <v>420000</v>
      </c>
      <c r="B166" t="s">
        <v>175</v>
      </c>
      <c r="C166">
        <v>54</v>
      </c>
      <c r="D166">
        <v>40</v>
      </c>
      <c r="E166">
        <v>150</v>
      </c>
      <c r="F166">
        <v>0.5</v>
      </c>
      <c r="G166">
        <v>0.9</v>
      </c>
      <c r="H166" t="s">
        <v>1</v>
      </c>
      <c r="I166" t="s">
        <v>2</v>
      </c>
      <c r="J166">
        <v>1000</v>
      </c>
      <c r="K166" t="s">
        <v>171</v>
      </c>
      <c r="L166" t="str">
        <f t="shared" si="6"/>
        <v>Roszieg</v>
      </c>
      <c r="M166" t="str">
        <f t="shared" si="7"/>
        <v>High</v>
      </c>
      <c r="N166" t="str">
        <f t="shared" si="8"/>
        <v>High</v>
      </c>
      <c r="O166">
        <v>18</v>
      </c>
      <c r="P166">
        <v>20</v>
      </c>
      <c r="Q166">
        <v>0.5</v>
      </c>
      <c r="R166">
        <v>17.969889890000001</v>
      </c>
      <c r="S166">
        <v>4.3691885E-2</v>
      </c>
      <c r="T166">
        <v>7</v>
      </c>
      <c r="U166">
        <v>300000</v>
      </c>
      <c r="V166">
        <v>120000</v>
      </c>
      <c r="W166">
        <v>0</v>
      </c>
      <c r="X166">
        <v>420000</v>
      </c>
      <c r="Y166">
        <v>420000</v>
      </c>
      <c r="Z166">
        <v>420000</v>
      </c>
      <c r="AA166">
        <v>13</v>
      </c>
      <c r="AB166">
        <v>17</v>
      </c>
    </row>
    <row r="167" spans="1:28" x14ac:dyDescent="0.25">
      <c r="A167">
        <v>408943.7439</v>
      </c>
      <c r="B167" t="s">
        <v>176</v>
      </c>
      <c r="C167">
        <v>54</v>
      </c>
      <c r="D167">
        <v>40</v>
      </c>
      <c r="E167">
        <v>150</v>
      </c>
      <c r="F167">
        <v>0.5</v>
      </c>
      <c r="G167">
        <v>0.9</v>
      </c>
      <c r="H167" t="s">
        <v>1</v>
      </c>
      <c r="I167" t="s">
        <v>2</v>
      </c>
      <c r="J167">
        <v>1000</v>
      </c>
      <c r="K167" t="s">
        <v>171</v>
      </c>
      <c r="L167" t="str">
        <f t="shared" si="6"/>
        <v>Roszieg</v>
      </c>
      <c r="M167" t="str">
        <f t="shared" si="7"/>
        <v>High</v>
      </c>
      <c r="N167" t="str">
        <f t="shared" si="8"/>
        <v>High</v>
      </c>
      <c r="O167">
        <v>18</v>
      </c>
      <c r="P167">
        <v>20</v>
      </c>
      <c r="Q167">
        <v>0.5</v>
      </c>
      <c r="R167">
        <v>18.19357733</v>
      </c>
      <c r="S167">
        <v>5.3803282000000001E-2</v>
      </c>
      <c r="T167">
        <v>8</v>
      </c>
      <c r="U167">
        <v>300000</v>
      </c>
      <c r="V167">
        <v>108000</v>
      </c>
      <c r="W167">
        <v>0</v>
      </c>
      <c r="X167">
        <v>408000</v>
      </c>
      <c r="Y167">
        <v>408558.18420000002</v>
      </c>
      <c r="Z167">
        <v>408943.7439</v>
      </c>
      <c r="AA167">
        <v>17</v>
      </c>
      <c r="AB167">
        <v>17</v>
      </c>
    </row>
    <row r="168" spans="1:28" x14ac:dyDescent="0.25">
      <c r="A168">
        <v>408389.9105</v>
      </c>
      <c r="B168" t="s">
        <v>177</v>
      </c>
      <c r="C168">
        <v>58</v>
      </c>
      <c r="D168">
        <v>40</v>
      </c>
      <c r="E168">
        <v>150</v>
      </c>
      <c r="F168">
        <v>0.5</v>
      </c>
      <c r="G168">
        <v>0.9</v>
      </c>
      <c r="H168" t="s">
        <v>1</v>
      </c>
      <c r="I168" t="s">
        <v>2</v>
      </c>
      <c r="J168">
        <v>1000</v>
      </c>
      <c r="K168" t="s">
        <v>171</v>
      </c>
      <c r="L168" t="str">
        <f t="shared" si="6"/>
        <v>Roszieg</v>
      </c>
      <c r="M168" t="str">
        <f t="shared" si="7"/>
        <v>High</v>
      </c>
      <c r="N168" t="str">
        <f t="shared" si="8"/>
        <v>High</v>
      </c>
      <c r="O168">
        <v>18</v>
      </c>
      <c r="P168">
        <v>20</v>
      </c>
      <c r="Q168">
        <v>0.5</v>
      </c>
      <c r="R168">
        <v>18.124425639999998</v>
      </c>
      <c r="S168">
        <v>4.4358875999999998E-2</v>
      </c>
      <c r="T168">
        <v>8</v>
      </c>
      <c r="U168">
        <v>300000</v>
      </c>
      <c r="V168">
        <v>108000</v>
      </c>
      <c r="W168">
        <v>0</v>
      </c>
      <c r="X168">
        <v>408000</v>
      </c>
      <c r="Y168">
        <v>408337.63799999998</v>
      </c>
      <c r="Z168">
        <v>408389.9105</v>
      </c>
      <c r="AA168">
        <v>15</v>
      </c>
      <c r="AB168">
        <v>17</v>
      </c>
    </row>
    <row r="169" spans="1:28" x14ac:dyDescent="0.25">
      <c r="A169">
        <v>417000</v>
      </c>
      <c r="B169" t="s">
        <v>178</v>
      </c>
      <c r="C169">
        <v>54</v>
      </c>
      <c r="D169">
        <v>40</v>
      </c>
      <c r="E169">
        <v>150</v>
      </c>
      <c r="F169">
        <v>0.5</v>
      </c>
      <c r="G169">
        <v>0.9</v>
      </c>
      <c r="H169" t="s">
        <v>1</v>
      </c>
      <c r="I169" t="s">
        <v>2</v>
      </c>
      <c r="J169">
        <v>1000</v>
      </c>
      <c r="K169" t="s">
        <v>171</v>
      </c>
      <c r="L169" t="str">
        <f t="shared" si="6"/>
        <v>Roszieg</v>
      </c>
      <c r="M169" t="str">
        <f t="shared" si="7"/>
        <v>High</v>
      </c>
      <c r="N169" t="str">
        <f t="shared" si="8"/>
        <v>High</v>
      </c>
      <c r="O169">
        <v>18</v>
      </c>
      <c r="P169">
        <v>20</v>
      </c>
      <c r="Q169">
        <v>0.5</v>
      </c>
      <c r="R169">
        <v>17.96966536</v>
      </c>
      <c r="S169">
        <v>4.2012849999999997E-2</v>
      </c>
      <c r="T169">
        <v>7</v>
      </c>
      <c r="U169">
        <v>300000</v>
      </c>
      <c r="V169">
        <v>117000</v>
      </c>
      <c r="W169">
        <v>0</v>
      </c>
      <c r="X169">
        <v>417000</v>
      </c>
      <c r="Y169">
        <v>417000</v>
      </c>
      <c r="Z169">
        <v>417000</v>
      </c>
      <c r="AA169">
        <v>17</v>
      </c>
      <c r="AB169">
        <v>17</v>
      </c>
    </row>
    <row r="170" spans="1:28" x14ac:dyDescent="0.25">
      <c r="A170">
        <v>420000</v>
      </c>
      <c r="B170" t="s">
        <v>179</v>
      </c>
      <c r="C170">
        <v>53</v>
      </c>
      <c r="D170">
        <v>40</v>
      </c>
      <c r="E170">
        <v>150</v>
      </c>
      <c r="F170">
        <v>0.5</v>
      </c>
      <c r="G170">
        <v>0.9</v>
      </c>
      <c r="H170" t="s">
        <v>1</v>
      </c>
      <c r="I170" t="s">
        <v>2</v>
      </c>
      <c r="J170">
        <v>1000</v>
      </c>
      <c r="K170" t="s">
        <v>171</v>
      </c>
      <c r="L170" t="str">
        <f t="shared" si="6"/>
        <v>Roszieg</v>
      </c>
      <c r="M170" t="str">
        <f t="shared" si="7"/>
        <v>High</v>
      </c>
      <c r="N170" t="str">
        <f t="shared" si="8"/>
        <v>High</v>
      </c>
      <c r="O170">
        <v>18</v>
      </c>
      <c r="P170">
        <v>20</v>
      </c>
      <c r="Q170">
        <v>0.5</v>
      </c>
      <c r="R170">
        <v>17.955185839999999</v>
      </c>
      <c r="S170">
        <v>3.0901963000000001E-2</v>
      </c>
      <c r="T170">
        <v>7</v>
      </c>
      <c r="U170">
        <v>300000</v>
      </c>
      <c r="V170">
        <v>120000</v>
      </c>
      <c r="W170">
        <v>0</v>
      </c>
      <c r="X170">
        <v>420000</v>
      </c>
      <c r="Y170">
        <v>420000</v>
      </c>
      <c r="Z170">
        <v>420000</v>
      </c>
      <c r="AA170">
        <v>15</v>
      </c>
      <c r="AB170">
        <v>17</v>
      </c>
    </row>
    <row r="171" spans="1:28" x14ac:dyDescent="0.25">
      <c r="A171">
        <v>406054.3481</v>
      </c>
      <c r="B171" t="s">
        <v>180</v>
      </c>
      <c r="C171">
        <v>58</v>
      </c>
      <c r="D171">
        <v>40</v>
      </c>
      <c r="E171">
        <v>150</v>
      </c>
      <c r="F171">
        <v>0.5</v>
      </c>
      <c r="G171">
        <v>0.9</v>
      </c>
      <c r="H171" t="s">
        <v>1</v>
      </c>
      <c r="I171" t="s">
        <v>2</v>
      </c>
      <c r="J171">
        <v>1000</v>
      </c>
      <c r="K171" t="s">
        <v>171</v>
      </c>
      <c r="L171" t="str">
        <f t="shared" si="6"/>
        <v>Roszieg</v>
      </c>
      <c r="M171" t="str">
        <f t="shared" si="7"/>
        <v>High</v>
      </c>
      <c r="N171" t="str">
        <f t="shared" si="8"/>
        <v>High</v>
      </c>
      <c r="O171">
        <v>18</v>
      </c>
      <c r="P171">
        <v>20</v>
      </c>
      <c r="Q171">
        <v>0.5</v>
      </c>
      <c r="R171">
        <v>18.205362900000001</v>
      </c>
      <c r="S171">
        <v>5.3517782E-2</v>
      </c>
      <c r="T171">
        <v>8</v>
      </c>
      <c r="U171">
        <v>300000</v>
      </c>
      <c r="V171">
        <v>105000</v>
      </c>
      <c r="W171">
        <v>0</v>
      </c>
      <c r="X171">
        <v>405000</v>
      </c>
      <c r="Y171">
        <v>405405.04920000001</v>
      </c>
      <c r="Z171">
        <v>406054.3481</v>
      </c>
      <c r="AA171">
        <v>17</v>
      </c>
      <c r="AB171">
        <v>17</v>
      </c>
    </row>
    <row r="172" spans="1:28" x14ac:dyDescent="0.25">
      <c r="A172">
        <v>412618.6814</v>
      </c>
      <c r="B172" t="s">
        <v>181</v>
      </c>
      <c r="C172">
        <v>58</v>
      </c>
      <c r="D172">
        <v>40</v>
      </c>
      <c r="E172">
        <v>150</v>
      </c>
      <c r="F172">
        <v>0.5</v>
      </c>
      <c r="G172">
        <v>0.9</v>
      </c>
      <c r="H172" t="s">
        <v>1</v>
      </c>
      <c r="I172" t="s">
        <v>2</v>
      </c>
      <c r="J172">
        <v>1000</v>
      </c>
      <c r="K172" t="s">
        <v>171</v>
      </c>
      <c r="L172" t="str">
        <f t="shared" si="6"/>
        <v>Roszieg</v>
      </c>
      <c r="M172" t="str">
        <f t="shared" si="7"/>
        <v>High</v>
      </c>
      <c r="N172" t="str">
        <f t="shared" si="8"/>
        <v>High</v>
      </c>
      <c r="O172">
        <v>18</v>
      </c>
      <c r="P172">
        <v>20</v>
      </c>
      <c r="Q172">
        <v>0.5</v>
      </c>
      <c r="R172">
        <v>18.252590659999999</v>
      </c>
      <c r="S172">
        <v>4.7982101999999999E-2</v>
      </c>
      <c r="T172">
        <v>8</v>
      </c>
      <c r="U172">
        <v>300000</v>
      </c>
      <c r="V172">
        <v>111000</v>
      </c>
      <c r="W172">
        <v>0</v>
      </c>
      <c r="X172">
        <v>411000</v>
      </c>
      <c r="Y172">
        <v>411713.39409999998</v>
      </c>
      <c r="Z172">
        <v>412618.6814</v>
      </c>
      <c r="AA172">
        <v>16</v>
      </c>
      <c r="AB172">
        <v>17</v>
      </c>
    </row>
    <row r="173" spans="1:28" x14ac:dyDescent="0.25">
      <c r="A173">
        <v>417135.03139999998</v>
      </c>
      <c r="B173" t="s">
        <v>182</v>
      </c>
      <c r="C173">
        <v>56</v>
      </c>
      <c r="D173">
        <v>40</v>
      </c>
      <c r="E173">
        <v>150</v>
      </c>
      <c r="F173">
        <v>0.5</v>
      </c>
      <c r="G173">
        <v>0.9</v>
      </c>
      <c r="H173" t="s">
        <v>1</v>
      </c>
      <c r="I173" t="s">
        <v>2</v>
      </c>
      <c r="J173">
        <v>1000</v>
      </c>
      <c r="K173" t="s">
        <v>171</v>
      </c>
      <c r="L173" t="str">
        <f t="shared" si="6"/>
        <v>Roszieg</v>
      </c>
      <c r="M173" t="str">
        <f t="shared" si="7"/>
        <v>High</v>
      </c>
      <c r="N173" t="str">
        <f t="shared" si="8"/>
        <v>High</v>
      </c>
      <c r="O173">
        <v>18</v>
      </c>
      <c r="P173">
        <v>20</v>
      </c>
      <c r="Q173">
        <v>0.5</v>
      </c>
      <c r="R173">
        <v>18.072428049999999</v>
      </c>
      <c r="S173">
        <v>5.2140732000000002E-2</v>
      </c>
      <c r="T173">
        <v>7</v>
      </c>
      <c r="U173">
        <v>300000</v>
      </c>
      <c r="V173">
        <v>117000</v>
      </c>
      <c r="W173">
        <v>0</v>
      </c>
      <c r="X173">
        <v>417000</v>
      </c>
      <c r="Y173">
        <v>417000</v>
      </c>
      <c r="Z173">
        <v>417135.03139999998</v>
      </c>
      <c r="AA173">
        <v>17</v>
      </c>
      <c r="AB173">
        <v>17</v>
      </c>
    </row>
    <row r="174" spans="1:28" x14ac:dyDescent="0.25">
      <c r="A174">
        <v>420000</v>
      </c>
      <c r="B174" t="s">
        <v>183</v>
      </c>
      <c r="C174">
        <v>51</v>
      </c>
      <c r="D174">
        <v>40</v>
      </c>
      <c r="E174">
        <v>150</v>
      </c>
      <c r="F174">
        <v>0.5</v>
      </c>
      <c r="G174">
        <v>0.9</v>
      </c>
      <c r="H174" t="s">
        <v>1</v>
      </c>
      <c r="I174" t="s">
        <v>2</v>
      </c>
      <c r="J174">
        <v>1000</v>
      </c>
      <c r="K174" t="s">
        <v>171</v>
      </c>
      <c r="L174" t="str">
        <f t="shared" si="6"/>
        <v>Roszieg</v>
      </c>
      <c r="M174" t="str">
        <f t="shared" si="7"/>
        <v>High</v>
      </c>
      <c r="N174" t="str">
        <f t="shared" si="8"/>
        <v>High</v>
      </c>
      <c r="O174">
        <v>18</v>
      </c>
      <c r="P174">
        <v>20</v>
      </c>
      <c r="Q174">
        <v>0.5</v>
      </c>
      <c r="R174">
        <v>17.89263867</v>
      </c>
      <c r="S174">
        <v>4.6384234000000003E-2</v>
      </c>
      <c r="T174">
        <v>7</v>
      </c>
      <c r="U174">
        <v>300000</v>
      </c>
      <c r="V174">
        <v>120000</v>
      </c>
      <c r="W174">
        <v>0</v>
      </c>
      <c r="X174">
        <v>420000</v>
      </c>
      <c r="Y174">
        <v>420000</v>
      </c>
      <c r="Z174">
        <v>420000</v>
      </c>
      <c r="AA174">
        <v>13</v>
      </c>
      <c r="AB174">
        <v>17</v>
      </c>
    </row>
    <row r="175" spans="1:28" x14ac:dyDescent="0.25">
      <c r="A175">
        <v>423476.57939999999</v>
      </c>
      <c r="B175" t="s">
        <v>184</v>
      </c>
      <c r="C175">
        <v>53</v>
      </c>
      <c r="D175">
        <v>40</v>
      </c>
      <c r="E175">
        <v>150</v>
      </c>
      <c r="F175">
        <v>0.5</v>
      </c>
      <c r="G175">
        <v>0.9</v>
      </c>
      <c r="H175" t="s">
        <v>1</v>
      </c>
      <c r="I175" t="s">
        <v>2</v>
      </c>
      <c r="J175">
        <v>1000</v>
      </c>
      <c r="K175" t="s">
        <v>171</v>
      </c>
      <c r="L175" t="str">
        <f t="shared" si="6"/>
        <v>Roszieg</v>
      </c>
      <c r="M175" t="str">
        <f t="shared" si="7"/>
        <v>High</v>
      </c>
      <c r="N175" t="str">
        <f t="shared" si="8"/>
        <v>High</v>
      </c>
      <c r="O175">
        <v>18</v>
      </c>
      <c r="P175">
        <v>20</v>
      </c>
      <c r="Q175">
        <v>0.5</v>
      </c>
      <c r="R175">
        <v>18.135099879999999</v>
      </c>
      <c r="S175">
        <v>6.7802111999999998E-2</v>
      </c>
      <c r="T175">
        <v>7</v>
      </c>
      <c r="U175">
        <v>300000</v>
      </c>
      <c r="V175">
        <v>123000</v>
      </c>
      <c r="W175">
        <v>0</v>
      </c>
      <c r="X175">
        <v>423000</v>
      </c>
      <c r="Y175">
        <v>423000</v>
      </c>
      <c r="Z175">
        <v>423476.57939999999</v>
      </c>
      <c r="AA175">
        <v>17</v>
      </c>
      <c r="AB175">
        <v>17</v>
      </c>
    </row>
    <row r="176" spans="1:28" x14ac:dyDescent="0.25">
      <c r="A176">
        <v>429000</v>
      </c>
      <c r="B176" t="s">
        <v>185</v>
      </c>
      <c r="C176">
        <v>56</v>
      </c>
      <c r="D176">
        <v>40</v>
      </c>
      <c r="E176">
        <v>150</v>
      </c>
      <c r="F176">
        <v>0.5</v>
      </c>
      <c r="G176">
        <v>0.9</v>
      </c>
      <c r="H176" t="s">
        <v>1</v>
      </c>
      <c r="I176" t="s">
        <v>2</v>
      </c>
      <c r="J176">
        <v>1000</v>
      </c>
      <c r="K176" t="s">
        <v>171</v>
      </c>
      <c r="L176" t="str">
        <f t="shared" si="6"/>
        <v>Roszieg</v>
      </c>
      <c r="M176" t="str">
        <f t="shared" si="7"/>
        <v>High</v>
      </c>
      <c r="N176" t="str">
        <f t="shared" si="8"/>
        <v>High</v>
      </c>
      <c r="O176">
        <v>18</v>
      </c>
      <c r="P176">
        <v>20</v>
      </c>
      <c r="Q176">
        <v>0.5</v>
      </c>
      <c r="R176">
        <v>17.742029939999998</v>
      </c>
      <c r="S176">
        <v>6.0320638000000003E-2</v>
      </c>
      <c r="T176">
        <v>9</v>
      </c>
      <c r="U176">
        <v>330000</v>
      </c>
      <c r="V176">
        <v>99000</v>
      </c>
      <c r="W176">
        <v>0</v>
      </c>
      <c r="X176">
        <v>429000</v>
      </c>
      <c r="Y176">
        <v>429000</v>
      </c>
      <c r="Z176">
        <v>429000</v>
      </c>
      <c r="AA176">
        <v>12</v>
      </c>
      <c r="AB176">
        <v>17</v>
      </c>
    </row>
    <row r="177" spans="1:28" x14ac:dyDescent="0.25">
      <c r="A177">
        <v>418393.27240000002</v>
      </c>
      <c r="B177" t="s">
        <v>186</v>
      </c>
      <c r="C177">
        <v>54</v>
      </c>
      <c r="D177">
        <v>40</v>
      </c>
      <c r="E177">
        <v>150</v>
      </c>
      <c r="F177">
        <v>0.5</v>
      </c>
      <c r="G177">
        <v>0.9</v>
      </c>
      <c r="H177" t="s">
        <v>1</v>
      </c>
      <c r="I177" t="s">
        <v>2</v>
      </c>
      <c r="J177">
        <v>1000</v>
      </c>
      <c r="K177" t="s">
        <v>171</v>
      </c>
      <c r="L177" t="str">
        <f t="shared" si="6"/>
        <v>Roszieg</v>
      </c>
      <c r="M177" t="str">
        <f t="shared" si="7"/>
        <v>High</v>
      </c>
      <c r="N177" t="str">
        <f t="shared" si="8"/>
        <v>High</v>
      </c>
      <c r="O177">
        <v>18</v>
      </c>
      <c r="P177">
        <v>20</v>
      </c>
      <c r="Q177">
        <v>0.5</v>
      </c>
      <c r="R177">
        <v>18.731936399999999</v>
      </c>
      <c r="S177">
        <v>5.4443446E-2</v>
      </c>
      <c r="T177">
        <v>8</v>
      </c>
      <c r="U177">
        <v>300000</v>
      </c>
      <c r="V177">
        <v>105000</v>
      </c>
      <c r="W177">
        <v>0</v>
      </c>
      <c r="X177">
        <v>405000</v>
      </c>
      <c r="Y177">
        <v>416959.08799999999</v>
      </c>
      <c r="Z177">
        <v>418393.27240000002</v>
      </c>
      <c r="AA177">
        <v>14</v>
      </c>
      <c r="AB177">
        <v>17</v>
      </c>
    </row>
    <row r="178" spans="1:28" x14ac:dyDescent="0.25">
      <c r="A178">
        <v>423011.50260000001</v>
      </c>
      <c r="B178" t="s">
        <v>187</v>
      </c>
      <c r="C178">
        <v>51</v>
      </c>
      <c r="D178">
        <v>40</v>
      </c>
      <c r="E178">
        <v>150</v>
      </c>
      <c r="F178">
        <v>0.5</v>
      </c>
      <c r="G178">
        <v>0.9</v>
      </c>
      <c r="H178" t="s">
        <v>1</v>
      </c>
      <c r="I178" t="s">
        <v>2</v>
      </c>
      <c r="J178">
        <v>1000</v>
      </c>
      <c r="K178" t="s">
        <v>171</v>
      </c>
      <c r="L178" t="str">
        <f t="shared" si="6"/>
        <v>Roszieg</v>
      </c>
      <c r="M178" t="str">
        <f t="shared" si="7"/>
        <v>High</v>
      </c>
      <c r="N178" t="str">
        <f t="shared" si="8"/>
        <v>High</v>
      </c>
      <c r="O178">
        <v>18</v>
      </c>
      <c r="P178">
        <v>20</v>
      </c>
      <c r="Q178">
        <v>0.5</v>
      </c>
      <c r="R178">
        <v>18.020988689999999</v>
      </c>
      <c r="S178">
        <v>3.7801545999999998E-2</v>
      </c>
      <c r="T178">
        <v>7</v>
      </c>
      <c r="U178">
        <v>300000</v>
      </c>
      <c r="V178">
        <v>123000</v>
      </c>
      <c r="W178">
        <v>0</v>
      </c>
      <c r="X178">
        <v>423000</v>
      </c>
      <c r="Y178">
        <v>423000</v>
      </c>
      <c r="Z178">
        <v>423011.50260000001</v>
      </c>
      <c r="AA178">
        <v>16</v>
      </c>
      <c r="AB178">
        <v>17</v>
      </c>
    </row>
    <row r="179" spans="1:28" x14ac:dyDescent="0.25">
      <c r="A179">
        <v>421419.43219999998</v>
      </c>
      <c r="B179" t="s">
        <v>188</v>
      </c>
      <c r="C179">
        <v>63</v>
      </c>
      <c r="D179">
        <v>40</v>
      </c>
      <c r="E179">
        <v>150</v>
      </c>
      <c r="F179">
        <v>0.5</v>
      </c>
      <c r="G179">
        <v>0.9</v>
      </c>
      <c r="H179" t="s">
        <v>1</v>
      </c>
      <c r="I179" t="s">
        <v>2</v>
      </c>
      <c r="J179">
        <v>1000</v>
      </c>
      <c r="K179" t="s">
        <v>171</v>
      </c>
      <c r="L179" t="str">
        <f t="shared" si="6"/>
        <v>Roszieg</v>
      </c>
      <c r="M179" t="str">
        <f t="shared" si="7"/>
        <v>High</v>
      </c>
      <c r="N179" t="str">
        <f t="shared" si="8"/>
        <v>High</v>
      </c>
      <c r="O179">
        <v>18</v>
      </c>
      <c r="P179">
        <v>20</v>
      </c>
      <c r="Q179">
        <v>0.5</v>
      </c>
      <c r="R179">
        <v>18.233986170000001</v>
      </c>
      <c r="S179">
        <v>3.6610080000000003E-2</v>
      </c>
      <c r="T179">
        <v>10</v>
      </c>
      <c r="U179">
        <v>330000</v>
      </c>
      <c r="V179">
        <v>90000</v>
      </c>
      <c r="W179">
        <v>0</v>
      </c>
      <c r="X179">
        <v>420000</v>
      </c>
      <c r="Y179">
        <v>421366.31310000003</v>
      </c>
      <c r="Z179">
        <v>421419.43219999998</v>
      </c>
      <c r="AA179">
        <v>17</v>
      </c>
      <c r="AB179">
        <v>17</v>
      </c>
    </row>
    <row r="180" spans="1:28" x14ac:dyDescent="0.25">
      <c r="A180">
        <v>414088.16489999997</v>
      </c>
      <c r="B180" t="s">
        <v>189</v>
      </c>
      <c r="C180">
        <v>54</v>
      </c>
      <c r="D180">
        <v>40</v>
      </c>
      <c r="E180">
        <v>150</v>
      </c>
      <c r="F180">
        <v>0.5</v>
      </c>
      <c r="G180">
        <v>0.9</v>
      </c>
      <c r="H180" t="s">
        <v>1</v>
      </c>
      <c r="I180" t="s">
        <v>2</v>
      </c>
      <c r="J180">
        <v>1000</v>
      </c>
      <c r="K180" t="s">
        <v>171</v>
      </c>
      <c r="L180" t="str">
        <f t="shared" si="6"/>
        <v>Roszieg</v>
      </c>
      <c r="M180" t="str">
        <f t="shared" si="7"/>
        <v>High</v>
      </c>
      <c r="N180" t="str">
        <f t="shared" si="8"/>
        <v>High</v>
      </c>
      <c r="O180">
        <v>18</v>
      </c>
      <c r="P180">
        <v>20</v>
      </c>
      <c r="Q180">
        <v>0.5</v>
      </c>
      <c r="R180">
        <v>18.058736119999999</v>
      </c>
      <c r="S180">
        <v>2.7189122999999999E-2</v>
      </c>
      <c r="T180">
        <v>7</v>
      </c>
      <c r="U180">
        <v>300000</v>
      </c>
      <c r="V180">
        <v>114000</v>
      </c>
      <c r="W180">
        <v>0</v>
      </c>
      <c r="X180">
        <v>414000</v>
      </c>
      <c r="Y180">
        <v>414053.89919999999</v>
      </c>
      <c r="Z180">
        <v>414088.16489999997</v>
      </c>
      <c r="AA180">
        <v>13</v>
      </c>
      <c r="AB180">
        <v>17</v>
      </c>
    </row>
    <row r="181" spans="1:28" x14ac:dyDescent="0.25">
      <c r="A181">
        <v>407708.1593</v>
      </c>
      <c r="B181" t="s">
        <v>190</v>
      </c>
      <c r="C181">
        <v>58</v>
      </c>
      <c r="D181">
        <v>40</v>
      </c>
      <c r="E181">
        <v>150</v>
      </c>
      <c r="F181">
        <v>0.5</v>
      </c>
      <c r="G181">
        <v>0.9</v>
      </c>
      <c r="H181" t="s">
        <v>1</v>
      </c>
      <c r="I181" t="s">
        <v>2</v>
      </c>
      <c r="J181">
        <v>1000</v>
      </c>
      <c r="K181" t="s">
        <v>171</v>
      </c>
      <c r="L181" t="str">
        <f t="shared" si="6"/>
        <v>Roszieg</v>
      </c>
      <c r="M181" t="str">
        <f t="shared" si="7"/>
        <v>High</v>
      </c>
      <c r="N181" t="str">
        <f t="shared" si="8"/>
        <v>High</v>
      </c>
      <c r="O181">
        <v>18</v>
      </c>
      <c r="P181">
        <v>20</v>
      </c>
      <c r="Q181">
        <v>0.5</v>
      </c>
      <c r="R181">
        <v>18.329129720000001</v>
      </c>
      <c r="S181">
        <v>4.5404474E-2</v>
      </c>
      <c r="T181">
        <v>8</v>
      </c>
      <c r="U181">
        <v>300000</v>
      </c>
      <c r="V181">
        <v>105000</v>
      </c>
      <c r="W181">
        <v>0</v>
      </c>
      <c r="X181">
        <v>405000</v>
      </c>
      <c r="Y181">
        <v>407908.92580000003</v>
      </c>
      <c r="Z181">
        <v>407708.1593</v>
      </c>
      <c r="AA181">
        <v>17</v>
      </c>
      <c r="AB181">
        <v>17</v>
      </c>
    </row>
    <row r="182" spans="1:28" x14ac:dyDescent="0.25">
      <c r="A182">
        <v>435000</v>
      </c>
      <c r="B182" t="s">
        <v>191</v>
      </c>
      <c r="C182">
        <v>84</v>
      </c>
      <c r="D182">
        <v>40</v>
      </c>
      <c r="E182">
        <v>150</v>
      </c>
      <c r="F182">
        <v>0.5</v>
      </c>
      <c r="G182">
        <v>0.9</v>
      </c>
      <c r="H182" t="s">
        <v>1</v>
      </c>
      <c r="I182" t="s">
        <v>2</v>
      </c>
      <c r="J182">
        <v>1000</v>
      </c>
      <c r="K182" t="s">
        <v>192</v>
      </c>
      <c r="L182" t="str">
        <f t="shared" si="6"/>
        <v>Gunther</v>
      </c>
      <c r="M182" t="str">
        <f t="shared" si="7"/>
        <v>Low</v>
      </c>
      <c r="N182" t="str">
        <f t="shared" si="8"/>
        <v>Low</v>
      </c>
      <c r="O182">
        <v>54</v>
      </c>
      <c r="P182">
        <v>20</v>
      </c>
      <c r="Q182">
        <v>0.5</v>
      </c>
      <c r="R182">
        <v>53.653808509999998</v>
      </c>
      <c r="S182">
        <v>9.5104251000000001E-2</v>
      </c>
      <c r="T182">
        <v>11</v>
      </c>
      <c r="U182">
        <v>330000</v>
      </c>
      <c r="V182">
        <v>105000</v>
      </c>
      <c r="W182">
        <v>0</v>
      </c>
      <c r="X182">
        <v>435000</v>
      </c>
      <c r="Y182">
        <v>435000</v>
      </c>
      <c r="Z182">
        <v>435000</v>
      </c>
      <c r="AA182">
        <v>3</v>
      </c>
      <c r="AB182">
        <v>9</v>
      </c>
    </row>
    <row r="183" spans="1:28" x14ac:dyDescent="0.25">
      <c r="A183">
        <v>435000</v>
      </c>
      <c r="B183" t="s">
        <v>193</v>
      </c>
      <c r="C183">
        <v>81</v>
      </c>
      <c r="D183">
        <v>40</v>
      </c>
      <c r="E183">
        <v>150</v>
      </c>
      <c r="F183">
        <v>0.5</v>
      </c>
      <c r="G183">
        <v>0.9</v>
      </c>
      <c r="H183" t="s">
        <v>1</v>
      </c>
      <c r="I183" t="s">
        <v>2</v>
      </c>
      <c r="J183">
        <v>1000</v>
      </c>
      <c r="K183" t="s">
        <v>192</v>
      </c>
      <c r="L183" t="str">
        <f t="shared" si="6"/>
        <v>Gunther</v>
      </c>
      <c r="M183" t="str">
        <f t="shared" si="7"/>
        <v>Low</v>
      </c>
      <c r="N183" t="str">
        <f t="shared" si="8"/>
        <v>Low</v>
      </c>
      <c r="O183">
        <v>54</v>
      </c>
      <c r="P183">
        <v>20</v>
      </c>
      <c r="Q183">
        <v>0.5</v>
      </c>
      <c r="R183">
        <v>53.509864229999998</v>
      </c>
      <c r="S183">
        <v>7.6959179000000003E-2</v>
      </c>
      <c r="T183">
        <v>11</v>
      </c>
      <c r="U183">
        <v>330000</v>
      </c>
      <c r="V183">
        <v>105000</v>
      </c>
      <c r="W183">
        <v>0</v>
      </c>
      <c r="X183">
        <v>435000</v>
      </c>
      <c r="Y183">
        <v>435000</v>
      </c>
      <c r="Z183">
        <v>435000</v>
      </c>
      <c r="AA183">
        <v>5</v>
      </c>
      <c r="AB183">
        <v>9</v>
      </c>
    </row>
    <row r="184" spans="1:28" x14ac:dyDescent="0.25">
      <c r="A184">
        <v>435000</v>
      </c>
      <c r="B184" t="s">
        <v>194</v>
      </c>
      <c r="C184">
        <v>83</v>
      </c>
      <c r="D184">
        <v>40</v>
      </c>
      <c r="E184">
        <v>150</v>
      </c>
      <c r="F184">
        <v>0.5</v>
      </c>
      <c r="G184">
        <v>0.9</v>
      </c>
      <c r="H184" t="s">
        <v>1</v>
      </c>
      <c r="I184" t="s">
        <v>2</v>
      </c>
      <c r="J184">
        <v>1000</v>
      </c>
      <c r="K184" t="s">
        <v>192</v>
      </c>
      <c r="L184" t="str">
        <f t="shared" si="6"/>
        <v>Gunther</v>
      </c>
      <c r="M184" t="str">
        <f t="shared" si="7"/>
        <v>Low</v>
      </c>
      <c r="N184" t="str">
        <f t="shared" si="8"/>
        <v>Low</v>
      </c>
      <c r="O184">
        <v>54</v>
      </c>
      <c r="P184">
        <v>20</v>
      </c>
      <c r="Q184">
        <v>0.5</v>
      </c>
      <c r="R184">
        <v>53.922512930000003</v>
      </c>
      <c r="S184">
        <v>0.166362643</v>
      </c>
      <c r="T184">
        <v>11</v>
      </c>
      <c r="U184">
        <v>330000</v>
      </c>
      <c r="V184">
        <v>105000</v>
      </c>
      <c r="W184">
        <v>0</v>
      </c>
      <c r="X184">
        <v>435000</v>
      </c>
      <c r="Y184">
        <v>435000</v>
      </c>
      <c r="Z184">
        <v>435000</v>
      </c>
      <c r="AA184">
        <v>7</v>
      </c>
      <c r="AB184">
        <v>9</v>
      </c>
    </row>
    <row r="185" spans="1:28" x14ac:dyDescent="0.25">
      <c r="A185">
        <v>411734.78570000001</v>
      </c>
      <c r="B185" t="s">
        <v>195</v>
      </c>
      <c r="C185">
        <v>78</v>
      </c>
      <c r="D185">
        <v>40</v>
      </c>
      <c r="E185">
        <v>150</v>
      </c>
      <c r="F185">
        <v>0.5</v>
      </c>
      <c r="G185">
        <v>0.9</v>
      </c>
      <c r="H185" t="s">
        <v>1</v>
      </c>
      <c r="I185" t="s">
        <v>2</v>
      </c>
      <c r="J185">
        <v>1000</v>
      </c>
      <c r="K185" t="s">
        <v>192</v>
      </c>
      <c r="L185" t="str">
        <f t="shared" si="6"/>
        <v>Gunther</v>
      </c>
      <c r="M185" t="str">
        <f t="shared" si="7"/>
        <v>Low</v>
      </c>
      <c r="N185" t="str">
        <f t="shared" si="8"/>
        <v>Low</v>
      </c>
      <c r="O185">
        <v>54</v>
      </c>
      <c r="P185">
        <v>20</v>
      </c>
      <c r="Q185">
        <v>0.5</v>
      </c>
      <c r="R185">
        <v>55.557087940000002</v>
      </c>
      <c r="S185">
        <v>0.12830738899999999</v>
      </c>
      <c r="T185">
        <v>10</v>
      </c>
      <c r="U185">
        <v>300000</v>
      </c>
      <c r="V185">
        <v>105000</v>
      </c>
      <c r="W185">
        <v>0</v>
      </c>
      <c r="X185">
        <v>405000</v>
      </c>
      <c r="Y185">
        <v>410322.05979999999</v>
      </c>
      <c r="Z185">
        <v>411734.78570000001</v>
      </c>
      <c r="AA185">
        <v>9</v>
      </c>
      <c r="AB185">
        <v>9</v>
      </c>
    </row>
    <row r="186" spans="1:28" x14ac:dyDescent="0.25">
      <c r="A186">
        <v>410255.07169999997</v>
      </c>
      <c r="B186" t="s">
        <v>196</v>
      </c>
      <c r="C186">
        <v>79</v>
      </c>
      <c r="D186">
        <v>40</v>
      </c>
      <c r="E186">
        <v>150</v>
      </c>
      <c r="F186">
        <v>0.5</v>
      </c>
      <c r="G186">
        <v>0.9</v>
      </c>
      <c r="H186" t="s">
        <v>1</v>
      </c>
      <c r="I186" t="s">
        <v>2</v>
      </c>
      <c r="J186">
        <v>1000</v>
      </c>
      <c r="K186" t="s">
        <v>192</v>
      </c>
      <c r="L186" t="str">
        <f t="shared" si="6"/>
        <v>Gunther</v>
      </c>
      <c r="M186" t="str">
        <f t="shared" si="7"/>
        <v>Low</v>
      </c>
      <c r="N186" t="str">
        <f t="shared" si="8"/>
        <v>Low</v>
      </c>
      <c r="O186">
        <v>54</v>
      </c>
      <c r="P186">
        <v>20</v>
      </c>
      <c r="Q186">
        <v>0.5</v>
      </c>
      <c r="R186">
        <v>55.3754366</v>
      </c>
      <c r="S186">
        <v>0.15599313200000001</v>
      </c>
      <c r="T186">
        <v>10</v>
      </c>
      <c r="U186">
        <v>300000</v>
      </c>
      <c r="V186">
        <v>105000</v>
      </c>
      <c r="W186">
        <v>0</v>
      </c>
      <c r="X186">
        <v>405000</v>
      </c>
      <c r="Y186">
        <v>409067.38900000002</v>
      </c>
      <c r="Z186">
        <v>410255.07169999997</v>
      </c>
      <c r="AA186">
        <v>9</v>
      </c>
      <c r="AB186">
        <v>9</v>
      </c>
    </row>
    <row r="187" spans="1:28" x14ac:dyDescent="0.25">
      <c r="A187">
        <v>415672.49910000002</v>
      </c>
      <c r="B187" t="s">
        <v>197</v>
      </c>
      <c r="C187">
        <v>81</v>
      </c>
      <c r="D187">
        <v>40</v>
      </c>
      <c r="E187">
        <v>150</v>
      </c>
      <c r="F187">
        <v>0.5</v>
      </c>
      <c r="G187">
        <v>0.9</v>
      </c>
      <c r="H187" t="s">
        <v>1</v>
      </c>
      <c r="I187" t="s">
        <v>2</v>
      </c>
      <c r="J187">
        <v>1000</v>
      </c>
      <c r="K187" t="s">
        <v>192</v>
      </c>
      <c r="L187" t="str">
        <f t="shared" si="6"/>
        <v>Gunther</v>
      </c>
      <c r="M187" t="str">
        <f t="shared" si="7"/>
        <v>Low</v>
      </c>
      <c r="N187" t="str">
        <f t="shared" si="8"/>
        <v>Low</v>
      </c>
      <c r="O187">
        <v>54</v>
      </c>
      <c r="P187">
        <v>20</v>
      </c>
      <c r="Q187">
        <v>0.5</v>
      </c>
      <c r="R187">
        <v>55.960127470000003</v>
      </c>
      <c r="S187">
        <v>0.16861030900000001</v>
      </c>
      <c r="T187">
        <v>10</v>
      </c>
      <c r="U187">
        <v>300000</v>
      </c>
      <c r="V187">
        <v>105000</v>
      </c>
      <c r="W187">
        <v>0</v>
      </c>
      <c r="X187">
        <v>405000</v>
      </c>
      <c r="Y187">
        <v>413755.48570000002</v>
      </c>
      <c r="Z187">
        <v>415672.49910000002</v>
      </c>
      <c r="AA187">
        <v>8</v>
      </c>
      <c r="AB187">
        <v>9</v>
      </c>
    </row>
    <row r="188" spans="1:28" x14ac:dyDescent="0.25">
      <c r="A188">
        <v>414155.75089999998</v>
      </c>
      <c r="B188" t="s">
        <v>198</v>
      </c>
      <c r="C188">
        <v>70</v>
      </c>
      <c r="D188">
        <v>40</v>
      </c>
      <c r="E188">
        <v>150</v>
      </c>
      <c r="F188">
        <v>0.5</v>
      </c>
      <c r="G188">
        <v>0.9</v>
      </c>
      <c r="H188" t="s">
        <v>1</v>
      </c>
      <c r="I188" t="s">
        <v>2</v>
      </c>
      <c r="J188">
        <v>1000</v>
      </c>
      <c r="K188" t="s">
        <v>192</v>
      </c>
      <c r="L188" t="str">
        <f t="shared" si="6"/>
        <v>Gunther</v>
      </c>
      <c r="M188" t="str">
        <f t="shared" si="7"/>
        <v>Low</v>
      </c>
      <c r="N188" t="str">
        <f t="shared" si="8"/>
        <v>Low</v>
      </c>
      <c r="O188">
        <v>54</v>
      </c>
      <c r="P188">
        <v>20</v>
      </c>
      <c r="Q188">
        <v>0.5</v>
      </c>
      <c r="R188">
        <v>55.815508280000003</v>
      </c>
      <c r="S188">
        <v>0.13103340399999999</v>
      </c>
      <c r="T188">
        <v>10</v>
      </c>
      <c r="U188">
        <v>300000</v>
      </c>
      <c r="V188">
        <v>105000</v>
      </c>
      <c r="W188">
        <v>0</v>
      </c>
      <c r="X188">
        <v>405000</v>
      </c>
      <c r="Y188">
        <v>414331.8934</v>
      </c>
      <c r="Z188">
        <v>414155.75089999998</v>
      </c>
      <c r="AA188">
        <v>4</v>
      </c>
      <c r="AB188">
        <v>9</v>
      </c>
    </row>
    <row r="189" spans="1:28" x14ac:dyDescent="0.25">
      <c r="A189">
        <v>435000</v>
      </c>
      <c r="B189" t="s">
        <v>199</v>
      </c>
      <c r="C189">
        <v>54</v>
      </c>
      <c r="D189">
        <v>40</v>
      </c>
      <c r="E189">
        <v>150</v>
      </c>
      <c r="F189">
        <v>0.5</v>
      </c>
      <c r="G189">
        <v>0.9</v>
      </c>
      <c r="H189" t="s">
        <v>1</v>
      </c>
      <c r="I189" t="s">
        <v>2</v>
      </c>
      <c r="J189">
        <v>1000</v>
      </c>
      <c r="K189" t="s">
        <v>192</v>
      </c>
      <c r="L189" t="str">
        <f t="shared" si="6"/>
        <v>Gunther</v>
      </c>
      <c r="M189" t="str">
        <f t="shared" si="7"/>
        <v>Low</v>
      </c>
      <c r="N189" t="str">
        <f t="shared" si="8"/>
        <v>Low</v>
      </c>
      <c r="O189">
        <v>54</v>
      </c>
      <c r="P189">
        <v>20</v>
      </c>
      <c r="Q189">
        <v>0.5</v>
      </c>
      <c r="R189">
        <v>53.86874735</v>
      </c>
      <c r="S189">
        <v>0.13343759699999999</v>
      </c>
      <c r="T189">
        <v>11</v>
      </c>
      <c r="U189">
        <v>330000</v>
      </c>
      <c r="V189">
        <v>105000</v>
      </c>
      <c r="W189">
        <v>0</v>
      </c>
      <c r="X189">
        <v>435000</v>
      </c>
      <c r="Y189">
        <v>435000</v>
      </c>
      <c r="Z189">
        <v>435000</v>
      </c>
      <c r="AA189">
        <v>7</v>
      </c>
      <c r="AB189">
        <v>9</v>
      </c>
    </row>
    <row r="190" spans="1:28" x14ac:dyDescent="0.25">
      <c r="A190">
        <v>439687.33179999999</v>
      </c>
      <c r="B190" t="s">
        <v>200</v>
      </c>
      <c r="C190">
        <v>54</v>
      </c>
      <c r="D190">
        <v>40</v>
      </c>
      <c r="E190">
        <v>150</v>
      </c>
      <c r="F190">
        <v>0.5</v>
      </c>
      <c r="G190">
        <v>0.9</v>
      </c>
      <c r="H190" t="s">
        <v>1</v>
      </c>
      <c r="I190" t="s">
        <v>2</v>
      </c>
      <c r="J190">
        <v>1000</v>
      </c>
      <c r="K190" t="s">
        <v>192</v>
      </c>
      <c r="L190" t="str">
        <f t="shared" si="6"/>
        <v>Gunther</v>
      </c>
      <c r="M190" t="str">
        <f t="shared" si="7"/>
        <v>Low</v>
      </c>
      <c r="N190" t="str">
        <f t="shared" si="8"/>
        <v>Low</v>
      </c>
      <c r="O190">
        <v>54</v>
      </c>
      <c r="P190">
        <v>20</v>
      </c>
      <c r="Q190">
        <v>0.5</v>
      </c>
      <c r="R190">
        <v>55.25342105</v>
      </c>
      <c r="S190">
        <v>0.160165745</v>
      </c>
      <c r="T190">
        <v>11</v>
      </c>
      <c r="U190">
        <v>330000</v>
      </c>
      <c r="V190">
        <v>105000</v>
      </c>
      <c r="W190">
        <v>0</v>
      </c>
      <c r="X190">
        <v>435000</v>
      </c>
      <c r="Y190">
        <v>437486.39429999999</v>
      </c>
      <c r="Z190">
        <v>439687.33179999999</v>
      </c>
      <c r="AA190">
        <v>7</v>
      </c>
      <c r="AB190">
        <v>9</v>
      </c>
    </row>
    <row r="191" spans="1:28" x14ac:dyDescent="0.25">
      <c r="A191">
        <v>411557.32130000001</v>
      </c>
      <c r="B191" t="s">
        <v>201</v>
      </c>
      <c r="C191">
        <v>52</v>
      </c>
      <c r="D191">
        <v>40</v>
      </c>
      <c r="E191">
        <v>150</v>
      </c>
      <c r="F191">
        <v>0.5</v>
      </c>
      <c r="G191">
        <v>0.9</v>
      </c>
      <c r="H191" t="s">
        <v>1</v>
      </c>
      <c r="I191" t="s">
        <v>2</v>
      </c>
      <c r="J191">
        <v>1000</v>
      </c>
      <c r="K191" t="s">
        <v>192</v>
      </c>
      <c r="L191" t="str">
        <f t="shared" si="6"/>
        <v>Gunther</v>
      </c>
      <c r="M191" t="str">
        <f t="shared" si="7"/>
        <v>Low</v>
      </c>
      <c r="N191" t="str">
        <f t="shared" si="8"/>
        <v>Low</v>
      </c>
      <c r="O191">
        <v>54</v>
      </c>
      <c r="P191">
        <v>20</v>
      </c>
      <c r="Q191">
        <v>0.5</v>
      </c>
      <c r="R191">
        <v>55.536436029999997</v>
      </c>
      <c r="S191">
        <v>0.13057548699999999</v>
      </c>
      <c r="T191">
        <v>10</v>
      </c>
      <c r="U191">
        <v>300000</v>
      </c>
      <c r="V191">
        <v>105000</v>
      </c>
      <c r="W191">
        <v>0</v>
      </c>
      <c r="X191">
        <v>405000</v>
      </c>
      <c r="Y191">
        <v>409565.68359999999</v>
      </c>
      <c r="Z191">
        <v>411557.32130000001</v>
      </c>
      <c r="AA191">
        <v>9</v>
      </c>
      <c r="AB191">
        <v>9</v>
      </c>
    </row>
    <row r="192" spans="1:28" x14ac:dyDescent="0.25">
      <c r="A192">
        <v>435000</v>
      </c>
      <c r="B192" t="s">
        <v>202</v>
      </c>
      <c r="C192">
        <v>57</v>
      </c>
      <c r="D192">
        <v>40</v>
      </c>
      <c r="E192">
        <v>150</v>
      </c>
      <c r="F192">
        <v>0.5</v>
      </c>
      <c r="G192">
        <v>0.9</v>
      </c>
      <c r="H192" t="s">
        <v>1</v>
      </c>
      <c r="I192" t="s">
        <v>2</v>
      </c>
      <c r="J192">
        <v>1000</v>
      </c>
      <c r="K192" t="s">
        <v>192</v>
      </c>
      <c r="L192" t="str">
        <f t="shared" si="6"/>
        <v>Gunther</v>
      </c>
      <c r="M192" t="str">
        <f t="shared" si="7"/>
        <v>Low</v>
      </c>
      <c r="N192" t="str">
        <f t="shared" si="8"/>
        <v>Low</v>
      </c>
      <c r="O192">
        <v>54</v>
      </c>
      <c r="P192">
        <v>20</v>
      </c>
      <c r="Q192">
        <v>0.5</v>
      </c>
      <c r="R192">
        <v>53.462879139999998</v>
      </c>
      <c r="S192">
        <v>0.13947691200000001</v>
      </c>
      <c r="T192">
        <v>11</v>
      </c>
      <c r="U192">
        <v>330000</v>
      </c>
      <c r="V192">
        <v>105000</v>
      </c>
      <c r="W192">
        <v>0</v>
      </c>
      <c r="X192">
        <v>435000</v>
      </c>
      <c r="Y192">
        <v>435000</v>
      </c>
      <c r="Z192">
        <v>435000</v>
      </c>
      <c r="AA192">
        <v>7</v>
      </c>
      <c r="AB192">
        <v>9</v>
      </c>
    </row>
    <row r="193" spans="1:28" x14ac:dyDescent="0.25">
      <c r="A193">
        <v>421268.68030000001</v>
      </c>
      <c r="B193" t="s">
        <v>203</v>
      </c>
      <c r="C193">
        <v>55</v>
      </c>
      <c r="D193">
        <v>40</v>
      </c>
      <c r="E193">
        <v>150</v>
      </c>
      <c r="F193">
        <v>0.5</v>
      </c>
      <c r="G193">
        <v>0.9</v>
      </c>
      <c r="H193" t="s">
        <v>1</v>
      </c>
      <c r="I193" t="s">
        <v>2</v>
      </c>
      <c r="J193">
        <v>1000</v>
      </c>
      <c r="K193" t="s">
        <v>192</v>
      </c>
      <c r="L193" t="str">
        <f t="shared" si="6"/>
        <v>Gunther</v>
      </c>
      <c r="M193" t="str">
        <f t="shared" si="7"/>
        <v>Low</v>
      </c>
      <c r="N193" t="str">
        <f t="shared" si="8"/>
        <v>Low</v>
      </c>
      <c r="O193">
        <v>54</v>
      </c>
      <c r="P193">
        <v>20</v>
      </c>
      <c r="Q193">
        <v>0.5</v>
      </c>
      <c r="R193">
        <v>56.42006713</v>
      </c>
      <c r="S193">
        <v>0.13144623599999999</v>
      </c>
      <c r="T193">
        <v>10</v>
      </c>
      <c r="U193">
        <v>300000</v>
      </c>
      <c r="V193">
        <v>105000</v>
      </c>
      <c r="W193">
        <v>0</v>
      </c>
      <c r="X193">
        <v>405000</v>
      </c>
      <c r="Y193">
        <v>417579.82199999999</v>
      </c>
      <c r="Z193">
        <v>421268.68030000001</v>
      </c>
      <c r="AA193">
        <v>8</v>
      </c>
      <c r="AB193">
        <v>9</v>
      </c>
    </row>
    <row r="194" spans="1:28" x14ac:dyDescent="0.25">
      <c r="A194">
        <v>412882.29570000002</v>
      </c>
      <c r="B194" t="s">
        <v>204</v>
      </c>
      <c r="C194">
        <v>54</v>
      </c>
      <c r="D194">
        <v>40</v>
      </c>
      <c r="E194">
        <v>150</v>
      </c>
      <c r="F194">
        <v>0.5</v>
      </c>
      <c r="G194">
        <v>0.9</v>
      </c>
      <c r="H194" t="s">
        <v>1</v>
      </c>
      <c r="I194" t="s">
        <v>2</v>
      </c>
      <c r="J194">
        <v>1000</v>
      </c>
      <c r="K194" t="s">
        <v>192</v>
      </c>
      <c r="L194" t="str">
        <f t="shared" ref="L194:L257" si="9">_xlfn.TEXTBEFORE(K194,"_",1)</f>
        <v>Gunther</v>
      </c>
      <c r="M194" t="str">
        <f t="shared" ref="M194:M257" si="10">_xlfn.TEXTBEFORE(_xlfn.TEXTAFTER(K194,"_",3),"_",1)</f>
        <v>Low</v>
      </c>
      <c r="N194" t="str">
        <f t="shared" ref="N194:N257" si="11">_xlfn.TEXTBEFORE(_xlfn.TEXTAFTER(K194,"_",4),".",1)</f>
        <v>Low</v>
      </c>
      <c r="O194">
        <v>54</v>
      </c>
      <c r="P194">
        <v>20</v>
      </c>
      <c r="Q194">
        <v>0.5</v>
      </c>
      <c r="R194">
        <v>55.68452559</v>
      </c>
      <c r="S194">
        <v>0.141422454</v>
      </c>
      <c r="T194">
        <v>10</v>
      </c>
      <c r="U194">
        <v>300000</v>
      </c>
      <c r="V194">
        <v>105000</v>
      </c>
      <c r="W194">
        <v>0</v>
      </c>
      <c r="X194">
        <v>405000</v>
      </c>
      <c r="Y194">
        <v>411136.5073</v>
      </c>
      <c r="Z194">
        <v>412882.29570000002</v>
      </c>
      <c r="AA194">
        <v>9</v>
      </c>
      <c r="AB194">
        <v>9</v>
      </c>
    </row>
    <row r="195" spans="1:28" x14ac:dyDescent="0.25">
      <c r="A195">
        <v>424868.51980000001</v>
      </c>
      <c r="B195" t="s">
        <v>205</v>
      </c>
      <c r="C195">
        <v>56</v>
      </c>
      <c r="D195">
        <v>40</v>
      </c>
      <c r="E195">
        <v>150</v>
      </c>
      <c r="F195">
        <v>0.5</v>
      </c>
      <c r="G195">
        <v>0.9</v>
      </c>
      <c r="H195" t="s">
        <v>1</v>
      </c>
      <c r="I195" t="s">
        <v>2</v>
      </c>
      <c r="J195">
        <v>1000</v>
      </c>
      <c r="K195" t="s">
        <v>192</v>
      </c>
      <c r="L195" t="str">
        <f t="shared" si="9"/>
        <v>Gunther</v>
      </c>
      <c r="M195" t="str">
        <f t="shared" si="10"/>
        <v>Low</v>
      </c>
      <c r="N195" t="str">
        <f t="shared" si="11"/>
        <v>Low</v>
      </c>
      <c r="O195">
        <v>54</v>
      </c>
      <c r="P195">
        <v>20</v>
      </c>
      <c r="Q195">
        <v>0.5</v>
      </c>
      <c r="R195">
        <v>56.674447069999999</v>
      </c>
      <c r="S195">
        <v>0.162883164</v>
      </c>
      <c r="T195">
        <v>10</v>
      </c>
      <c r="U195">
        <v>300000</v>
      </c>
      <c r="V195">
        <v>105000</v>
      </c>
      <c r="W195">
        <v>0</v>
      </c>
      <c r="X195">
        <v>405000</v>
      </c>
      <c r="Y195">
        <v>424226.79350000003</v>
      </c>
      <c r="Z195">
        <v>424868.51980000001</v>
      </c>
      <c r="AA195">
        <v>8</v>
      </c>
      <c r="AB195">
        <v>9</v>
      </c>
    </row>
    <row r="196" spans="1:28" x14ac:dyDescent="0.25">
      <c r="A196">
        <v>408614.9681</v>
      </c>
      <c r="B196" t="s">
        <v>206</v>
      </c>
      <c r="C196">
        <v>53</v>
      </c>
      <c r="D196">
        <v>40</v>
      </c>
      <c r="E196">
        <v>150</v>
      </c>
      <c r="F196">
        <v>0.5</v>
      </c>
      <c r="G196">
        <v>0.9</v>
      </c>
      <c r="H196" t="s">
        <v>1</v>
      </c>
      <c r="I196" t="s">
        <v>2</v>
      </c>
      <c r="J196">
        <v>1000</v>
      </c>
      <c r="K196" t="s">
        <v>192</v>
      </c>
      <c r="L196" t="str">
        <f t="shared" si="9"/>
        <v>Gunther</v>
      </c>
      <c r="M196" t="str">
        <f t="shared" si="10"/>
        <v>Low</v>
      </c>
      <c r="N196" t="str">
        <f t="shared" si="11"/>
        <v>Low</v>
      </c>
      <c r="O196">
        <v>54</v>
      </c>
      <c r="P196">
        <v>20</v>
      </c>
      <c r="Q196">
        <v>0.5</v>
      </c>
      <c r="R196">
        <v>55.140784160000003</v>
      </c>
      <c r="S196">
        <v>0.117031363</v>
      </c>
      <c r="T196">
        <v>10</v>
      </c>
      <c r="U196">
        <v>300000</v>
      </c>
      <c r="V196">
        <v>105000</v>
      </c>
      <c r="W196">
        <v>0</v>
      </c>
      <c r="X196">
        <v>405000</v>
      </c>
      <c r="Y196">
        <v>407586.88819999999</v>
      </c>
      <c r="Z196">
        <v>408614.9681</v>
      </c>
      <c r="AA196">
        <v>8</v>
      </c>
      <c r="AB196">
        <v>9</v>
      </c>
    </row>
    <row r="197" spans="1:28" x14ac:dyDescent="0.25">
      <c r="A197">
        <v>407779.196</v>
      </c>
      <c r="B197" t="s">
        <v>207</v>
      </c>
      <c r="C197">
        <v>53</v>
      </c>
      <c r="D197">
        <v>40</v>
      </c>
      <c r="E197">
        <v>150</v>
      </c>
      <c r="F197">
        <v>0.5</v>
      </c>
      <c r="G197">
        <v>0.9</v>
      </c>
      <c r="H197" t="s">
        <v>1</v>
      </c>
      <c r="I197" t="s">
        <v>2</v>
      </c>
      <c r="J197">
        <v>1000</v>
      </c>
      <c r="K197" t="s">
        <v>192</v>
      </c>
      <c r="L197" t="str">
        <f t="shared" si="9"/>
        <v>Gunther</v>
      </c>
      <c r="M197" t="str">
        <f t="shared" si="10"/>
        <v>Low</v>
      </c>
      <c r="N197" t="str">
        <f t="shared" si="11"/>
        <v>Low</v>
      </c>
      <c r="O197">
        <v>54</v>
      </c>
      <c r="P197">
        <v>20</v>
      </c>
      <c r="Q197">
        <v>0.5</v>
      </c>
      <c r="R197">
        <v>55.000255250000002</v>
      </c>
      <c r="S197">
        <v>0.10537727199999999</v>
      </c>
      <c r="T197">
        <v>10</v>
      </c>
      <c r="U197">
        <v>300000</v>
      </c>
      <c r="V197">
        <v>105000</v>
      </c>
      <c r="W197">
        <v>0</v>
      </c>
      <c r="X197">
        <v>405000</v>
      </c>
      <c r="Y197">
        <v>407134.70850000001</v>
      </c>
      <c r="Z197">
        <v>407779.196</v>
      </c>
      <c r="AA197">
        <v>9</v>
      </c>
      <c r="AB197">
        <v>9</v>
      </c>
    </row>
    <row r="198" spans="1:28" x14ac:dyDescent="0.25">
      <c r="A198">
        <v>435000</v>
      </c>
      <c r="B198" t="s">
        <v>208</v>
      </c>
      <c r="C198">
        <v>56</v>
      </c>
      <c r="D198">
        <v>40</v>
      </c>
      <c r="E198">
        <v>150</v>
      </c>
      <c r="F198">
        <v>0.5</v>
      </c>
      <c r="G198">
        <v>0.9</v>
      </c>
      <c r="H198" t="s">
        <v>1</v>
      </c>
      <c r="I198" t="s">
        <v>2</v>
      </c>
      <c r="J198">
        <v>1000</v>
      </c>
      <c r="K198" t="s">
        <v>192</v>
      </c>
      <c r="L198" t="str">
        <f t="shared" si="9"/>
        <v>Gunther</v>
      </c>
      <c r="M198" t="str">
        <f t="shared" si="10"/>
        <v>Low</v>
      </c>
      <c r="N198" t="str">
        <f t="shared" si="11"/>
        <v>Low</v>
      </c>
      <c r="O198">
        <v>54</v>
      </c>
      <c r="P198">
        <v>20</v>
      </c>
      <c r="Q198">
        <v>0.5</v>
      </c>
      <c r="R198">
        <v>52.346136520000002</v>
      </c>
      <c r="S198">
        <v>0.13394956</v>
      </c>
      <c r="T198">
        <v>11</v>
      </c>
      <c r="U198">
        <v>330000</v>
      </c>
      <c r="V198">
        <v>105000</v>
      </c>
      <c r="W198">
        <v>0</v>
      </c>
      <c r="X198">
        <v>435000</v>
      </c>
      <c r="Y198">
        <v>435000</v>
      </c>
      <c r="Z198">
        <v>435000</v>
      </c>
      <c r="AA198">
        <v>2</v>
      </c>
      <c r="AB198">
        <v>9</v>
      </c>
    </row>
    <row r="199" spans="1:28" x14ac:dyDescent="0.25">
      <c r="A199">
        <v>408618.5404</v>
      </c>
      <c r="B199" t="s">
        <v>209</v>
      </c>
      <c r="C199">
        <v>51</v>
      </c>
      <c r="D199">
        <v>40</v>
      </c>
      <c r="E199">
        <v>150</v>
      </c>
      <c r="F199">
        <v>0.5</v>
      </c>
      <c r="G199">
        <v>0.9</v>
      </c>
      <c r="H199" t="s">
        <v>1</v>
      </c>
      <c r="I199" t="s">
        <v>2</v>
      </c>
      <c r="J199">
        <v>1000</v>
      </c>
      <c r="K199" t="s">
        <v>192</v>
      </c>
      <c r="L199" t="str">
        <f t="shared" si="9"/>
        <v>Gunther</v>
      </c>
      <c r="M199" t="str">
        <f t="shared" si="10"/>
        <v>Low</v>
      </c>
      <c r="N199" t="str">
        <f t="shared" si="11"/>
        <v>Low</v>
      </c>
      <c r="O199">
        <v>54</v>
      </c>
      <c r="P199">
        <v>20</v>
      </c>
      <c r="Q199">
        <v>0.5</v>
      </c>
      <c r="R199">
        <v>55.141347680000003</v>
      </c>
      <c r="S199">
        <v>0.11862741</v>
      </c>
      <c r="T199">
        <v>10</v>
      </c>
      <c r="U199">
        <v>300000</v>
      </c>
      <c r="V199">
        <v>105000</v>
      </c>
      <c r="W199">
        <v>0</v>
      </c>
      <c r="X199">
        <v>405000</v>
      </c>
      <c r="Y199">
        <v>407883.25750000001</v>
      </c>
      <c r="Z199">
        <v>408618.5404</v>
      </c>
      <c r="AA199">
        <v>6</v>
      </c>
      <c r="AB199">
        <v>9</v>
      </c>
    </row>
    <row r="200" spans="1:28" x14ac:dyDescent="0.25">
      <c r="A200">
        <v>435984.33519999997</v>
      </c>
      <c r="B200" t="s">
        <v>210</v>
      </c>
      <c r="C200">
        <v>55</v>
      </c>
      <c r="D200">
        <v>40</v>
      </c>
      <c r="E200">
        <v>150</v>
      </c>
      <c r="F200">
        <v>0.5</v>
      </c>
      <c r="G200">
        <v>0.9</v>
      </c>
      <c r="H200" t="s">
        <v>1</v>
      </c>
      <c r="I200" t="s">
        <v>2</v>
      </c>
      <c r="J200">
        <v>1000</v>
      </c>
      <c r="K200" t="s">
        <v>192</v>
      </c>
      <c r="L200" t="str">
        <f t="shared" si="9"/>
        <v>Gunther</v>
      </c>
      <c r="M200" t="str">
        <f t="shared" si="10"/>
        <v>Low</v>
      </c>
      <c r="N200" t="str">
        <f t="shared" si="11"/>
        <v>Low</v>
      </c>
      <c r="O200">
        <v>54</v>
      </c>
      <c r="P200">
        <v>20</v>
      </c>
      <c r="Q200">
        <v>0.5</v>
      </c>
      <c r="R200">
        <v>54.57438836</v>
      </c>
      <c r="S200">
        <v>0.14428891199999999</v>
      </c>
      <c r="T200">
        <v>11</v>
      </c>
      <c r="U200">
        <v>330000</v>
      </c>
      <c r="V200">
        <v>105000</v>
      </c>
      <c r="W200">
        <v>0</v>
      </c>
      <c r="X200">
        <v>435000</v>
      </c>
      <c r="Y200">
        <v>435483.39039999997</v>
      </c>
      <c r="Z200">
        <v>435984.33519999997</v>
      </c>
      <c r="AA200">
        <v>7</v>
      </c>
      <c r="AB200">
        <v>9</v>
      </c>
    </row>
    <row r="201" spans="1:28" x14ac:dyDescent="0.25">
      <c r="A201">
        <v>416489.86349999998</v>
      </c>
      <c r="B201" t="s">
        <v>211</v>
      </c>
      <c r="C201">
        <v>50</v>
      </c>
      <c r="D201">
        <v>40</v>
      </c>
      <c r="E201">
        <v>150</v>
      </c>
      <c r="F201">
        <v>0.5</v>
      </c>
      <c r="G201">
        <v>0.9</v>
      </c>
      <c r="H201" t="s">
        <v>1</v>
      </c>
      <c r="I201" t="s">
        <v>2</v>
      </c>
      <c r="J201">
        <v>1000</v>
      </c>
      <c r="K201" t="s">
        <v>192</v>
      </c>
      <c r="L201" t="str">
        <f t="shared" si="9"/>
        <v>Gunther</v>
      </c>
      <c r="M201" t="str">
        <f t="shared" si="10"/>
        <v>Low</v>
      </c>
      <c r="N201" t="str">
        <f t="shared" si="11"/>
        <v>Low</v>
      </c>
      <c r="O201">
        <v>54</v>
      </c>
      <c r="P201">
        <v>20</v>
      </c>
      <c r="Q201">
        <v>0.5</v>
      </c>
      <c r="R201">
        <v>56.03380207</v>
      </c>
      <c r="S201">
        <v>0.14730844500000001</v>
      </c>
      <c r="T201">
        <v>10</v>
      </c>
      <c r="U201">
        <v>300000</v>
      </c>
      <c r="V201">
        <v>105000</v>
      </c>
      <c r="W201">
        <v>0</v>
      </c>
      <c r="X201">
        <v>405000</v>
      </c>
      <c r="Y201">
        <v>413719.3713</v>
      </c>
      <c r="Z201">
        <v>416489.86349999998</v>
      </c>
      <c r="AA201">
        <v>9</v>
      </c>
      <c r="AB201">
        <v>9</v>
      </c>
    </row>
    <row r="202" spans="1:28" x14ac:dyDescent="0.25">
      <c r="A202">
        <v>498819.09639999998</v>
      </c>
      <c r="B202" t="s">
        <v>212</v>
      </c>
      <c r="C202">
        <v>62</v>
      </c>
      <c r="D202">
        <v>40</v>
      </c>
      <c r="E202">
        <v>150</v>
      </c>
      <c r="F202">
        <v>0.5</v>
      </c>
      <c r="G202">
        <v>0.9</v>
      </c>
      <c r="H202" t="s">
        <v>1</v>
      </c>
      <c r="I202" t="s">
        <v>2</v>
      </c>
      <c r="J202">
        <v>1000</v>
      </c>
      <c r="K202" t="s">
        <v>213</v>
      </c>
      <c r="L202" t="str">
        <f t="shared" si="9"/>
        <v>Gunther</v>
      </c>
      <c r="M202" t="str">
        <f t="shared" si="10"/>
        <v>Low</v>
      </c>
      <c r="N202" t="str">
        <f t="shared" si="11"/>
        <v>Medium</v>
      </c>
      <c r="O202">
        <v>54</v>
      </c>
      <c r="P202">
        <v>20</v>
      </c>
      <c r="Q202">
        <v>0.5</v>
      </c>
      <c r="R202">
        <v>55.06061184</v>
      </c>
      <c r="S202">
        <v>0.19499896899999999</v>
      </c>
      <c r="T202">
        <v>13</v>
      </c>
      <c r="U202">
        <v>390000</v>
      </c>
      <c r="V202">
        <v>105000</v>
      </c>
      <c r="W202">
        <v>0</v>
      </c>
      <c r="X202">
        <v>495000</v>
      </c>
      <c r="Y202">
        <v>496300.35840000003</v>
      </c>
      <c r="Z202">
        <v>498819.09639999998</v>
      </c>
      <c r="AA202">
        <v>10</v>
      </c>
      <c r="AB202">
        <v>10</v>
      </c>
    </row>
    <row r="203" spans="1:28" x14ac:dyDescent="0.25">
      <c r="A203">
        <v>513000</v>
      </c>
      <c r="B203" t="s">
        <v>214</v>
      </c>
      <c r="C203">
        <v>59</v>
      </c>
      <c r="D203">
        <v>40</v>
      </c>
      <c r="E203">
        <v>150</v>
      </c>
      <c r="F203">
        <v>0.5</v>
      </c>
      <c r="G203">
        <v>0.9</v>
      </c>
      <c r="H203" t="s">
        <v>1</v>
      </c>
      <c r="I203" t="s">
        <v>2</v>
      </c>
      <c r="J203">
        <v>1000</v>
      </c>
      <c r="K203" t="s">
        <v>213</v>
      </c>
      <c r="L203" t="str">
        <f t="shared" si="9"/>
        <v>Gunther</v>
      </c>
      <c r="M203" t="str">
        <f t="shared" si="10"/>
        <v>Low</v>
      </c>
      <c r="N203" t="str">
        <f t="shared" si="11"/>
        <v>Medium</v>
      </c>
      <c r="O203">
        <v>54</v>
      </c>
      <c r="P203">
        <v>20</v>
      </c>
      <c r="Q203">
        <v>0.5</v>
      </c>
      <c r="R203">
        <v>53.507368229999997</v>
      </c>
      <c r="S203">
        <v>0.132827467</v>
      </c>
      <c r="T203">
        <v>12</v>
      </c>
      <c r="U203">
        <v>390000</v>
      </c>
      <c r="V203">
        <v>123000</v>
      </c>
      <c r="W203">
        <v>0</v>
      </c>
      <c r="X203">
        <v>513000</v>
      </c>
      <c r="Y203">
        <v>513000</v>
      </c>
      <c r="Z203">
        <v>513000</v>
      </c>
      <c r="AA203">
        <v>5</v>
      </c>
      <c r="AB203">
        <v>10</v>
      </c>
    </row>
    <row r="204" spans="1:28" x14ac:dyDescent="0.25">
      <c r="A204">
        <v>498692.14150000003</v>
      </c>
      <c r="B204" t="s">
        <v>215</v>
      </c>
      <c r="C204">
        <v>61</v>
      </c>
      <c r="D204">
        <v>40</v>
      </c>
      <c r="E204">
        <v>150</v>
      </c>
      <c r="F204">
        <v>0.5</v>
      </c>
      <c r="G204">
        <v>0.9</v>
      </c>
      <c r="H204" t="s">
        <v>1</v>
      </c>
      <c r="I204" t="s">
        <v>2</v>
      </c>
      <c r="J204">
        <v>1000</v>
      </c>
      <c r="K204" t="s">
        <v>213</v>
      </c>
      <c r="L204" t="str">
        <f t="shared" si="9"/>
        <v>Gunther</v>
      </c>
      <c r="M204" t="str">
        <f t="shared" si="10"/>
        <v>Low</v>
      </c>
      <c r="N204" t="str">
        <f t="shared" si="11"/>
        <v>Medium</v>
      </c>
      <c r="O204">
        <v>54</v>
      </c>
      <c r="P204">
        <v>20</v>
      </c>
      <c r="Q204">
        <v>0.5</v>
      </c>
      <c r="R204">
        <v>55.04283435</v>
      </c>
      <c r="S204">
        <v>0.174640341</v>
      </c>
      <c r="T204">
        <v>13</v>
      </c>
      <c r="U204">
        <v>390000</v>
      </c>
      <c r="V204">
        <v>105000</v>
      </c>
      <c r="W204">
        <v>0</v>
      </c>
      <c r="X204">
        <v>495000</v>
      </c>
      <c r="Y204">
        <v>498496.9656</v>
      </c>
      <c r="Z204">
        <v>498692.14150000003</v>
      </c>
      <c r="AA204">
        <v>7</v>
      </c>
      <c r="AB204">
        <v>10</v>
      </c>
    </row>
    <row r="205" spans="1:28" x14ac:dyDescent="0.25">
      <c r="A205">
        <v>510012.52399999998</v>
      </c>
      <c r="B205" t="s">
        <v>216</v>
      </c>
      <c r="C205">
        <v>60</v>
      </c>
      <c r="D205">
        <v>40</v>
      </c>
      <c r="E205">
        <v>150</v>
      </c>
      <c r="F205">
        <v>0.5</v>
      </c>
      <c r="G205">
        <v>0.9</v>
      </c>
      <c r="H205" t="s">
        <v>1</v>
      </c>
      <c r="I205" t="s">
        <v>2</v>
      </c>
      <c r="J205">
        <v>1000</v>
      </c>
      <c r="K205" t="s">
        <v>213</v>
      </c>
      <c r="L205" t="str">
        <f t="shared" si="9"/>
        <v>Gunther</v>
      </c>
      <c r="M205" t="str">
        <f t="shared" si="10"/>
        <v>Low</v>
      </c>
      <c r="N205" t="str">
        <f t="shared" si="11"/>
        <v>Medium</v>
      </c>
      <c r="O205">
        <v>54</v>
      </c>
      <c r="P205">
        <v>20</v>
      </c>
      <c r="Q205">
        <v>0.5</v>
      </c>
      <c r="R205">
        <v>54.059836390000001</v>
      </c>
      <c r="S205">
        <v>9.1411435999999999E-2</v>
      </c>
      <c r="T205">
        <v>12</v>
      </c>
      <c r="U205">
        <v>390000</v>
      </c>
      <c r="V205">
        <v>120000</v>
      </c>
      <c r="W205">
        <v>0</v>
      </c>
      <c r="X205">
        <v>510000</v>
      </c>
      <c r="Y205">
        <v>510000</v>
      </c>
      <c r="Z205">
        <v>510012.52399999998</v>
      </c>
      <c r="AA205">
        <v>10</v>
      </c>
      <c r="AB205">
        <v>10</v>
      </c>
    </row>
    <row r="206" spans="1:28" x14ac:dyDescent="0.25">
      <c r="A206">
        <v>495457.53830000001</v>
      </c>
      <c r="B206" t="s">
        <v>217</v>
      </c>
      <c r="C206">
        <v>62</v>
      </c>
      <c r="D206">
        <v>40</v>
      </c>
      <c r="E206">
        <v>150</v>
      </c>
      <c r="F206">
        <v>0.5</v>
      </c>
      <c r="G206">
        <v>0.9</v>
      </c>
      <c r="H206" t="s">
        <v>1</v>
      </c>
      <c r="I206" t="s">
        <v>2</v>
      </c>
      <c r="J206">
        <v>1000</v>
      </c>
      <c r="K206" t="s">
        <v>213</v>
      </c>
      <c r="L206" t="str">
        <f t="shared" si="9"/>
        <v>Gunther</v>
      </c>
      <c r="M206" t="str">
        <f t="shared" si="10"/>
        <v>Low</v>
      </c>
      <c r="N206" t="str">
        <f t="shared" si="11"/>
        <v>Medium</v>
      </c>
      <c r="O206">
        <v>54</v>
      </c>
      <c r="P206">
        <v>20</v>
      </c>
      <c r="Q206">
        <v>0.5</v>
      </c>
      <c r="R206">
        <v>54.367104660000003</v>
      </c>
      <c r="S206">
        <v>0.10309431099999999</v>
      </c>
      <c r="T206">
        <v>13</v>
      </c>
      <c r="U206">
        <v>390000</v>
      </c>
      <c r="V206">
        <v>105000</v>
      </c>
      <c r="W206">
        <v>0</v>
      </c>
      <c r="X206">
        <v>495000</v>
      </c>
      <c r="Y206">
        <v>495152.60210000002</v>
      </c>
      <c r="Z206">
        <v>495457.53830000001</v>
      </c>
      <c r="AA206">
        <v>10</v>
      </c>
      <c r="AB206">
        <v>10</v>
      </c>
    </row>
    <row r="207" spans="1:28" x14ac:dyDescent="0.25">
      <c r="A207">
        <v>499636.22409999999</v>
      </c>
      <c r="B207" t="s">
        <v>218</v>
      </c>
      <c r="C207">
        <v>60</v>
      </c>
      <c r="D207">
        <v>40</v>
      </c>
      <c r="E207">
        <v>150</v>
      </c>
      <c r="F207">
        <v>0.5</v>
      </c>
      <c r="G207">
        <v>0.9</v>
      </c>
      <c r="H207" t="s">
        <v>1</v>
      </c>
      <c r="I207" t="s">
        <v>2</v>
      </c>
      <c r="J207">
        <v>1000</v>
      </c>
      <c r="K207" t="s">
        <v>213</v>
      </c>
      <c r="L207" t="str">
        <f t="shared" si="9"/>
        <v>Gunther</v>
      </c>
      <c r="M207" t="str">
        <f t="shared" si="10"/>
        <v>Low</v>
      </c>
      <c r="N207" t="str">
        <f t="shared" si="11"/>
        <v>Medium</v>
      </c>
      <c r="O207">
        <v>54</v>
      </c>
      <c r="P207">
        <v>20</v>
      </c>
      <c r="Q207">
        <v>0.5</v>
      </c>
      <c r="R207">
        <v>55.168579790000003</v>
      </c>
      <c r="S207">
        <v>0.149098802</v>
      </c>
      <c r="T207">
        <v>13</v>
      </c>
      <c r="U207">
        <v>390000</v>
      </c>
      <c r="V207">
        <v>105000</v>
      </c>
      <c r="W207">
        <v>0</v>
      </c>
      <c r="X207">
        <v>495000</v>
      </c>
      <c r="Y207">
        <v>497784.89169999998</v>
      </c>
      <c r="Z207">
        <v>499636.22409999999</v>
      </c>
      <c r="AA207">
        <v>7</v>
      </c>
      <c r="AB207">
        <v>10</v>
      </c>
    </row>
    <row r="208" spans="1:28" x14ac:dyDescent="0.25">
      <c r="A208">
        <v>495000</v>
      </c>
      <c r="B208" t="s">
        <v>219</v>
      </c>
      <c r="C208">
        <v>62</v>
      </c>
      <c r="D208">
        <v>40</v>
      </c>
      <c r="E208">
        <v>150</v>
      </c>
      <c r="F208">
        <v>0.5</v>
      </c>
      <c r="G208">
        <v>0.9</v>
      </c>
      <c r="H208" t="s">
        <v>1</v>
      </c>
      <c r="I208" t="s">
        <v>2</v>
      </c>
      <c r="J208">
        <v>1000</v>
      </c>
      <c r="K208" t="s">
        <v>213</v>
      </c>
      <c r="L208" t="str">
        <f t="shared" si="9"/>
        <v>Gunther</v>
      </c>
      <c r="M208" t="str">
        <f t="shared" si="10"/>
        <v>Low</v>
      </c>
      <c r="N208" t="str">
        <f t="shared" si="11"/>
        <v>Medium</v>
      </c>
      <c r="O208">
        <v>54</v>
      </c>
      <c r="P208">
        <v>20</v>
      </c>
      <c r="Q208">
        <v>0.5</v>
      </c>
      <c r="R208">
        <v>53.733720660000003</v>
      </c>
      <c r="S208">
        <v>0.148673377</v>
      </c>
      <c r="T208">
        <v>13</v>
      </c>
      <c r="U208">
        <v>390000</v>
      </c>
      <c r="V208">
        <v>105000</v>
      </c>
      <c r="W208">
        <v>0</v>
      </c>
      <c r="X208">
        <v>495000</v>
      </c>
      <c r="Y208">
        <v>495000</v>
      </c>
      <c r="Z208">
        <v>495000</v>
      </c>
      <c r="AA208">
        <v>8</v>
      </c>
      <c r="AB208">
        <v>10</v>
      </c>
    </row>
    <row r="209" spans="1:28" x14ac:dyDescent="0.25">
      <c r="A209">
        <v>510101.9</v>
      </c>
      <c r="B209" t="s">
        <v>220</v>
      </c>
      <c r="C209">
        <v>60</v>
      </c>
      <c r="D209">
        <v>40</v>
      </c>
      <c r="E209">
        <v>150</v>
      </c>
      <c r="F209">
        <v>0.5</v>
      </c>
      <c r="G209">
        <v>0.9</v>
      </c>
      <c r="H209" t="s">
        <v>1</v>
      </c>
      <c r="I209" t="s">
        <v>2</v>
      </c>
      <c r="J209">
        <v>1000</v>
      </c>
      <c r="K209" t="s">
        <v>213</v>
      </c>
      <c r="L209" t="str">
        <f t="shared" si="9"/>
        <v>Gunther</v>
      </c>
      <c r="M209" t="str">
        <f t="shared" si="10"/>
        <v>Low</v>
      </c>
      <c r="N209" t="str">
        <f t="shared" si="11"/>
        <v>Medium</v>
      </c>
      <c r="O209">
        <v>54</v>
      </c>
      <c r="P209">
        <v>20</v>
      </c>
      <c r="Q209">
        <v>0.5</v>
      </c>
      <c r="R209">
        <v>54.170679280000002</v>
      </c>
      <c r="S209">
        <v>0.136725862</v>
      </c>
      <c r="T209">
        <v>12</v>
      </c>
      <c r="U209">
        <v>390000</v>
      </c>
      <c r="V209">
        <v>120000</v>
      </c>
      <c r="W209">
        <v>0</v>
      </c>
      <c r="X209">
        <v>510000</v>
      </c>
      <c r="Y209">
        <v>510000</v>
      </c>
      <c r="Z209">
        <v>510101.9</v>
      </c>
      <c r="AA209">
        <v>8</v>
      </c>
      <c r="AB209">
        <v>10</v>
      </c>
    </row>
    <row r="210" spans="1:28" x14ac:dyDescent="0.25">
      <c r="A210">
        <v>510366.27309999999</v>
      </c>
      <c r="B210" t="s">
        <v>221</v>
      </c>
      <c r="C210">
        <v>58</v>
      </c>
      <c r="D210">
        <v>40</v>
      </c>
      <c r="E210">
        <v>150</v>
      </c>
      <c r="F210">
        <v>0.5</v>
      </c>
      <c r="G210">
        <v>0.9</v>
      </c>
      <c r="H210" t="s">
        <v>1</v>
      </c>
      <c r="I210" t="s">
        <v>2</v>
      </c>
      <c r="J210">
        <v>1000</v>
      </c>
      <c r="K210" t="s">
        <v>213</v>
      </c>
      <c r="L210" t="str">
        <f t="shared" si="9"/>
        <v>Gunther</v>
      </c>
      <c r="M210" t="str">
        <f t="shared" si="10"/>
        <v>Low</v>
      </c>
      <c r="N210" t="str">
        <f t="shared" si="11"/>
        <v>Medium</v>
      </c>
      <c r="O210">
        <v>54</v>
      </c>
      <c r="P210">
        <v>20</v>
      </c>
      <c r="Q210">
        <v>0.5</v>
      </c>
      <c r="R210">
        <v>54.323590830000001</v>
      </c>
      <c r="S210">
        <v>0.10795202800000001</v>
      </c>
      <c r="T210">
        <v>12</v>
      </c>
      <c r="U210">
        <v>390000</v>
      </c>
      <c r="V210">
        <v>120000</v>
      </c>
      <c r="W210">
        <v>0</v>
      </c>
      <c r="X210">
        <v>510000</v>
      </c>
      <c r="Y210">
        <v>510134.46230000001</v>
      </c>
      <c r="Z210">
        <v>510366.27309999999</v>
      </c>
      <c r="AA210">
        <v>10</v>
      </c>
      <c r="AB210">
        <v>10</v>
      </c>
    </row>
    <row r="211" spans="1:28" x14ac:dyDescent="0.25">
      <c r="A211">
        <v>495212.15519999998</v>
      </c>
      <c r="B211" t="s">
        <v>222</v>
      </c>
      <c r="C211">
        <v>62</v>
      </c>
      <c r="D211">
        <v>40</v>
      </c>
      <c r="E211">
        <v>150</v>
      </c>
      <c r="F211">
        <v>0.5</v>
      </c>
      <c r="G211">
        <v>0.9</v>
      </c>
      <c r="H211" t="s">
        <v>1</v>
      </c>
      <c r="I211" t="s">
        <v>2</v>
      </c>
      <c r="J211">
        <v>1000</v>
      </c>
      <c r="K211" t="s">
        <v>213</v>
      </c>
      <c r="L211" t="str">
        <f t="shared" si="9"/>
        <v>Gunther</v>
      </c>
      <c r="M211" t="str">
        <f t="shared" si="10"/>
        <v>Low</v>
      </c>
      <c r="N211" t="str">
        <f t="shared" si="11"/>
        <v>Medium</v>
      </c>
      <c r="O211">
        <v>54</v>
      </c>
      <c r="P211">
        <v>20</v>
      </c>
      <c r="Q211">
        <v>0.5</v>
      </c>
      <c r="R211">
        <v>54.2499787</v>
      </c>
      <c r="S211">
        <v>0.13147328799999999</v>
      </c>
      <c r="T211">
        <v>13</v>
      </c>
      <c r="U211">
        <v>390000</v>
      </c>
      <c r="V211">
        <v>105000</v>
      </c>
      <c r="W211">
        <v>0</v>
      </c>
      <c r="X211">
        <v>495000</v>
      </c>
      <c r="Y211">
        <v>495019.45159999997</v>
      </c>
      <c r="Z211">
        <v>495212.15519999998</v>
      </c>
      <c r="AA211">
        <v>9</v>
      </c>
      <c r="AB211">
        <v>10</v>
      </c>
    </row>
    <row r="212" spans="1:28" x14ac:dyDescent="0.25">
      <c r="A212">
        <v>495471.64600000001</v>
      </c>
      <c r="B212" t="s">
        <v>223</v>
      </c>
      <c r="C212">
        <v>63</v>
      </c>
      <c r="D212">
        <v>40</v>
      </c>
      <c r="E212">
        <v>150</v>
      </c>
      <c r="F212">
        <v>0.5</v>
      </c>
      <c r="G212">
        <v>0.9</v>
      </c>
      <c r="H212" t="s">
        <v>1</v>
      </c>
      <c r="I212" t="s">
        <v>2</v>
      </c>
      <c r="J212">
        <v>1000</v>
      </c>
      <c r="K212" t="s">
        <v>213</v>
      </c>
      <c r="L212" t="str">
        <f t="shared" si="9"/>
        <v>Gunther</v>
      </c>
      <c r="M212" t="str">
        <f t="shared" si="10"/>
        <v>Low</v>
      </c>
      <c r="N212" t="str">
        <f t="shared" si="11"/>
        <v>Medium</v>
      </c>
      <c r="O212">
        <v>54</v>
      </c>
      <c r="P212">
        <v>20</v>
      </c>
      <c r="Q212">
        <v>0.5</v>
      </c>
      <c r="R212">
        <v>54.372721329999997</v>
      </c>
      <c r="S212">
        <v>0.166418234</v>
      </c>
      <c r="T212">
        <v>13</v>
      </c>
      <c r="U212">
        <v>390000</v>
      </c>
      <c r="V212">
        <v>105000</v>
      </c>
      <c r="W212">
        <v>0</v>
      </c>
      <c r="X212">
        <v>495000</v>
      </c>
      <c r="Y212">
        <v>495072.49570000003</v>
      </c>
      <c r="Z212">
        <v>495471.64600000001</v>
      </c>
      <c r="AA212">
        <v>8</v>
      </c>
      <c r="AB212">
        <v>10</v>
      </c>
    </row>
    <row r="213" spans="1:28" x14ac:dyDescent="0.25">
      <c r="A213">
        <v>495000</v>
      </c>
      <c r="B213" t="s">
        <v>224</v>
      </c>
      <c r="C213">
        <v>63</v>
      </c>
      <c r="D213">
        <v>40</v>
      </c>
      <c r="E213">
        <v>150</v>
      </c>
      <c r="F213">
        <v>0.5</v>
      </c>
      <c r="G213">
        <v>0.9</v>
      </c>
      <c r="H213" t="s">
        <v>1</v>
      </c>
      <c r="I213" t="s">
        <v>2</v>
      </c>
      <c r="J213">
        <v>1000</v>
      </c>
      <c r="K213" t="s">
        <v>213</v>
      </c>
      <c r="L213" t="str">
        <f t="shared" si="9"/>
        <v>Gunther</v>
      </c>
      <c r="M213" t="str">
        <f t="shared" si="10"/>
        <v>Low</v>
      </c>
      <c r="N213" t="str">
        <f t="shared" si="11"/>
        <v>Medium</v>
      </c>
      <c r="O213">
        <v>54</v>
      </c>
      <c r="P213">
        <v>20</v>
      </c>
      <c r="Q213">
        <v>0.5</v>
      </c>
      <c r="R213">
        <v>53.446718369999999</v>
      </c>
      <c r="S213">
        <v>6.9389408999999999E-2</v>
      </c>
      <c r="T213">
        <v>13</v>
      </c>
      <c r="U213">
        <v>390000</v>
      </c>
      <c r="V213">
        <v>105000</v>
      </c>
      <c r="W213">
        <v>0</v>
      </c>
      <c r="X213">
        <v>495000</v>
      </c>
      <c r="Y213">
        <v>495000</v>
      </c>
      <c r="Z213">
        <v>495000</v>
      </c>
      <c r="AA213">
        <v>7</v>
      </c>
      <c r="AB213">
        <v>10</v>
      </c>
    </row>
    <row r="214" spans="1:28" x14ac:dyDescent="0.25">
      <c r="A214">
        <v>495120.35129999998</v>
      </c>
      <c r="B214" t="s">
        <v>225</v>
      </c>
      <c r="C214">
        <v>63</v>
      </c>
      <c r="D214">
        <v>40</v>
      </c>
      <c r="E214">
        <v>150</v>
      </c>
      <c r="F214">
        <v>0.5</v>
      </c>
      <c r="G214">
        <v>0.9</v>
      </c>
      <c r="H214" t="s">
        <v>1</v>
      </c>
      <c r="I214" t="s">
        <v>2</v>
      </c>
      <c r="J214">
        <v>1000</v>
      </c>
      <c r="K214" t="s">
        <v>213</v>
      </c>
      <c r="L214" t="str">
        <f t="shared" si="9"/>
        <v>Gunther</v>
      </c>
      <c r="M214" t="str">
        <f t="shared" si="10"/>
        <v>Low</v>
      </c>
      <c r="N214" t="str">
        <f t="shared" si="11"/>
        <v>Medium</v>
      </c>
      <c r="O214">
        <v>54</v>
      </c>
      <c r="P214">
        <v>20</v>
      </c>
      <c r="Q214">
        <v>0.5</v>
      </c>
      <c r="R214">
        <v>54.188278889999999</v>
      </c>
      <c r="S214">
        <v>0.12026429</v>
      </c>
      <c r="T214">
        <v>13</v>
      </c>
      <c r="U214">
        <v>390000</v>
      </c>
      <c r="V214">
        <v>105000</v>
      </c>
      <c r="W214">
        <v>0</v>
      </c>
      <c r="X214">
        <v>495000</v>
      </c>
      <c r="Y214">
        <v>495000</v>
      </c>
      <c r="Z214">
        <v>495120.35129999998</v>
      </c>
      <c r="AA214">
        <v>9</v>
      </c>
      <c r="AB214">
        <v>10</v>
      </c>
    </row>
    <row r="215" spans="1:28" x14ac:dyDescent="0.25">
      <c r="A215">
        <v>510838.90580000001</v>
      </c>
      <c r="B215" t="s">
        <v>226</v>
      </c>
      <c r="C215">
        <v>58</v>
      </c>
      <c r="D215">
        <v>40</v>
      </c>
      <c r="E215">
        <v>150</v>
      </c>
      <c r="F215">
        <v>0.5</v>
      </c>
      <c r="G215">
        <v>0.9</v>
      </c>
      <c r="H215" t="s">
        <v>1</v>
      </c>
      <c r="I215" t="s">
        <v>2</v>
      </c>
      <c r="J215">
        <v>1000</v>
      </c>
      <c r="K215" t="s">
        <v>213</v>
      </c>
      <c r="L215" t="str">
        <f t="shared" si="9"/>
        <v>Gunther</v>
      </c>
      <c r="M215" t="str">
        <f t="shared" si="10"/>
        <v>Low</v>
      </c>
      <c r="N215" t="str">
        <f t="shared" si="11"/>
        <v>Medium</v>
      </c>
      <c r="O215">
        <v>54</v>
      </c>
      <c r="P215">
        <v>20</v>
      </c>
      <c r="Q215">
        <v>0.5</v>
      </c>
      <c r="R215">
        <v>54.489722749999999</v>
      </c>
      <c r="S215">
        <v>0.16213401399999999</v>
      </c>
      <c r="T215">
        <v>12</v>
      </c>
      <c r="U215">
        <v>390000</v>
      </c>
      <c r="V215">
        <v>120000</v>
      </c>
      <c r="W215">
        <v>0</v>
      </c>
      <c r="X215">
        <v>510000</v>
      </c>
      <c r="Y215">
        <v>510149.95209999999</v>
      </c>
      <c r="Z215">
        <v>510838.90580000001</v>
      </c>
      <c r="AA215">
        <v>10</v>
      </c>
      <c r="AB215">
        <v>10</v>
      </c>
    </row>
    <row r="216" spans="1:28" x14ac:dyDescent="0.25">
      <c r="A216">
        <v>496724.2157</v>
      </c>
      <c r="B216" t="s">
        <v>227</v>
      </c>
      <c r="C216">
        <v>61</v>
      </c>
      <c r="D216">
        <v>40</v>
      </c>
      <c r="E216">
        <v>150</v>
      </c>
      <c r="F216">
        <v>0.5</v>
      </c>
      <c r="G216">
        <v>0.9</v>
      </c>
      <c r="H216" t="s">
        <v>1</v>
      </c>
      <c r="I216" t="s">
        <v>2</v>
      </c>
      <c r="J216">
        <v>1000</v>
      </c>
      <c r="K216" t="s">
        <v>213</v>
      </c>
      <c r="L216" t="str">
        <f t="shared" si="9"/>
        <v>Gunther</v>
      </c>
      <c r="M216" t="str">
        <f t="shared" si="10"/>
        <v>Low</v>
      </c>
      <c r="N216" t="str">
        <f t="shared" si="11"/>
        <v>Medium</v>
      </c>
      <c r="O216">
        <v>54</v>
      </c>
      <c r="P216">
        <v>20</v>
      </c>
      <c r="Q216">
        <v>0.5</v>
      </c>
      <c r="R216">
        <v>54.712642899999999</v>
      </c>
      <c r="S216">
        <v>0.12345766699999999</v>
      </c>
      <c r="T216">
        <v>13</v>
      </c>
      <c r="U216">
        <v>390000</v>
      </c>
      <c r="V216">
        <v>105000</v>
      </c>
      <c r="W216">
        <v>0</v>
      </c>
      <c r="X216">
        <v>495000</v>
      </c>
      <c r="Y216">
        <v>496455.04269999999</v>
      </c>
      <c r="Z216">
        <v>496724.2157</v>
      </c>
      <c r="AA216">
        <v>10</v>
      </c>
      <c r="AB216">
        <v>10</v>
      </c>
    </row>
    <row r="217" spans="1:28" x14ac:dyDescent="0.25">
      <c r="A217">
        <v>496409.7254</v>
      </c>
      <c r="B217" t="s">
        <v>228</v>
      </c>
      <c r="C217">
        <v>62</v>
      </c>
      <c r="D217">
        <v>40</v>
      </c>
      <c r="E217">
        <v>150</v>
      </c>
      <c r="F217">
        <v>0.5</v>
      </c>
      <c r="G217">
        <v>0.9</v>
      </c>
      <c r="H217" t="s">
        <v>1</v>
      </c>
      <c r="I217" t="s">
        <v>2</v>
      </c>
      <c r="J217">
        <v>1000</v>
      </c>
      <c r="K217" t="s">
        <v>213</v>
      </c>
      <c r="L217" t="str">
        <f t="shared" si="9"/>
        <v>Gunther</v>
      </c>
      <c r="M217" t="str">
        <f t="shared" si="10"/>
        <v>Low</v>
      </c>
      <c r="N217" t="str">
        <f t="shared" si="11"/>
        <v>Medium</v>
      </c>
      <c r="O217">
        <v>54</v>
      </c>
      <c r="P217">
        <v>20</v>
      </c>
      <c r="Q217">
        <v>0.5</v>
      </c>
      <c r="R217">
        <v>54.644382040000004</v>
      </c>
      <c r="S217">
        <v>0.118942188</v>
      </c>
      <c r="T217">
        <v>13</v>
      </c>
      <c r="U217">
        <v>390000</v>
      </c>
      <c r="V217">
        <v>105000</v>
      </c>
      <c r="W217">
        <v>0</v>
      </c>
      <c r="X217">
        <v>495000</v>
      </c>
      <c r="Y217">
        <v>495575.0221</v>
      </c>
      <c r="Z217">
        <v>496409.7254</v>
      </c>
      <c r="AA217">
        <v>10</v>
      </c>
      <c r="AB217">
        <v>10</v>
      </c>
    </row>
    <row r="218" spans="1:28" x14ac:dyDescent="0.25">
      <c r="A218">
        <v>495370.6874</v>
      </c>
      <c r="B218" t="s">
        <v>229</v>
      </c>
      <c r="C218">
        <v>63</v>
      </c>
      <c r="D218">
        <v>40</v>
      </c>
      <c r="E218">
        <v>150</v>
      </c>
      <c r="F218">
        <v>0.5</v>
      </c>
      <c r="G218">
        <v>0.9</v>
      </c>
      <c r="H218" t="s">
        <v>1</v>
      </c>
      <c r="I218" t="s">
        <v>2</v>
      </c>
      <c r="J218">
        <v>1000</v>
      </c>
      <c r="K218" t="s">
        <v>213</v>
      </c>
      <c r="L218" t="str">
        <f t="shared" si="9"/>
        <v>Gunther</v>
      </c>
      <c r="M218" t="str">
        <f t="shared" si="10"/>
        <v>Low</v>
      </c>
      <c r="N218" t="str">
        <f t="shared" si="11"/>
        <v>Medium</v>
      </c>
      <c r="O218">
        <v>54</v>
      </c>
      <c r="P218">
        <v>20</v>
      </c>
      <c r="Q218">
        <v>0.5</v>
      </c>
      <c r="R218">
        <v>54.330430479999997</v>
      </c>
      <c r="S218">
        <v>0.14035779000000001</v>
      </c>
      <c r="T218">
        <v>13</v>
      </c>
      <c r="U218">
        <v>390000</v>
      </c>
      <c r="V218">
        <v>105000</v>
      </c>
      <c r="W218">
        <v>0</v>
      </c>
      <c r="X218">
        <v>495000</v>
      </c>
      <c r="Y218">
        <v>495021.94900000002</v>
      </c>
      <c r="Z218">
        <v>495370.6874</v>
      </c>
      <c r="AA218">
        <v>9</v>
      </c>
      <c r="AB218">
        <v>10</v>
      </c>
    </row>
    <row r="219" spans="1:28" x14ac:dyDescent="0.25">
      <c r="A219">
        <v>500382.45319999999</v>
      </c>
      <c r="B219" t="s">
        <v>230</v>
      </c>
      <c r="C219">
        <v>77</v>
      </c>
      <c r="D219">
        <v>40</v>
      </c>
      <c r="E219">
        <v>150</v>
      </c>
      <c r="F219">
        <v>0.5</v>
      </c>
      <c r="G219">
        <v>0.9</v>
      </c>
      <c r="H219" t="s">
        <v>1</v>
      </c>
      <c r="I219" t="s">
        <v>2</v>
      </c>
      <c r="J219">
        <v>1000</v>
      </c>
      <c r="K219" t="s">
        <v>213</v>
      </c>
      <c r="L219" t="str">
        <f t="shared" si="9"/>
        <v>Gunther</v>
      </c>
      <c r="M219" t="str">
        <f t="shared" si="10"/>
        <v>Low</v>
      </c>
      <c r="N219" t="str">
        <f t="shared" si="11"/>
        <v>Medium</v>
      </c>
      <c r="O219">
        <v>54</v>
      </c>
      <c r="P219">
        <v>20</v>
      </c>
      <c r="Q219">
        <v>0.5</v>
      </c>
      <c r="R219">
        <v>55.259117600000003</v>
      </c>
      <c r="S219">
        <v>0.111077806</v>
      </c>
      <c r="T219">
        <v>13</v>
      </c>
      <c r="U219">
        <v>390000</v>
      </c>
      <c r="V219">
        <v>105000</v>
      </c>
      <c r="W219">
        <v>0</v>
      </c>
      <c r="X219">
        <v>495000</v>
      </c>
      <c r="Y219">
        <v>499262.0037</v>
      </c>
      <c r="Z219">
        <v>500382.45319999999</v>
      </c>
      <c r="AA219">
        <v>9</v>
      </c>
      <c r="AB219">
        <v>10</v>
      </c>
    </row>
    <row r="220" spans="1:28" x14ac:dyDescent="0.25">
      <c r="A220">
        <v>495000</v>
      </c>
      <c r="B220" t="s">
        <v>231</v>
      </c>
      <c r="C220">
        <v>90</v>
      </c>
      <c r="D220">
        <v>40</v>
      </c>
      <c r="E220">
        <v>150</v>
      </c>
      <c r="F220">
        <v>0.5</v>
      </c>
      <c r="G220">
        <v>0.9</v>
      </c>
      <c r="H220" t="s">
        <v>1</v>
      </c>
      <c r="I220" t="s">
        <v>2</v>
      </c>
      <c r="J220">
        <v>1000</v>
      </c>
      <c r="K220" t="s">
        <v>213</v>
      </c>
      <c r="L220" t="str">
        <f t="shared" si="9"/>
        <v>Gunther</v>
      </c>
      <c r="M220" t="str">
        <f t="shared" si="10"/>
        <v>Low</v>
      </c>
      <c r="N220" t="str">
        <f t="shared" si="11"/>
        <v>Medium</v>
      </c>
      <c r="O220">
        <v>54</v>
      </c>
      <c r="P220">
        <v>20</v>
      </c>
      <c r="Q220">
        <v>0.5</v>
      </c>
      <c r="R220">
        <v>53.892320169999998</v>
      </c>
      <c r="S220">
        <v>0.13182798800000001</v>
      </c>
      <c r="T220">
        <v>13</v>
      </c>
      <c r="U220">
        <v>390000</v>
      </c>
      <c r="V220">
        <v>105000</v>
      </c>
      <c r="W220">
        <v>0</v>
      </c>
      <c r="X220">
        <v>495000</v>
      </c>
      <c r="Y220">
        <v>495000</v>
      </c>
      <c r="Z220">
        <v>495000</v>
      </c>
      <c r="AA220">
        <v>6</v>
      </c>
      <c r="AB220">
        <v>10</v>
      </c>
    </row>
    <row r="221" spans="1:28" x14ac:dyDescent="0.25">
      <c r="A221">
        <v>493586.7292</v>
      </c>
      <c r="B221" t="s">
        <v>232</v>
      </c>
      <c r="C221">
        <v>88</v>
      </c>
      <c r="D221">
        <v>40</v>
      </c>
      <c r="E221">
        <v>150</v>
      </c>
      <c r="F221">
        <v>0.5</v>
      </c>
      <c r="G221">
        <v>0.9</v>
      </c>
      <c r="H221" t="s">
        <v>1</v>
      </c>
      <c r="I221" t="s">
        <v>2</v>
      </c>
      <c r="J221">
        <v>1000</v>
      </c>
      <c r="K221" t="s">
        <v>213</v>
      </c>
      <c r="L221" t="str">
        <f t="shared" si="9"/>
        <v>Gunther</v>
      </c>
      <c r="M221" t="str">
        <f t="shared" si="10"/>
        <v>Low</v>
      </c>
      <c r="N221" t="str">
        <f t="shared" si="11"/>
        <v>Medium</v>
      </c>
      <c r="O221">
        <v>54</v>
      </c>
      <c r="P221">
        <v>20</v>
      </c>
      <c r="Q221">
        <v>0.5</v>
      </c>
      <c r="R221">
        <v>55.787664839999998</v>
      </c>
      <c r="S221">
        <v>0.11779168600000001</v>
      </c>
      <c r="T221">
        <v>11</v>
      </c>
      <c r="U221">
        <v>360000</v>
      </c>
      <c r="V221">
        <v>123000</v>
      </c>
      <c r="W221">
        <v>0</v>
      </c>
      <c r="X221">
        <v>483000</v>
      </c>
      <c r="Y221">
        <v>493032.83840000001</v>
      </c>
      <c r="Z221">
        <v>493586.7292</v>
      </c>
      <c r="AA221">
        <v>7</v>
      </c>
      <c r="AB221">
        <v>10</v>
      </c>
    </row>
    <row r="222" spans="1:28" x14ac:dyDescent="0.25">
      <c r="A222">
        <v>486261.1349</v>
      </c>
      <c r="B222" t="s">
        <v>233</v>
      </c>
      <c r="C222">
        <v>87</v>
      </c>
      <c r="D222">
        <v>40</v>
      </c>
      <c r="E222">
        <v>150</v>
      </c>
      <c r="F222">
        <v>0.5</v>
      </c>
      <c r="G222">
        <v>0.9</v>
      </c>
      <c r="H222" t="s">
        <v>1</v>
      </c>
      <c r="I222" t="s">
        <v>2</v>
      </c>
      <c r="J222">
        <v>1000</v>
      </c>
      <c r="K222" t="s">
        <v>234</v>
      </c>
      <c r="L222" t="str">
        <f t="shared" si="9"/>
        <v>Gunther</v>
      </c>
      <c r="M222" t="str">
        <f t="shared" si="10"/>
        <v>Low</v>
      </c>
      <c r="N222" t="str">
        <f t="shared" si="11"/>
        <v>High</v>
      </c>
      <c r="O222">
        <v>54</v>
      </c>
      <c r="P222">
        <v>20</v>
      </c>
      <c r="Q222">
        <v>0.5</v>
      </c>
      <c r="R222">
        <v>54.27989367</v>
      </c>
      <c r="S222">
        <v>0.124398466</v>
      </c>
      <c r="T222">
        <v>11</v>
      </c>
      <c r="U222">
        <v>360000</v>
      </c>
      <c r="V222">
        <v>126000</v>
      </c>
      <c r="W222">
        <v>0</v>
      </c>
      <c r="X222">
        <v>486000</v>
      </c>
      <c r="Y222">
        <v>486029.86229999998</v>
      </c>
      <c r="Z222">
        <v>486261.1349</v>
      </c>
      <c r="AA222">
        <v>10</v>
      </c>
      <c r="AB222">
        <v>10</v>
      </c>
    </row>
    <row r="223" spans="1:28" x14ac:dyDescent="0.25">
      <c r="A223">
        <v>480000</v>
      </c>
      <c r="B223" t="s">
        <v>235</v>
      </c>
      <c r="C223">
        <v>88</v>
      </c>
      <c r="D223">
        <v>40</v>
      </c>
      <c r="E223">
        <v>150</v>
      </c>
      <c r="F223">
        <v>0.5</v>
      </c>
      <c r="G223">
        <v>0.9</v>
      </c>
      <c r="H223" t="s">
        <v>1</v>
      </c>
      <c r="I223" t="s">
        <v>2</v>
      </c>
      <c r="J223">
        <v>1000</v>
      </c>
      <c r="K223" t="s">
        <v>234</v>
      </c>
      <c r="L223" t="str">
        <f t="shared" si="9"/>
        <v>Gunther</v>
      </c>
      <c r="M223" t="str">
        <f t="shared" si="10"/>
        <v>Low</v>
      </c>
      <c r="N223" t="str">
        <f t="shared" si="11"/>
        <v>High</v>
      </c>
      <c r="O223">
        <v>54</v>
      </c>
      <c r="P223">
        <v>20</v>
      </c>
      <c r="Q223">
        <v>0.5</v>
      </c>
      <c r="R223">
        <v>53.932754289999998</v>
      </c>
      <c r="S223">
        <v>0.13803570800000001</v>
      </c>
      <c r="T223">
        <v>11</v>
      </c>
      <c r="U223">
        <v>360000</v>
      </c>
      <c r="V223">
        <v>120000</v>
      </c>
      <c r="W223">
        <v>0</v>
      </c>
      <c r="X223">
        <v>480000</v>
      </c>
      <c r="Y223">
        <v>480000</v>
      </c>
      <c r="Z223">
        <v>480000</v>
      </c>
      <c r="AA223">
        <v>10</v>
      </c>
      <c r="AB223">
        <v>10</v>
      </c>
    </row>
    <row r="224" spans="1:28" x14ac:dyDescent="0.25">
      <c r="A224">
        <v>482209.3702</v>
      </c>
      <c r="B224" t="s">
        <v>236</v>
      </c>
      <c r="C224">
        <v>89</v>
      </c>
      <c r="D224">
        <v>40</v>
      </c>
      <c r="E224">
        <v>150</v>
      </c>
      <c r="F224">
        <v>0.5</v>
      </c>
      <c r="G224">
        <v>0.9</v>
      </c>
      <c r="H224" t="s">
        <v>1</v>
      </c>
      <c r="I224" t="s">
        <v>2</v>
      </c>
      <c r="J224">
        <v>1000</v>
      </c>
      <c r="K224" t="s">
        <v>234</v>
      </c>
      <c r="L224" t="str">
        <f t="shared" si="9"/>
        <v>Gunther</v>
      </c>
      <c r="M224" t="str">
        <f t="shared" si="10"/>
        <v>Low</v>
      </c>
      <c r="N224" t="str">
        <f t="shared" si="11"/>
        <v>High</v>
      </c>
      <c r="O224">
        <v>54</v>
      </c>
      <c r="P224">
        <v>20</v>
      </c>
      <c r="Q224">
        <v>0.5</v>
      </c>
      <c r="R224">
        <v>55.26186294</v>
      </c>
      <c r="S224">
        <v>0.15565936999999999</v>
      </c>
      <c r="T224">
        <v>11</v>
      </c>
      <c r="U224">
        <v>360000</v>
      </c>
      <c r="V224">
        <v>117000</v>
      </c>
      <c r="W224">
        <v>0</v>
      </c>
      <c r="X224">
        <v>477000</v>
      </c>
      <c r="Y224">
        <v>481508.55800000002</v>
      </c>
      <c r="Z224">
        <v>482209.3702</v>
      </c>
      <c r="AA224">
        <v>9</v>
      </c>
      <c r="AB224">
        <v>10</v>
      </c>
    </row>
    <row r="225" spans="1:28" x14ac:dyDescent="0.25">
      <c r="A225">
        <v>495000</v>
      </c>
      <c r="B225" t="s">
        <v>237</v>
      </c>
      <c r="C225">
        <v>95</v>
      </c>
      <c r="D225">
        <v>40</v>
      </c>
      <c r="E225">
        <v>150</v>
      </c>
      <c r="F225">
        <v>0.5</v>
      </c>
      <c r="G225">
        <v>0.9</v>
      </c>
      <c r="H225" t="s">
        <v>1</v>
      </c>
      <c r="I225" t="s">
        <v>2</v>
      </c>
      <c r="J225">
        <v>1000</v>
      </c>
      <c r="K225" t="s">
        <v>234</v>
      </c>
      <c r="L225" t="str">
        <f t="shared" si="9"/>
        <v>Gunther</v>
      </c>
      <c r="M225" t="str">
        <f t="shared" si="10"/>
        <v>Low</v>
      </c>
      <c r="N225" t="str">
        <f t="shared" si="11"/>
        <v>High</v>
      </c>
      <c r="O225">
        <v>54</v>
      </c>
      <c r="P225">
        <v>20</v>
      </c>
      <c r="Q225">
        <v>0.5</v>
      </c>
      <c r="R225">
        <v>53.846863990000003</v>
      </c>
      <c r="S225">
        <v>0.13024640300000001</v>
      </c>
      <c r="T225">
        <v>13</v>
      </c>
      <c r="U225">
        <v>390000</v>
      </c>
      <c r="V225">
        <v>105000</v>
      </c>
      <c r="W225">
        <v>0</v>
      </c>
      <c r="X225">
        <v>495000</v>
      </c>
      <c r="Y225">
        <v>495000</v>
      </c>
      <c r="Z225">
        <v>495000</v>
      </c>
      <c r="AA225">
        <v>10</v>
      </c>
      <c r="AB225">
        <v>10</v>
      </c>
    </row>
    <row r="226" spans="1:28" x14ac:dyDescent="0.25">
      <c r="A226">
        <v>505718.01020000002</v>
      </c>
      <c r="B226" t="s">
        <v>238</v>
      </c>
      <c r="C226">
        <v>91</v>
      </c>
      <c r="D226">
        <v>40</v>
      </c>
      <c r="E226">
        <v>150</v>
      </c>
      <c r="F226">
        <v>0.5</v>
      </c>
      <c r="G226">
        <v>0.9</v>
      </c>
      <c r="H226" t="s">
        <v>1</v>
      </c>
      <c r="I226" t="s">
        <v>2</v>
      </c>
      <c r="J226">
        <v>1000</v>
      </c>
      <c r="K226" t="s">
        <v>234</v>
      </c>
      <c r="L226" t="str">
        <f t="shared" si="9"/>
        <v>Gunther</v>
      </c>
      <c r="M226" t="str">
        <f t="shared" si="10"/>
        <v>Low</v>
      </c>
      <c r="N226" t="str">
        <f t="shared" si="11"/>
        <v>High</v>
      </c>
      <c r="O226">
        <v>54</v>
      </c>
      <c r="P226">
        <v>20</v>
      </c>
      <c r="Q226">
        <v>0.5</v>
      </c>
      <c r="R226">
        <v>54.704979299999998</v>
      </c>
      <c r="S226">
        <v>0.12094703900000001</v>
      </c>
      <c r="T226">
        <v>12</v>
      </c>
      <c r="U226">
        <v>390000</v>
      </c>
      <c r="V226">
        <v>114000</v>
      </c>
      <c r="W226">
        <v>0</v>
      </c>
      <c r="X226">
        <v>504000</v>
      </c>
      <c r="Y226">
        <v>504780.46590000001</v>
      </c>
      <c r="Z226">
        <v>505718.01020000002</v>
      </c>
      <c r="AA226">
        <v>10</v>
      </c>
      <c r="AB226">
        <v>10</v>
      </c>
    </row>
    <row r="227" spans="1:28" x14ac:dyDescent="0.25">
      <c r="A227">
        <v>493303.87170000002</v>
      </c>
      <c r="B227" t="s">
        <v>239</v>
      </c>
      <c r="C227">
        <v>84</v>
      </c>
      <c r="D227">
        <v>40</v>
      </c>
      <c r="E227">
        <v>150</v>
      </c>
      <c r="F227">
        <v>0.5</v>
      </c>
      <c r="G227">
        <v>0.9</v>
      </c>
      <c r="H227" t="s">
        <v>1</v>
      </c>
      <c r="I227" t="s">
        <v>2</v>
      </c>
      <c r="J227">
        <v>1000</v>
      </c>
      <c r="K227" t="s">
        <v>234</v>
      </c>
      <c r="L227" t="str">
        <f t="shared" si="9"/>
        <v>Gunther</v>
      </c>
      <c r="M227" t="str">
        <f t="shared" si="10"/>
        <v>Low</v>
      </c>
      <c r="N227" t="str">
        <f t="shared" si="11"/>
        <v>High</v>
      </c>
      <c r="O227">
        <v>54</v>
      </c>
      <c r="P227">
        <v>20</v>
      </c>
      <c r="Q227">
        <v>0.5</v>
      </c>
      <c r="R227">
        <v>55.763621630000003</v>
      </c>
      <c r="S227">
        <v>0.13367161399999999</v>
      </c>
      <c r="T227">
        <v>11</v>
      </c>
      <c r="U227">
        <v>360000</v>
      </c>
      <c r="V227">
        <v>123000</v>
      </c>
      <c r="W227">
        <v>0</v>
      </c>
      <c r="X227">
        <v>483000</v>
      </c>
      <c r="Y227">
        <v>491308.94380000001</v>
      </c>
      <c r="Z227">
        <v>493303.87170000002</v>
      </c>
      <c r="AA227">
        <v>10</v>
      </c>
      <c r="AB227">
        <v>10</v>
      </c>
    </row>
    <row r="228" spans="1:28" x14ac:dyDescent="0.25">
      <c r="A228">
        <v>484301.11200000002</v>
      </c>
      <c r="B228" t="s">
        <v>240</v>
      </c>
      <c r="C228">
        <v>63</v>
      </c>
      <c r="D228">
        <v>40</v>
      </c>
      <c r="E228">
        <v>150</v>
      </c>
      <c r="F228">
        <v>0.5</v>
      </c>
      <c r="G228">
        <v>0.9</v>
      </c>
      <c r="H228" t="s">
        <v>1</v>
      </c>
      <c r="I228" t="s">
        <v>2</v>
      </c>
      <c r="J228">
        <v>1000</v>
      </c>
      <c r="K228" t="s">
        <v>234</v>
      </c>
      <c r="L228" t="str">
        <f t="shared" si="9"/>
        <v>Gunther</v>
      </c>
      <c r="M228" t="str">
        <f t="shared" si="10"/>
        <v>Low</v>
      </c>
      <c r="N228" t="str">
        <f t="shared" si="11"/>
        <v>High</v>
      </c>
      <c r="O228">
        <v>54</v>
      </c>
      <c r="P228">
        <v>20</v>
      </c>
      <c r="Q228">
        <v>0.5</v>
      </c>
      <c r="R228">
        <v>55.143006030000002</v>
      </c>
      <c r="S228">
        <v>0.15127592400000001</v>
      </c>
      <c r="T228">
        <v>11</v>
      </c>
      <c r="U228">
        <v>360000</v>
      </c>
      <c r="V228">
        <v>120000</v>
      </c>
      <c r="W228">
        <v>0</v>
      </c>
      <c r="X228">
        <v>480000</v>
      </c>
      <c r="Y228">
        <v>482463.05200000003</v>
      </c>
      <c r="Z228">
        <v>484301.11200000002</v>
      </c>
      <c r="AA228">
        <v>10</v>
      </c>
      <c r="AB228">
        <v>10</v>
      </c>
    </row>
    <row r="229" spans="1:28" x14ac:dyDescent="0.25">
      <c r="A229">
        <v>486087.41619999998</v>
      </c>
      <c r="B229" t="s">
        <v>241</v>
      </c>
      <c r="C229">
        <v>57</v>
      </c>
      <c r="D229">
        <v>40</v>
      </c>
      <c r="E229">
        <v>150</v>
      </c>
      <c r="F229">
        <v>0.5</v>
      </c>
      <c r="G229">
        <v>0.9</v>
      </c>
      <c r="H229" t="s">
        <v>1</v>
      </c>
      <c r="I229" t="s">
        <v>2</v>
      </c>
      <c r="J229">
        <v>1000</v>
      </c>
      <c r="K229" t="s">
        <v>234</v>
      </c>
      <c r="L229" t="str">
        <f t="shared" si="9"/>
        <v>Gunther</v>
      </c>
      <c r="M229" t="str">
        <f t="shared" si="10"/>
        <v>Low</v>
      </c>
      <c r="N229" t="str">
        <f t="shared" si="11"/>
        <v>High</v>
      </c>
      <c r="O229">
        <v>54</v>
      </c>
      <c r="P229">
        <v>20</v>
      </c>
      <c r="Q229">
        <v>0.5</v>
      </c>
      <c r="R229">
        <v>54.161940889999997</v>
      </c>
      <c r="S229">
        <v>0.19452118600000001</v>
      </c>
      <c r="T229">
        <v>11</v>
      </c>
      <c r="U229">
        <v>360000</v>
      </c>
      <c r="V229">
        <v>126000</v>
      </c>
      <c r="W229">
        <v>0</v>
      </c>
      <c r="X229">
        <v>486000</v>
      </c>
      <c r="Y229">
        <v>486000</v>
      </c>
      <c r="Z229">
        <v>486087.41619999998</v>
      </c>
      <c r="AA229">
        <v>9</v>
      </c>
      <c r="AB229">
        <v>10</v>
      </c>
    </row>
    <row r="230" spans="1:28" x14ac:dyDescent="0.25">
      <c r="A230">
        <v>484073.36320000002</v>
      </c>
      <c r="B230" t="s">
        <v>242</v>
      </c>
      <c r="C230">
        <v>56</v>
      </c>
      <c r="D230">
        <v>40</v>
      </c>
      <c r="E230">
        <v>150</v>
      </c>
      <c r="F230">
        <v>0.5</v>
      </c>
      <c r="G230">
        <v>0.9</v>
      </c>
      <c r="H230" t="s">
        <v>1</v>
      </c>
      <c r="I230" t="s">
        <v>2</v>
      </c>
      <c r="J230">
        <v>1000</v>
      </c>
      <c r="K230" t="s">
        <v>234</v>
      </c>
      <c r="L230" t="str">
        <f t="shared" si="9"/>
        <v>Gunther</v>
      </c>
      <c r="M230" t="str">
        <f t="shared" si="10"/>
        <v>Low</v>
      </c>
      <c r="N230" t="str">
        <f t="shared" si="11"/>
        <v>High</v>
      </c>
      <c r="O230">
        <v>54</v>
      </c>
      <c r="P230">
        <v>20</v>
      </c>
      <c r="Q230">
        <v>0.5</v>
      </c>
      <c r="R230">
        <v>54.569217889999997</v>
      </c>
      <c r="S230">
        <v>0.15846395599999999</v>
      </c>
      <c r="T230">
        <v>11</v>
      </c>
      <c r="U230">
        <v>360000</v>
      </c>
      <c r="V230">
        <v>123000</v>
      </c>
      <c r="W230">
        <v>0</v>
      </c>
      <c r="X230">
        <v>483000</v>
      </c>
      <c r="Y230">
        <v>483272.80080000003</v>
      </c>
      <c r="Z230">
        <v>484073.36320000002</v>
      </c>
      <c r="AA230">
        <v>10</v>
      </c>
      <c r="AB230">
        <v>10</v>
      </c>
    </row>
    <row r="231" spans="1:28" x14ac:dyDescent="0.25">
      <c r="A231">
        <v>493234.29840000003</v>
      </c>
      <c r="B231" t="s">
        <v>243</v>
      </c>
      <c r="C231">
        <v>53</v>
      </c>
      <c r="D231">
        <v>40</v>
      </c>
      <c r="E231">
        <v>150</v>
      </c>
      <c r="F231">
        <v>0.5</v>
      </c>
      <c r="G231">
        <v>0.9</v>
      </c>
      <c r="H231" t="s">
        <v>1</v>
      </c>
      <c r="I231" t="s">
        <v>2</v>
      </c>
      <c r="J231">
        <v>1000</v>
      </c>
      <c r="K231" t="s">
        <v>234</v>
      </c>
      <c r="L231" t="str">
        <f t="shared" si="9"/>
        <v>Gunther</v>
      </c>
      <c r="M231" t="str">
        <f t="shared" si="10"/>
        <v>Low</v>
      </c>
      <c r="N231" t="str">
        <f t="shared" si="11"/>
        <v>High</v>
      </c>
      <c r="O231">
        <v>54</v>
      </c>
      <c r="P231">
        <v>20</v>
      </c>
      <c r="Q231">
        <v>0.5</v>
      </c>
      <c r="R231">
        <v>54.604792349999997</v>
      </c>
      <c r="S231">
        <v>0.17614452799999999</v>
      </c>
      <c r="T231">
        <v>10</v>
      </c>
      <c r="U231">
        <v>360000</v>
      </c>
      <c r="V231">
        <v>132000</v>
      </c>
      <c r="W231">
        <v>0</v>
      </c>
      <c r="X231">
        <v>492000</v>
      </c>
      <c r="Y231">
        <v>492575.0356</v>
      </c>
      <c r="Z231">
        <v>493234.29840000003</v>
      </c>
      <c r="AA231">
        <v>9</v>
      </c>
      <c r="AB231">
        <v>10</v>
      </c>
    </row>
    <row r="232" spans="1:28" x14ac:dyDescent="0.25">
      <c r="A232">
        <v>489000</v>
      </c>
      <c r="B232" t="s">
        <v>244</v>
      </c>
      <c r="C232">
        <v>56</v>
      </c>
      <c r="D232">
        <v>40</v>
      </c>
      <c r="E232">
        <v>150</v>
      </c>
      <c r="F232">
        <v>0.5</v>
      </c>
      <c r="G232">
        <v>0.9</v>
      </c>
      <c r="H232" t="s">
        <v>1</v>
      </c>
      <c r="I232" t="s">
        <v>2</v>
      </c>
      <c r="J232">
        <v>1000</v>
      </c>
      <c r="K232" t="s">
        <v>234</v>
      </c>
      <c r="L232" t="str">
        <f t="shared" si="9"/>
        <v>Gunther</v>
      </c>
      <c r="M232" t="str">
        <f t="shared" si="10"/>
        <v>Low</v>
      </c>
      <c r="N232" t="str">
        <f t="shared" si="11"/>
        <v>High</v>
      </c>
      <c r="O232">
        <v>54</v>
      </c>
      <c r="P232">
        <v>20</v>
      </c>
      <c r="Q232">
        <v>0.5</v>
      </c>
      <c r="R232">
        <v>53.712244220000002</v>
      </c>
      <c r="S232">
        <v>0.139749284</v>
      </c>
      <c r="T232">
        <v>10</v>
      </c>
      <c r="U232">
        <v>360000</v>
      </c>
      <c r="V232">
        <v>129000</v>
      </c>
      <c r="W232">
        <v>0</v>
      </c>
      <c r="X232">
        <v>489000</v>
      </c>
      <c r="Y232">
        <v>489000</v>
      </c>
      <c r="Z232">
        <v>489000</v>
      </c>
      <c r="AA232">
        <v>6</v>
      </c>
      <c r="AB232">
        <v>10</v>
      </c>
    </row>
    <row r="233" spans="1:28" x14ac:dyDescent="0.25">
      <c r="A233">
        <v>495000</v>
      </c>
      <c r="B233" t="s">
        <v>245</v>
      </c>
      <c r="C233">
        <v>66</v>
      </c>
      <c r="D233">
        <v>40</v>
      </c>
      <c r="E233">
        <v>150</v>
      </c>
      <c r="F233">
        <v>0.5</v>
      </c>
      <c r="G233">
        <v>0.9</v>
      </c>
      <c r="H233" t="s">
        <v>1</v>
      </c>
      <c r="I233" t="s">
        <v>2</v>
      </c>
      <c r="J233">
        <v>1000</v>
      </c>
      <c r="K233" t="s">
        <v>234</v>
      </c>
      <c r="L233" t="str">
        <f t="shared" si="9"/>
        <v>Gunther</v>
      </c>
      <c r="M233" t="str">
        <f t="shared" si="10"/>
        <v>Low</v>
      </c>
      <c r="N233" t="str">
        <f t="shared" si="11"/>
        <v>High</v>
      </c>
      <c r="O233">
        <v>54</v>
      </c>
      <c r="P233">
        <v>20</v>
      </c>
      <c r="Q233">
        <v>0.5</v>
      </c>
      <c r="R233">
        <v>53.86399935</v>
      </c>
      <c r="S233">
        <v>0.181291433</v>
      </c>
      <c r="T233">
        <v>13</v>
      </c>
      <c r="U233">
        <v>390000</v>
      </c>
      <c r="V233">
        <v>105000</v>
      </c>
      <c r="W233">
        <v>0</v>
      </c>
      <c r="X233">
        <v>495000</v>
      </c>
      <c r="Y233">
        <v>495000</v>
      </c>
      <c r="Z233">
        <v>495000</v>
      </c>
      <c r="AA233">
        <v>8</v>
      </c>
      <c r="AB233">
        <v>10</v>
      </c>
    </row>
    <row r="234" spans="1:28" x14ac:dyDescent="0.25">
      <c r="A234">
        <v>483000</v>
      </c>
      <c r="B234" t="s">
        <v>246</v>
      </c>
      <c r="C234">
        <v>82</v>
      </c>
      <c r="D234">
        <v>40</v>
      </c>
      <c r="E234">
        <v>150</v>
      </c>
      <c r="F234">
        <v>0.5</v>
      </c>
      <c r="G234">
        <v>0.9</v>
      </c>
      <c r="H234" t="s">
        <v>1</v>
      </c>
      <c r="I234" t="s">
        <v>2</v>
      </c>
      <c r="J234">
        <v>1000</v>
      </c>
      <c r="K234" t="s">
        <v>234</v>
      </c>
      <c r="L234" t="str">
        <f t="shared" si="9"/>
        <v>Gunther</v>
      </c>
      <c r="M234" t="str">
        <f t="shared" si="10"/>
        <v>Low</v>
      </c>
      <c r="N234" t="str">
        <f t="shared" si="11"/>
        <v>High</v>
      </c>
      <c r="O234">
        <v>54</v>
      </c>
      <c r="P234">
        <v>20</v>
      </c>
      <c r="Q234">
        <v>0.5</v>
      </c>
      <c r="R234">
        <v>53.85684329</v>
      </c>
      <c r="S234">
        <v>0.13991047500000001</v>
      </c>
      <c r="T234">
        <v>11</v>
      </c>
      <c r="U234">
        <v>360000</v>
      </c>
      <c r="V234">
        <v>123000</v>
      </c>
      <c r="W234">
        <v>0</v>
      </c>
      <c r="X234">
        <v>483000</v>
      </c>
      <c r="Y234">
        <v>483000</v>
      </c>
      <c r="Z234">
        <v>483000</v>
      </c>
      <c r="AA234">
        <v>7</v>
      </c>
      <c r="AB234">
        <v>10</v>
      </c>
    </row>
    <row r="235" spans="1:28" x14ac:dyDescent="0.25">
      <c r="A235">
        <v>483282.85979999998</v>
      </c>
      <c r="B235" t="s">
        <v>247</v>
      </c>
      <c r="C235">
        <v>88</v>
      </c>
      <c r="D235">
        <v>40</v>
      </c>
      <c r="E235">
        <v>150</v>
      </c>
      <c r="F235">
        <v>0.5</v>
      </c>
      <c r="G235">
        <v>0.9</v>
      </c>
      <c r="H235" t="s">
        <v>1</v>
      </c>
      <c r="I235" t="s">
        <v>2</v>
      </c>
      <c r="J235">
        <v>1000</v>
      </c>
      <c r="K235" t="s">
        <v>234</v>
      </c>
      <c r="L235" t="str">
        <f t="shared" si="9"/>
        <v>Gunther</v>
      </c>
      <c r="M235" t="str">
        <f t="shared" si="10"/>
        <v>Low</v>
      </c>
      <c r="N235" t="str">
        <f t="shared" si="11"/>
        <v>High</v>
      </c>
      <c r="O235">
        <v>54</v>
      </c>
      <c r="P235">
        <v>20</v>
      </c>
      <c r="Q235">
        <v>0.5</v>
      </c>
      <c r="R235">
        <v>54.29220712</v>
      </c>
      <c r="S235">
        <v>0.15827051</v>
      </c>
      <c r="T235">
        <v>11</v>
      </c>
      <c r="U235">
        <v>360000</v>
      </c>
      <c r="V235">
        <v>123000</v>
      </c>
      <c r="W235">
        <v>0</v>
      </c>
      <c r="X235">
        <v>483000</v>
      </c>
      <c r="Y235">
        <v>483131.12310000003</v>
      </c>
      <c r="Z235">
        <v>483282.85979999998</v>
      </c>
      <c r="AA235">
        <v>10</v>
      </c>
      <c r="AB235">
        <v>10</v>
      </c>
    </row>
    <row r="236" spans="1:28" x14ac:dyDescent="0.25">
      <c r="A236">
        <v>479069.47100000002</v>
      </c>
      <c r="B236" t="s">
        <v>248</v>
      </c>
      <c r="C236">
        <v>87</v>
      </c>
      <c r="D236">
        <v>40</v>
      </c>
      <c r="E236">
        <v>150</v>
      </c>
      <c r="F236">
        <v>0.5</v>
      </c>
      <c r="G236">
        <v>0.9</v>
      </c>
      <c r="H236" t="s">
        <v>1</v>
      </c>
      <c r="I236" t="s">
        <v>2</v>
      </c>
      <c r="J236">
        <v>1000</v>
      </c>
      <c r="K236" t="s">
        <v>234</v>
      </c>
      <c r="L236" t="str">
        <f t="shared" si="9"/>
        <v>Gunther</v>
      </c>
      <c r="M236" t="str">
        <f t="shared" si="10"/>
        <v>Low</v>
      </c>
      <c r="N236" t="str">
        <f t="shared" si="11"/>
        <v>High</v>
      </c>
      <c r="O236">
        <v>54</v>
      </c>
      <c r="P236">
        <v>20</v>
      </c>
      <c r="Q236">
        <v>0.5</v>
      </c>
      <c r="R236">
        <v>54.79533344</v>
      </c>
      <c r="S236">
        <v>0.16594667799999999</v>
      </c>
      <c r="T236">
        <v>11</v>
      </c>
      <c r="U236">
        <v>360000</v>
      </c>
      <c r="V236">
        <v>117000</v>
      </c>
      <c r="W236">
        <v>0</v>
      </c>
      <c r="X236">
        <v>477000</v>
      </c>
      <c r="Y236">
        <v>478223.07169999997</v>
      </c>
      <c r="Z236">
        <v>479069.47100000002</v>
      </c>
      <c r="AA236">
        <v>10</v>
      </c>
      <c r="AB236">
        <v>10</v>
      </c>
    </row>
    <row r="237" spans="1:28" x14ac:dyDescent="0.25">
      <c r="A237">
        <v>483479.12430000002</v>
      </c>
      <c r="B237" t="s">
        <v>249</v>
      </c>
      <c r="C237">
        <v>86</v>
      </c>
      <c r="D237">
        <v>40</v>
      </c>
      <c r="E237">
        <v>150</v>
      </c>
      <c r="F237">
        <v>0.5</v>
      </c>
      <c r="G237">
        <v>0.9</v>
      </c>
      <c r="H237" t="s">
        <v>1</v>
      </c>
      <c r="I237" t="s">
        <v>2</v>
      </c>
      <c r="J237">
        <v>1000</v>
      </c>
      <c r="K237" t="s">
        <v>234</v>
      </c>
      <c r="L237" t="str">
        <f t="shared" si="9"/>
        <v>Gunther</v>
      </c>
      <c r="M237" t="str">
        <f t="shared" si="10"/>
        <v>Low</v>
      </c>
      <c r="N237" t="str">
        <f t="shared" si="11"/>
        <v>High</v>
      </c>
      <c r="O237">
        <v>54</v>
      </c>
      <c r="P237">
        <v>20</v>
      </c>
      <c r="Q237">
        <v>0.5</v>
      </c>
      <c r="R237">
        <v>54.380302610000001</v>
      </c>
      <c r="S237">
        <v>0.16225826400000001</v>
      </c>
      <c r="T237">
        <v>11</v>
      </c>
      <c r="U237">
        <v>360000</v>
      </c>
      <c r="V237">
        <v>123000</v>
      </c>
      <c r="W237">
        <v>0</v>
      </c>
      <c r="X237">
        <v>483000</v>
      </c>
      <c r="Y237">
        <v>483442.06099999999</v>
      </c>
      <c r="Z237">
        <v>483479.12430000002</v>
      </c>
      <c r="AA237">
        <v>6</v>
      </c>
      <c r="AB237">
        <v>10</v>
      </c>
    </row>
    <row r="238" spans="1:28" x14ac:dyDescent="0.25">
      <c r="A238">
        <v>492000</v>
      </c>
      <c r="B238" t="s">
        <v>250</v>
      </c>
      <c r="C238">
        <v>82</v>
      </c>
      <c r="D238">
        <v>40</v>
      </c>
      <c r="E238">
        <v>150</v>
      </c>
      <c r="F238">
        <v>0.5</v>
      </c>
      <c r="G238">
        <v>0.9</v>
      </c>
      <c r="H238" t="s">
        <v>1</v>
      </c>
      <c r="I238" t="s">
        <v>2</v>
      </c>
      <c r="J238">
        <v>1000</v>
      </c>
      <c r="K238" t="s">
        <v>234</v>
      </c>
      <c r="L238" t="str">
        <f t="shared" si="9"/>
        <v>Gunther</v>
      </c>
      <c r="M238" t="str">
        <f t="shared" si="10"/>
        <v>Low</v>
      </c>
      <c r="N238" t="str">
        <f t="shared" si="11"/>
        <v>High</v>
      </c>
      <c r="O238">
        <v>54</v>
      </c>
      <c r="P238">
        <v>20</v>
      </c>
      <c r="Q238">
        <v>0.5</v>
      </c>
      <c r="R238">
        <v>53.97861511</v>
      </c>
      <c r="S238">
        <v>0.15654247600000001</v>
      </c>
      <c r="T238">
        <v>10</v>
      </c>
      <c r="U238">
        <v>360000</v>
      </c>
      <c r="V238">
        <v>132000</v>
      </c>
      <c r="W238">
        <v>0</v>
      </c>
      <c r="X238">
        <v>492000</v>
      </c>
      <c r="Y238">
        <v>492000</v>
      </c>
      <c r="Z238">
        <v>492000</v>
      </c>
      <c r="AA238">
        <v>10</v>
      </c>
      <c r="AB238">
        <v>10</v>
      </c>
    </row>
    <row r="239" spans="1:28" x14ac:dyDescent="0.25">
      <c r="A239">
        <v>483000</v>
      </c>
      <c r="B239" t="s">
        <v>251</v>
      </c>
      <c r="C239">
        <v>69</v>
      </c>
      <c r="D239">
        <v>40</v>
      </c>
      <c r="E239">
        <v>150</v>
      </c>
      <c r="F239">
        <v>0.5</v>
      </c>
      <c r="G239">
        <v>0.9</v>
      </c>
      <c r="H239" t="s">
        <v>1</v>
      </c>
      <c r="I239" t="s">
        <v>2</v>
      </c>
      <c r="J239">
        <v>1000</v>
      </c>
      <c r="K239" t="s">
        <v>234</v>
      </c>
      <c r="L239" t="str">
        <f t="shared" si="9"/>
        <v>Gunther</v>
      </c>
      <c r="M239" t="str">
        <f t="shared" si="10"/>
        <v>Low</v>
      </c>
      <c r="N239" t="str">
        <f t="shared" si="11"/>
        <v>High</v>
      </c>
      <c r="O239">
        <v>54</v>
      </c>
      <c r="P239">
        <v>20</v>
      </c>
      <c r="Q239">
        <v>0.5</v>
      </c>
      <c r="R239">
        <v>53.831376759999998</v>
      </c>
      <c r="S239">
        <v>0.14881429400000001</v>
      </c>
      <c r="T239">
        <v>11</v>
      </c>
      <c r="U239">
        <v>360000</v>
      </c>
      <c r="V239">
        <v>123000</v>
      </c>
      <c r="W239">
        <v>0</v>
      </c>
      <c r="X239">
        <v>483000</v>
      </c>
      <c r="Y239">
        <v>483000</v>
      </c>
      <c r="Z239">
        <v>483000</v>
      </c>
      <c r="AA239">
        <v>9</v>
      </c>
      <c r="AB239">
        <v>10</v>
      </c>
    </row>
    <row r="240" spans="1:28" x14ac:dyDescent="0.25">
      <c r="A240">
        <v>486000</v>
      </c>
      <c r="B240" t="s">
        <v>252</v>
      </c>
      <c r="C240">
        <v>56</v>
      </c>
      <c r="D240">
        <v>40</v>
      </c>
      <c r="E240">
        <v>150</v>
      </c>
      <c r="F240">
        <v>0.5</v>
      </c>
      <c r="G240">
        <v>0.9</v>
      </c>
      <c r="H240" t="s">
        <v>1</v>
      </c>
      <c r="I240" t="s">
        <v>2</v>
      </c>
      <c r="J240">
        <v>1000</v>
      </c>
      <c r="K240" t="s">
        <v>234</v>
      </c>
      <c r="L240" t="str">
        <f t="shared" si="9"/>
        <v>Gunther</v>
      </c>
      <c r="M240" t="str">
        <f t="shared" si="10"/>
        <v>Low</v>
      </c>
      <c r="N240" t="str">
        <f t="shared" si="11"/>
        <v>High</v>
      </c>
      <c r="O240">
        <v>54</v>
      </c>
      <c r="P240">
        <v>20</v>
      </c>
      <c r="Q240">
        <v>0.5</v>
      </c>
      <c r="R240">
        <v>53.577087939999998</v>
      </c>
      <c r="S240">
        <v>0.155274894</v>
      </c>
      <c r="T240">
        <v>11</v>
      </c>
      <c r="U240">
        <v>360000</v>
      </c>
      <c r="V240">
        <v>126000</v>
      </c>
      <c r="W240">
        <v>0</v>
      </c>
      <c r="X240">
        <v>486000</v>
      </c>
      <c r="Y240">
        <v>486000</v>
      </c>
      <c r="Z240">
        <v>486000</v>
      </c>
      <c r="AA240">
        <v>8</v>
      </c>
      <c r="AB240">
        <v>10</v>
      </c>
    </row>
    <row r="241" spans="1:28" x14ac:dyDescent="0.25">
      <c r="A241">
        <v>481639.58669999999</v>
      </c>
      <c r="B241" t="s">
        <v>253</v>
      </c>
      <c r="C241">
        <v>57</v>
      </c>
      <c r="D241">
        <v>40</v>
      </c>
      <c r="E241">
        <v>150</v>
      </c>
      <c r="F241">
        <v>0.5</v>
      </c>
      <c r="G241">
        <v>0.9</v>
      </c>
      <c r="H241" t="s">
        <v>1</v>
      </c>
      <c r="I241" t="s">
        <v>2</v>
      </c>
      <c r="J241">
        <v>1000</v>
      </c>
      <c r="K241" t="s">
        <v>234</v>
      </c>
      <c r="L241" t="str">
        <f t="shared" si="9"/>
        <v>Gunther</v>
      </c>
      <c r="M241" t="str">
        <f t="shared" si="10"/>
        <v>Low</v>
      </c>
      <c r="N241" t="str">
        <f t="shared" si="11"/>
        <v>High</v>
      </c>
      <c r="O241">
        <v>54</v>
      </c>
      <c r="P241">
        <v>20</v>
      </c>
      <c r="Q241">
        <v>0.5</v>
      </c>
      <c r="R241">
        <v>54.705708479999998</v>
      </c>
      <c r="S241">
        <v>0.189447544</v>
      </c>
      <c r="T241">
        <v>11</v>
      </c>
      <c r="U241">
        <v>360000</v>
      </c>
      <c r="V241">
        <v>120000</v>
      </c>
      <c r="W241">
        <v>0</v>
      </c>
      <c r="X241">
        <v>480000</v>
      </c>
      <c r="Y241">
        <v>480545.81679999997</v>
      </c>
      <c r="Z241">
        <v>481639.58669999999</v>
      </c>
      <c r="AA241">
        <v>10</v>
      </c>
      <c r="AB241">
        <v>10</v>
      </c>
    </row>
    <row r="242" spans="1:28" x14ac:dyDescent="0.25">
      <c r="A242">
        <v>401213.55219999998</v>
      </c>
      <c r="B242" t="s">
        <v>254</v>
      </c>
      <c r="C242">
        <v>52</v>
      </c>
      <c r="D242">
        <v>40</v>
      </c>
      <c r="E242">
        <v>150</v>
      </c>
      <c r="F242">
        <v>0.5</v>
      </c>
      <c r="G242">
        <v>0.9</v>
      </c>
      <c r="H242" t="s">
        <v>1</v>
      </c>
      <c r="I242" t="s">
        <v>2</v>
      </c>
      <c r="J242">
        <v>1000</v>
      </c>
      <c r="K242" t="s">
        <v>255</v>
      </c>
      <c r="L242" t="str">
        <f t="shared" si="9"/>
        <v>Gunther</v>
      </c>
      <c r="M242" t="str">
        <f t="shared" si="10"/>
        <v>Medium</v>
      </c>
      <c r="N242" t="str">
        <f t="shared" si="11"/>
        <v>Low</v>
      </c>
      <c r="O242">
        <v>54</v>
      </c>
      <c r="P242">
        <v>20</v>
      </c>
      <c r="Q242">
        <v>0.5</v>
      </c>
      <c r="R242">
        <v>54.899367519999998</v>
      </c>
      <c r="S242">
        <v>0.114749304</v>
      </c>
      <c r="T242">
        <v>8</v>
      </c>
      <c r="U242">
        <v>270000</v>
      </c>
      <c r="V242">
        <v>129000</v>
      </c>
      <c r="W242">
        <v>0</v>
      </c>
      <c r="X242">
        <v>399000</v>
      </c>
      <c r="Y242">
        <v>401126.95860000001</v>
      </c>
      <c r="Z242">
        <v>401213.55219999998</v>
      </c>
      <c r="AA242">
        <v>13</v>
      </c>
      <c r="AB242">
        <v>16</v>
      </c>
    </row>
    <row r="243" spans="1:28" x14ac:dyDescent="0.25">
      <c r="A243">
        <v>405000</v>
      </c>
      <c r="B243" t="s">
        <v>256</v>
      </c>
      <c r="C243">
        <v>52</v>
      </c>
      <c r="D243">
        <v>40</v>
      </c>
      <c r="E243">
        <v>150</v>
      </c>
      <c r="F243">
        <v>0.5</v>
      </c>
      <c r="G243">
        <v>0.9</v>
      </c>
      <c r="H243" t="s">
        <v>1</v>
      </c>
      <c r="I243" t="s">
        <v>2</v>
      </c>
      <c r="J243">
        <v>1000</v>
      </c>
      <c r="K243" t="s">
        <v>255</v>
      </c>
      <c r="L243" t="str">
        <f t="shared" si="9"/>
        <v>Gunther</v>
      </c>
      <c r="M243" t="str">
        <f t="shared" si="10"/>
        <v>Medium</v>
      </c>
      <c r="N243" t="str">
        <f t="shared" si="11"/>
        <v>Low</v>
      </c>
      <c r="O243">
        <v>54</v>
      </c>
      <c r="P243">
        <v>20</v>
      </c>
      <c r="Q243">
        <v>0.5</v>
      </c>
      <c r="R243">
        <v>53.73453009</v>
      </c>
      <c r="S243">
        <v>0.10861989399999999</v>
      </c>
      <c r="T243">
        <v>10</v>
      </c>
      <c r="U243">
        <v>300000</v>
      </c>
      <c r="V243">
        <v>105000</v>
      </c>
      <c r="W243">
        <v>0</v>
      </c>
      <c r="X243">
        <v>405000</v>
      </c>
      <c r="Y243">
        <v>405000</v>
      </c>
      <c r="Z243">
        <v>405000</v>
      </c>
      <c r="AA243">
        <v>8</v>
      </c>
      <c r="AB243">
        <v>16</v>
      </c>
    </row>
    <row r="244" spans="1:28" x14ac:dyDescent="0.25">
      <c r="A244">
        <v>384527.43530000001</v>
      </c>
      <c r="B244" t="s">
        <v>257</v>
      </c>
      <c r="C244">
        <v>52</v>
      </c>
      <c r="D244">
        <v>40</v>
      </c>
      <c r="E244">
        <v>150</v>
      </c>
      <c r="F244">
        <v>0.5</v>
      </c>
      <c r="G244">
        <v>0.9</v>
      </c>
      <c r="H244" t="s">
        <v>1</v>
      </c>
      <c r="I244" t="s">
        <v>2</v>
      </c>
      <c r="J244">
        <v>1000</v>
      </c>
      <c r="K244" t="s">
        <v>255</v>
      </c>
      <c r="L244" t="str">
        <f t="shared" si="9"/>
        <v>Gunther</v>
      </c>
      <c r="M244" t="str">
        <f t="shared" si="10"/>
        <v>Medium</v>
      </c>
      <c r="N244" t="str">
        <f t="shared" si="11"/>
        <v>Low</v>
      </c>
      <c r="O244">
        <v>54</v>
      </c>
      <c r="P244">
        <v>20</v>
      </c>
      <c r="Q244">
        <v>0.5</v>
      </c>
      <c r="R244">
        <v>55.924647200000003</v>
      </c>
      <c r="S244">
        <v>0.13026317900000001</v>
      </c>
      <c r="T244">
        <v>9</v>
      </c>
      <c r="U244">
        <v>270000</v>
      </c>
      <c r="V244">
        <v>105000</v>
      </c>
      <c r="W244">
        <v>0</v>
      </c>
      <c r="X244">
        <v>375000</v>
      </c>
      <c r="Y244">
        <v>384281.6839</v>
      </c>
      <c r="Z244">
        <v>384527.43530000001</v>
      </c>
      <c r="AA244">
        <v>16</v>
      </c>
      <c r="AB244">
        <v>16</v>
      </c>
    </row>
    <row r="245" spans="1:28" x14ac:dyDescent="0.25">
      <c r="A245">
        <v>405000</v>
      </c>
      <c r="B245" t="s">
        <v>258</v>
      </c>
      <c r="C245">
        <v>53</v>
      </c>
      <c r="D245">
        <v>40</v>
      </c>
      <c r="E245">
        <v>150</v>
      </c>
      <c r="F245">
        <v>0.5</v>
      </c>
      <c r="G245">
        <v>0.9</v>
      </c>
      <c r="H245" t="s">
        <v>1</v>
      </c>
      <c r="I245" t="s">
        <v>2</v>
      </c>
      <c r="J245">
        <v>1000</v>
      </c>
      <c r="K245" t="s">
        <v>255</v>
      </c>
      <c r="L245" t="str">
        <f t="shared" si="9"/>
        <v>Gunther</v>
      </c>
      <c r="M245" t="str">
        <f t="shared" si="10"/>
        <v>Medium</v>
      </c>
      <c r="N245" t="str">
        <f t="shared" si="11"/>
        <v>Low</v>
      </c>
      <c r="O245">
        <v>54</v>
      </c>
      <c r="P245">
        <v>20</v>
      </c>
      <c r="Q245">
        <v>0.5</v>
      </c>
      <c r="R245">
        <v>53.648225439999997</v>
      </c>
      <c r="S245">
        <v>0.16555640199999999</v>
      </c>
      <c r="T245">
        <v>10</v>
      </c>
      <c r="U245">
        <v>300000</v>
      </c>
      <c r="V245">
        <v>105000</v>
      </c>
      <c r="W245">
        <v>0</v>
      </c>
      <c r="X245">
        <v>405000</v>
      </c>
      <c r="Y245">
        <v>405000</v>
      </c>
      <c r="Z245">
        <v>405000</v>
      </c>
      <c r="AA245">
        <v>9</v>
      </c>
      <c r="AB245">
        <v>16</v>
      </c>
    </row>
    <row r="246" spans="1:28" x14ac:dyDescent="0.25">
      <c r="A246">
        <v>405000</v>
      </c>
      <c r="B246" t="s">
        <v>259</v>
      </c>
      <c r="C246">
        <v>53</v>
      </c>
      <c r="D246">
        <v>40</v>
      </c>
      <c r="E246">
        <v>150</v>
      </c>
      <c r="F246">
        <v>0.5</v>
      </c>
      <c r="G246">
        <v>0.9</v>
      </c>
      <c r="H246" t="s">
        <v>1</v>
      </c>
      <c r="I246" t="s">
        <v>2</v>
      </c>
      <c r="J246">
        <v>1000</v>
      </c>
      <c r="K246" t="s">
        <v>255</v>
      </c>
      <c r="L246" t="str">
        <f t="shared" si="9"/>
        <v>Gunther</v>
      </c>
      <c r="M246" t="str">
        <f t="shared" si="10"/>
        <v>Medium</v>
      </c>
      <c r="N246" t="str">
        <f t="shared" si="11"/>
        <v>Low</v>
      </c>
      <c r="O246">
        <v>54</v>
      </c>
      <c r="P246">
        <v>20</v>
      </c>
      <c r="Q246">
        <v>0.5</v>
      </c>
      <c r="R246">
        <v>53.752969739999998</v>
      </c>
      <c r="S246">
        <v>0.123995984</v>
      </c>
      <c r="T246">
        <v>10</v>
      </c>
      <c r="U246">
        <v>300000</v>
      </c>
      <c r="V246">
        <v>105000</v>
      </c>
      <c r="W246">
        <v>0</v>
      </c>
      <c r="X246">
        <v>405000</v>
      </c>
      <c r="Y246">
        <v>405000</v>
      </c>
      <c r="Z246">
        <v>405000</v>
      </c>
      <c r="AA246">
        <v>12</v>
      </c>
      <c r="AB246">
        <v>16</v>
      </c>
    </row>
    <row r="247" spans="1:28" x14ac:dyDescent="0.25">
      <c r="A247">
        <v>405117.47600000002</v>
      </c>
      <c r="B247" t="s">
        <v>260</v>
      </c>
      <c r="C247">
        <v>53</v>
      </c>
      <c r="D247">
        <v>40</v>
      </c>
      <c r="E247">
        <v>150</v>
      </c>
      <c r="F247">
        <v>0.5</v>
      </c>
      <c r="G247">
        <v>0.9</v>
      </c>
      <c r="H247" t="s">
        <v>1</v>
      </c>
      <c r="I247" t="s">
        <v>2</v>
      </c>
      <c r="J247">
        <v>1000</v>
      </c>
      <c r="K247" t="s">
        <v>255</v>
      </c>
      <c r="L247" t="str">
        <f t="shared" si="9"/>
        <v>Gunther</v>
      </c>
      <c r="M247" t="str">
        <f t="shared" si="10"/>
        <v>Medium</v>
      </c>
      <c r="N247" t="str">
        <f t="shared" si="11"/>
        <v>Low</v>
      </c>
      <c r="O247">
        <v>54</v>
      </c>
      <c r="P247">
        <v>20</v>
      </c>
      <c r="Q247">
        <v>0.5</v>
      </c>
      <c r="R247">
        <v>54.20564864</v>
      </c>
      <c r="S247">
        <v>0.19748697800000001</v>
      </c>
      <c r="T247">
        <v>10</v>
      </c>
      <c r="U247">
        <v>300000</v>
      </c>
      <c r="V247">
        <v>105000</v>
      </c>
      <c r="W247">
        <v>0</v>
      </c>
      <c r="X247">
        <v>405000</v>
      </c>
      <c r="Y247">
        <v>405000</v>
      </c>
      <c r="Z247">
        <v>405117.47600000002</v>
      </c>
      <c r="AA247">
        <v>15</v>
      </c>
      <c r="AB247">
        <v>16</v>
      </c>
    </row>
    <row r="248" spans="1:28" x14ac:dyDescent="0.25">
      <c r="A248">
        <v>377478.86129999999</v>
      </c>
      <c r="B248" t="s">
        <v>261</v>
      </c>
      <c r="C248">
        <v>52</v>
      </c>
      <c r="D248">
        <v>40</v>
      </c>
      <c r="E248">
        <v>150</v>
      </c>
      <c r="F248">
        <v>0.5</v>
      </c>
      <c r="G248">
        <v>0.9</v>
      </c>
      <c r="H248" t="s">
        <v>1</v>
      </c>
      <c r="I248" t="s">
        <v>2</v>
      </c>
      <c r="J248">
        <v>1000</v>
      </c>
      <c r="K248" t="s">
        <v>255</v>
      </c>
      <c r="L248" t="str">
        <f t="shared" si="9"/>
        <v>Gunther</v>
      </c>
      <c r="M248" t="str">
        <f t="shared" si="10"/>
        <v>Medium</v>
      </c>
      <c r="N248" t="str">
        <f t="shared" si="11"/>
        <v>Low</v>
      </c>
      <c r="O248">
        <v>54</v>
      </c>
      <c r="P248">
        <v>20</v>
      </c>
      <c r="Q248">
        <v>0.5</v>
      </c>
      <c r="R248">
        <v>54.981723619999997</v>
      </c>
      <c r="S248">
        <v>0.15110606800000001</v>
      </c>
      <c r="T248">
        <v>9</v>
      </c>
      <c r="U248">
        <v>270000</v>
      </c>
      <c r="V248">
        <v>105000</v>
      </c>
      <c r="W248">
        <v>0</v>
      </c>
      <c r="X248">
        <v>375000</v>
      </c>
      <c r="Y248">
        <v>376763.75880000001</v>
      </c>
      <c r="Z248">
        <v>377478.86129999999</v>
      </c>
      <c r="AA248">
        <v>13</v>
      </c>
      <c r="AB248">
        <v>16</v>
      </c>
    </row>
    <row r="249" spans="1:28" x14ac:dyDescent="0.25">
      <c r="A249">
        <v>405000</v>
      </c>
      <c r="B249" t="s">
        <v>262</v>
      </c>
      <c r="C249">
        <v>53</v>
      </c>
      <c r="D249">
        <v>40</v>
      </c>
      <c r="E249">
        <v>150</v>
      </c>
      <c r="F249">
        <v>0.5</v>
      </c>
      <c r="G249">
        <v>0.9</v>
      </c>
      <c r="H249" t="s">
        <v>1</v>
      </c>
      <c r="I249" t="s">
        <v>2</v>
      </c>
      <c r="J249">
        <v>1000</v>
      </c>
      <c r="K249" t="s">
        <v>255</v>
      </c>
      <c r="L249" t="str">
        <f t="shared" si="9"/>
        <v>Gunther</v>
      </c>
      <c r="M249" t="str">
        <f t="shared" si="10"/>
        <v>Medium</v>
      </c>
      <c r="N249" t="str">
        <f t="shared" si="11"/>
        <v>Low</v>
      </c>
      <c r="O249">
        <v>54</v>
      </c>
      <c r="P249">
        <v>20</v>
      </c>
      <c r="Q249">
        <v>0.5</v>
      </c>
      <c r="R249">
        <v>53.062548659999997</v>
      </c>
      <c r="S249">
        <v>0.11509311999999999</v>
      </c>
      <c r="T249">
        <v>10</v>
      </c>
      <c r="U249">
        <v>300000</v>
      </c>
      <c r="V249">
        <v>105000</v>
      </c>
      <c r="W249">
        <v>0</v>
      </c>
      <c r="X249">
        <v>405000</v>
      </c>
      <c r="Y249">
        <v>405000</v>
      </c>
      <c r="Z249">
        <v>405000</v>
      </c>
      <c r="AA249">
        <v>7</v>
      </c>
      <c r="AB249">
        <v>16</v>
      </c>
    </row>
    <row r="250" spans="1:28" x14ac:dyDescent="0.25">
      <c r="A250">
        <v>405000</v>
      </c>
      <c r="B250" t="s">
        <v>263</v>
      </c>
      <c r="C250">
        <v>55</v>
      </c>
      <c r="D250">
        <v>40</v>
      </c>
      <c r="E250">
        <v>150</v>
      </c>
      <c r="F250">
        <v>0.5</v>
      </c>
      <c r="G250">
        <v>0.9</v>
      </c>
      <c r="H250" t="s">
        <v>1</v>
      </c>
      <c r="I250" t="s">
        <v>2</v>
      </c>
      <c r="J250">
        <v>1000</v>
      </c>
      <c r="K250" t="s">
        <v>255</v>
      </c>
      <c r="L250" t="str">
        <f t="shared" si="9"/>
        <v>Gunther</v>
      </c>
      <c r="M250" t="str">
        <f t="shared" si="10"/>
        <v>Medium</v>
      </c>
      <c r="N250" t="str">
        <f t="shared" si="11"/>
        <v>Low</v>
      </c>
      <c r="O250">
        <v>54</v>
      </c>
      <c r="P250">
        <v>20</v>
      </c>
      <c r="Q250">
        <v>0.5</v>
      </c>
      <c r="R250">
        <v>53.697173380000002</v>
      </c>
      <c r="S250">
        <v>0.193466364</v>
      </c>
      <c r="T250">
        <v>10</v>
      </c>
      <c r="U250">
        <v>300000</v>
      </c>
      <c r="V250">
        <v>105000</v>
      </c>
      <c r="W250">
        <v>0</v>
      </c>
      <c r="X250">
        <v>405000</v>
      </c>
      <c r="Y250">
        <v>405000</v>
      </c>
      <c r="Z250">
        <v>405000</v>
      </c>
      <c r="AA250">
        <v>7</v>
      </c>
      <c r="AB250">
        <v>16</v>
      </c>
    </row>
    <row r="251" spans="1:28" x14ac:dyDescent="0.25">
      <c r="A251">
        <v>375742.34629999998</v>
      </c>
      <c r="B251" t="s">
        <v>264</v>
      </c>
      <c r="C251">
        <v>66</v>
      </c>
      <c r="D251">
        <v>40</v>
      </c>
      <c r="E251">
        <v>150</v>
      </c>
      <c r="F251">
        <v>0.5</v>
      </c>
      <c r="G251">
        <v>0.9</v>
      </c>
      <c r="H251" t="s">
        <v>1</v>
      </c>
      <c r="I251" t="s">
        <v>2</v>
      </c>
      <c r="J251">
        <v>1000</v>
      </c>
      <c r="K251" t="s">
        <v>255</v>
      </c>
      <c r="L251" t="str">
        <f t="shared" si="9"/>
        <v>Gunther</v>
      </c>
      <c r="M251" t="str">
        <f t="shared" si="10"/>
        <v>Medium</v>
      </c>
      <c r="N251" t="str">
        <f t="shared" si="11"/>
        <v>Low</v>
      </c>
      <c r="O251">
        <v>54</v>
      </c>
      <c r="P251">
        <v>20</v>
      </c>
      <c r="Q251">
        <v>0.5</v>
      </c>
      <c r="R251">
        <v>54.537237589999997</v>
      </c>
      <c r="S251">
        <v>0.141916762</v>
      </c>
      <c r="T251">
        <v>9</v>
      </c>
      <c r="U251">
        <v>270000</v>
      </c>
      <c r="V251">
        <v>105000</v>
      </c>
      <c r="W251">
        <v>0</v>
      </c>
      <c r="X251">
        <v>375000</v>
      </c>
      <c r="Y251">
        <v>375848.61920000002</v>
      </c>
      <c r="Z251">
        <v>375742.34629999998</v>
      </c>
      <c r="AA251">
        <v>13</v>
      </c>
      <c r="AB251">
        <v>16</v>
      </c>
    </row>
    <row r="252" spans="1:28" x14ac:dyDescent="0.25">
      <c r="A252">
        <v>379747.36060000001</v>
      </c>
      <c r="B252" t="s">
        <v>265</v>
      </c>
      <c r="C252">
        <v>75</v>
      </c>
      <c r="D252">
        <v>40</v>
      </c>
      <c r="E252">
        <v>150</v>
      </c>
      <c r="F252">
        <v>0.5</v>
      </c>
      <c r="G252">
        <v>0.9</v>
      </c>
      <c r="H252" t="s">
        <v>1</v>
      </c>
      <c r="I252" t="s">
        <v>2</v>
      </c>
      <c r="J252">
        <v>1000</v>
      </c>
      <c r="K252" t="s">
        <v>255</v>
      </c>
      <c r="L252" t="str">
        <f t="shared" si="9"/>
        <v>Gunther</v>
      </c>
      <c r="M252" t="str">
        <f t="shared" si="10"/>
        <v>Medium</v>
      </c>
      <c r="N252" t="str">
        <f t="shared" si="11"/>
        <v>Low</v>
      </c>
      <c r="O252">
        <v>54</v>
      </c>
      <c r="P252">
        <v>20</v>
      </c>
      <c r="Q252">
        <v>0.5</v>
      </c>
      <c r="R252">
        <v>55.35859258</v>
      </c>
      <c r="S252">
        <v>5.2016577000000001E-2</v>
      </c>
      <c r="T252">
        <v>9</v>
      </c>
      <c r="U252">
        <v>270000</v>
      </c>
      <c r="V252">
        <v>105000</v>
      </c>
      <c r="W252">
        <v>0</v>
      </c>
      <c r="X252">
        <v>375000</v>
      </c>
      <c r="Y252">
        <v>379541.3455</v>
      </c>
      <c r="Z252">
        <v>379747.36060000001</v>
      </c>
      <c r="AA252">
        <v>15</v>
      </c>
      <c r="AB252">
        <v>16</v>
      </c>
    </row>
    <row r="253" spans="1:28" x14ac:dyDescent="0.25">
      <c r="A253">
        <v>405000</v>
      </c>
      <c r="B253" t="s">
        <v>266</v>
      </c>
      <c r="C253">
        <v>79</v>
      </c>
      <c r="D253">
        <v>40</v>
      </c>
      <c r="E253">
        <v>150</v>
      </c>
      <c r="F253">
        <v>0.5</v>
      </c>
      <c r="G253">
        <v>0.9</v>
      </c>
      <c r="H253" t="s">
        <v>1</v>
      </c>
      <c r="I253" t="s">
        <v>2</v>
      </c>
      <c r="J253">
        <v>1000</v>
      </c>
      <c r="K253" t="s">
        <v>255</v>
      </c>
      <c r="L253" t="str">
        <f t="shared" si="9"/>
        <v>Gunther</v>
      </c>
      <c r="M253" t="str">
        <f t="shared" si="10"/>
        <v>Medium</v>
      </c>
      <c r="N253" t="str">
        <f t="shared" si="11"/>
        <v>Low</v>
      </c>
      <c r="O253">
        <v>54</v>
      </c>
      <c r="P253">
        <v>20</v>
      </c>
      <c r="Q253">
        <v>0.5</v>
      </c>
      <c r="R253">
        <v>53.76498952</v>
      </c>
      <c r="S253">
        <v>0.13271290899999999</v>
      </c>
      <c r="T253">
        <v>10</v>
      </c>
      <c r="U253">
        <v>300000</v>
      </c>
      <c r="V253">
        <v>105000</v>
      </c>
      <c r="W253">
        <v>0</v>
      </c>
      <c r="X253">
        <v>405000</v>
      </c>
      <c r="Y253">
        <v>405000</v>
      </c>
      <c r="Z253">
        <v>405000</v>
      </c>
      <c r="AA253">
        <v>8</v>
      </c>
      <c r="AB253">
        <v>16</v>
      </c>
    </row>
    <row r="254" spans="1:28" x14ac:dyDescent="0.25">
      <c r="A254">
        <v>405000</v>
      </c>
      <c r="B254" t="s">
        <v>267</v>
      </c>
      <c r="C254">
        <v>81</v>
      </c>
      <c r="D254">
        <v>40</v>
      </c>
      <c r="E254">
        <v>150</v>
      </c>
      <c r="F254">
        <v>0.5</v>
      </c>
      <c r="G254">
        <v>0.9</v>
      </c>
      <c r="H254" t="s">
        <v>1</v>
      </c>
      <c r="I254" t="s">
        <v>2</v>
      </c>
      <c r="J254">
        <v>1000</v>
      </c>
      <c r="K254" t="s">
        <v>255</v>
      </c>
      <c r="L254" t="str">
        <f t="shared" si="9"/>
        <v>Gunther</v>
      </c>
      <c r="M254" t="str">
        <f t="shared" si="10"/>
        <v>Medium</v>
      </c>
      <c r="N254" t="str">
        <f t="shared" si="11"/>
        <v>Low</v>
      </c>
      <c r="O254">
        <v>54</v>
      </c>
      <c r="P254">
        <v>20</v>
      </c>
      <c r="Q254">
        <v>0.5</v>
      </c>
      <c r="R254">
        <v>53.413677530000001</v>
      </c>
      <c r="S254">
        <v>0.145923779</v>
      </c>
      <c r="T254">
        <v>10</v>
      </c>
      <c r="U254">
        <v>300000</v>
      </c>
      <c r="V254">
        <v>105000</v>
      </c>
      <c r="W254">
        <v>0</v>
      </c>
      <c r="X254">
        <v>405000</v>
      </c>
      <c r="Y254">
        <v>405000</v>
      </c>
      <c r="Z254">
        <v>405000</v>
      </c>
      <c r="AA254">
        <v>8</v>
      </c>
      <c r="AB254">
        <v>16</v>
      </c>
    </row>
    <row r="255" spans="1:28" x14ac:dyDescent="0.25">
      <c r="A255">
        <v>376027.05089999997</v>
      </c>
      <c r="B255" t="s">
        <v>268</v>
      </c>
      <c r="C255">
        <v>75</v>
      </c>
      <c r="D255">
        <v>40</v>
      </c>
      <c r="E255">
        <v>150</v>
      </c>
      <c r="F255">
        <v>0.5</v>
      </c>
      <c r="G255">
        <v>0.9</v>
      </c>
      <c r="H255" t="s">
        <v>1</v>
      </c>
      <c r="I255" t="s">
        <v>2</v>
      </c>
      <c r="J255">
        <v>1000</v>
      </c>
      <c r="K255" t="s">
        <v>255</v>
      </c>
      <c r="L255" t="str">
        <f t="shared" si="9"/>
        <v>Gunther</v>
      </c>
      <c r="M255" t="str">
        <f t="shared" si="10"/>
        <v>Medium</v>
      </c>
      <c r="N255" t="str">
        <f t="shared" si="11"/>
        <v>Low</v>
      </c>
      <c r="O255">
        <v>54</v>
      </c>
      <c r="P255">
        <v>20</v>
      </c>
      <c r="Q255">
        <v>0.5</v>
      </c>
      <c r="R255">
        <v>54.631915640000003</v>
      </c>
      <c r="S255">
        <v>0.179039792</v>
      </c>
      <c r="T255">
        <v>9</v>
      </c>
      <c r="U255">
        <v>270000</v>
      </c>
      <c r="V255">
        <v>105000</v>
      </c>
      <c r="W255">
        <v>0</v>
      </c>
      <c r="X255">
        <v>375000</v>
      </c>
      <c r="Y255">
        <v>375289.40659999999</v>
      </c>
      <c r="Z255">
        <v>376027.05089999997</v>
      </c>
      <c r="AA255">
        <v>16</v>
      </c>
      <c r="AB255">
        <v>16</v>
      </c>
    </row>
    <row r="256" spans="1:28" x14ac:dyDescent="0.25">
      <c r="A256">
        <v>379718.15100000001</v>
      </c>
      <c r="B256" t="s">
        <v>269</v>
      </c>
      <c r="C256">
        <v>74</v>
      </c>
      <c r="D256">
        <v>40</v>
      </c>
      <c r="E256">
        <v>150</v>
      </c>
      <c r="F256">
        <v>0.5</v>
      </c>
      <c r="G256">
        <v>0.9</v>
      </c>
      <c r="H256" t="s">
        <v>1</v>
      </c>
      <c r="I256" t="s">
        <v>2</v>
      </c>
      <c r="J256">
        <v>1000</v>
      </c>
      <c r="K256" t="s">
        <v>255</v>
      </c>
      <c r="L256" t="str">
        <f t="shared" si="9"/>
        <v>Gunther</v>
      </c>
      <c r="M256" t="str">
        <f t="shared" si="10"/>
        <v>Medium</v>
      </c>
      <c r="N256" t="str">
        <f t="shared" si="11"/>
        <v>Low</v>
      </c>
      <c r="O256">
        <v>54</v>
      </c>
      <c r="P256">
        <v>20</v>
      </c>
      <c r="Q256">
        <v>0.5</v>
      </c>
      <c r="R256">
        <v>55.35440655</v>
      </c>
      <c r="S256">
        <v>0.12653933000000001</v>
      </c>
      <c r="T256">
        <v>9</v>
      </c>
      <c r="U256">
        <v>270000</v>
      </c>
      <c r="V256">
        <v>105000</v>
      </c>
      <c r="W256">
        <v>0</v>
      </c>
      <c r="X256">
        <v>375000</v>
      </c>
      <c r="Y256">
        <v>379137.55780000001</v>
      </c>
      <c r="Z256">
        <v>379718.15100000001</v>
      </c>
      <c r="AA256">
        <v>14</v>
      </c>
      <c r="AB256">
        <v>16</v>
      </c>
    </row>
    <row r="257" spans="1:28" x14ac:dyDescent="0.25">
      <c r="A257">
        <v>379930.68780000001</v>
      </c>
      <c r="B257" t="s">
        <v>270</v>
      </c>
      <c r="C257">
        <v>79</v>
      </c>
      <c r="D257">
        <v>40</v>
      </c>
      <c r="E257">
        <v>150</v>
      </c>
      <c r="F257">
        <v>0.5</v>
      </c>
      <c r="G257">
        <v>0.9</v>
      </c>
      <c r="H257" t="s">
        <v>1</v>
      </c>
      <c r="I257" t="s">
        <v>2</v>
      </c>
      <c r="J257">
        <v>1000</v>
      </c>
      <c r="K257" t="s">
        <v>255</v>
      </c>
      <c r="L257" t="str">
        <f t="shared" si="9"/>
        <v>Gunther</v>
      </c>
      <c r="M257" t="str">
        <f t="shared" si="10"/>
        <v>Medium</v>
      </c>
      <c r="N257" t="str">
        <f t="shared" si="11"/>
        <v>Low</v>
      </c>
      <c r="O257">
        <v>54</v>
      </c>
      <c r="P257">
        <v>20</v>
      </c>
      <c r="Q257">
        <v>0.5</v>
      </c>
      <c r="R257">
        <v>55.384576260000003</v>
      </c>
      <c r="S257">
        <v>0.142951626</v>
      </c>
      <c r="T257">
        <v>9</v>
      </c>
      <c r="U257">
        <v>270000</v>
      </c>
      <c r="V257">
        <v>105000</v>
      </c>
      <c r="W257">
        <v>0</v>
      </c>
      <c r="X257">
        <v>375000</v>
      </c>
      <c r="Y257">
        <v>378700.1482</v>
      </c>
      <c r="Z257">
        <v>379930.68780000001</v>
      </c>
      <c r="AA257">
        <v>12</v>
      </c>
      <c r="AB257">
        <v>16</v>
      </c>
    </row>
    <row r="258" spans="1:28" x14ac:dyDescent="0.25">
      <c r="A258">
        <v>379126.20309999998</v>
      </c>
      <c r="B258" t="s">
        <v>271</v>
      </c>
      <c r="C258">
        <v>78</v>
      </c>
      <c r="D258">
        <v>40</v>
      </c>
      <c r="E258">
        <v>150</v>
      </c>
      <c r="F258">
        <v>0.5</v>
      </c>
      <c r="G258">
        <v>0.9</v>
      </c>
      <c r="H258" t="s">
        <v>1</v>
      </c>
      <c r="I258" t="s">
        <v>2</v>
      </c>
      <c r="J258">
        <v>1000</v>
      </c>
      <c r="K258" t="s">
        <v>255</v>
      </c>
      <c r="L258" t="str">
        <f t="shared" ref="L258:L321" si="12">_xlfn.TEXTBEFORE(K258,"_",1)</f>
        <v>Gunther</v>
      </c>
      <c r="M258" t="str">
        <f t="shared" ref="M258:M321" si="13">_xlfn.TEXTBEFORE(_xlfn.TEXTAFTER(K258,"_",3),"_",1)</f>
        <v>Medium</v>
      </c>
      <c r="N258" t="str">
        <f t="shared" ref="N258:N321" si="14">_xlfn.TEXTBEFORE(_xlfn.TEXTAFTER(K258,"_",4),".",1)</f>
        <v>Low</v>
      </c>
      <c r="O258">
        <v>54</v>
      </c>
      <c r="P258">
        <v>20</v>
      </c>
      <c r="Q258">
        <v>0.5</v>
      </c>
      <c r="R258">
        <v>55.266596919999998</v>
      </c>
      <c r="S258">
        <v>0.11199181800000001</v>
      </c>
      <c r="T258">
        <v>9</v>
      </c>
      <c r="U258">
        <v>270000</v>
      </c>
      <c r="V258">
        <v>105000</v>
      </c>
      <c r="W258">
        <v>0</v>
      </c>
      <c r="X258">
        <v>375000</v>
      </c>
      <c r="Y258">
        <v>379777.402</v>
      </c>
      <c r="Z258">
        <v>379126.20309999998</v>
      </c>
      <c r="AA258">
        <v>12</v>
      </c>
      <c r="AB258">
        <v>16</v>
      </c>
    </row>
    <row r="259" spans="1:28" x14ac:dyDescent="0.25">
      <c r="A259">
        <v>393291.86459999997</v>
      </c>
      <c r="B259" t="s">
        <v>272</v>
      </c>
      <c r="C259">
        <v>79</v>
      </c>
      <c r="D259">
        <v>40</v>
      </c>
      <c r="E259">
        <v>150</v>
      </c>
      <c r="F259">
        <v>0.5</v>
      </c>
      <c r="G259">
        <v>0.9</v>
      </c>
      <c r="H259" t="s">
        <v>1</v>
      </c>
      <c r="I259" t="s">
        <v>2</v>
      </c>
      <c r="J259">
        <v>1000</v>
      </c>
      <c r="K259" t="s">
        <v>255</v>
      </c>
      <c r="L259" t="str">
        <f t="shared" si="12"/>
        <v>Gunther</v>
      </c>
      <c r="M259" t="str">
        <f t="shared" si="13"/>
        <v>Medium</v>
      </c>
      <c r="N259" t="str">
        <f t="shared" si="14"/>
        <v>Low</v>
      </c>
      <c r="O259">
        <v>54</v>
      </c>
      <c r="P259">
        <v>20</v>
      </c>
      <c r="Q259">
        <v>0.5</v>
      </c>
      <c r="R259">
        <v>56.666810259999998</v>
      </c>
      <c r="S259">
        <v>0.18931630699999999</v>
      </c>
      <c r="T259">
        <v>9</v>
      </c>
      <c r="U259">
        <v>270000</v>
      </c>
      <c r="V259">
        <v>105000</v>
      </c>
      <c r="W259">
        <v>0</v>
      </c>
      <c r="X259">
        <v>375000</v>
      </c>
      <c r="Y259">
        <v>389393.76089999999</v>
      </c>
      <c r="Z259">
        <v>393291.86459999997</v>
      </c>
      <c r="AA259">
        <v>14</v>
      </c>
      <c r="AB259">
        <v>16</v>
      </c>
    </row>
    <row r="260" spans="1:28" x14ac:dyDescent="0.25">
      <c r="A260">
        <v>405000</v>
      </c>
      <c r="B260" t="s">
        <v>273</v>
      </c>
      <c r="C260">
        <v>80</v>
      </c>
      <c r="D260">
        <v>40</v>
      </c>
      <c r="E260">
        <v>150</v>
      </c>
      <c r="F260">
        <v>0.5</v>
      </c>
      <c r="G260">
        <v>0.9</v>
      </c>
      <c r="H260" t="s">
        <v>1</v>
      </c>
      <c r="I260" t="s">
        <v>2</v>
      </c>
      <c r="J260">
        <v>1000</v>
      </c>
      <c r="K260" t="s">
        <v>255</v>
      </c>
      <c r="L260" t="str">
        <f t="shared" si="12"/>
        <v>Gunther</v>
      </c>
      <c r="M260" t="str">
        <f t="shared" si="13"/>
        <v>Medium</v>
      </c>
      <c r="N260" t="str">
        <f t="shared" si="14"/>
        <v>Low</v>
      </c>
      <c r="O260">
        <v>54</v>
      </c>
      <c r="P260">
        <v>20</v>
      </c>
      <c r="Q260">
        <v>0.5</v>
      </c>
      <c r="R260">
        <v>53.777506860000003</v>
      </c>
      <c r="S260">
        <v>0.108413196</v>
      </c>
      <c r="T260">
        <v>10</v>
      </c>
      <c r="U260">
        <v>300000</v>
      </c>
      <c r="V260">
        <v>105000</v>
      </c>
      <c r="W260">
        <v>0</v>
      </c>
      <c r="X260">
        <v>405000</v>
      </c>
      <c r="Y260">
        <v>405000</v>
      </c>
      <c r="Z260">
        <v>405000</v>
      </c>
      <c r="AA260">
        <v>10</v>
      </c>
      <c r="AB260">
        <v>16</v>
      </c>
    </row>
    <row r="261" spans="1:28" x14ac:dyDescent="0.25">
      <c r="A261">
        <v>375255.80810000002</v>
      </c>
      <c r="B261" t="s">
        <v>274</v>
      </c>
      <c r="C261">
        <v>77</v>
      </c>
      <c r="D261">
        <v>40</v>
      </c>
      <c r="E261">
        <v>150</v>
      </c>
      <c r="F261">
        <v>0.5</v>
      </c>
      <c r="G261">
        <v>0.9</v>
      </c>
      <c r="H261" t="s">
        <v>1</v>
      </c>
      <c r="I261" t="s">
        <v>2</v>
      </c>
      <c r="J261">
        <v>1000</v>
      </c>
      <c r="K261" t="s">
        <v>255</v>
      </c>
      <c r="L261" t="str">
        <f t="shared" si="12"/>
        <v>Gunther</v>
      </c>
      <c r="M261" t="str">
        <f t="shared" si="13"/>
        <v>Medium</v>
      </c>
      <c r="N261" t="str">
        <f t="shared" si="14"/>
        <v>Low</v>
      </c>
      <c r="O261">
        <v>54</v>
      </c>
      <c r="P261">
        <v>20</v>
      </c>
      <c r="Q261">
        <v>0.5</v>
      </c>
      <c r="R261">
        <v>54.315369949999997</v>
      </c>
      <c r="S261">
        <v>0.117879309</v>
      </c>
      <c r="T261">
        <v>9</v>
      </c>
      <c r="U261">
        <v>270000</v>
      </c>
      <c r="V261">
        <v>105000</v>
      </c>
      <c r="W261">
        <v>0</v>
      </c>
      <c r="X261">
        <v>375000</v>
      </c>
      <c r="Y261">
        <v>375197.65779999999</v>
      </c>
      <c r="Z261">
        <v>375255.80810000002</v>
      </c>
      <c r="AA261">
        <v>15</v>
      </c>
      <c r="AB261">
        <v>16</v>
      </c>
    </row>
    <row r="262" spans="1:28" x14ac:dyDescent="0.25">
      <c r="A262">
        <v>489180.03159999999</v>
      </c>
      <c r="B262" t="s">
        <v>275</v>
      </c>
      <c r="C262">
        <v>83</v>
      </c>
      <c r="D262">
        <v>40</v>
      </c>
      <c r="E262">
        <v>150</v>
      </c>
      <c r="F262">
        <v>0.5</v>
      </c>
      <c r="G262">
        <v>0.9</v>
      </c>
      <c r="H262" t="s">
        <v>1</v>
      </c>
      <c r="I262" t="s">
        <v>2</v>
      </c>
      <c r="J262">
        <v>1000</v>
      </c>
      <c r="K262" t="s">
        <v>276</v>
      </c>
      <c r="L262" t="str">
        <f t="shared" si="12"/>
        <v>Gunther</v>
      </c>
      <c r="M262" t="str">
        <f t="shared" si="13"/>
        <v>Medium</v>
      </c>
      <c r="N262" t="str">
        <f t="shared" si="14"/>
        <v>Medium</v>
      </c>
      <c r="O262">
        <v>54</v>
      </c>
      <c r="P262">
        <v>20</v>
      </c>
      <c r="Q262">
        <v>0.5</v>
      </c>
      <c r="R262">
        <v>55.669860649999997</v>
      </c>
      <c r="S262">
        <v>0.12011103300000001</v>
      </c>
      <c r="T262">
        <v>11</v>
      </c>
      <c r="U262">
        <v>360000</v>
      </c>
      <c r="V262">
        <v>120000</v>
      </c>
      <c r="W262">
        <v>0</v>
      </c>
      <c r="X262">
        <v>480000</v>
      </c>
      <c r="Y262">
        <v>489626.74089999998</v>
      </c>
      <c r="Z262">
        <v>489180.03159999999</v>
      </c>
      <c r="AA262">
        <v>13</v>
      </c>
      <c r="AB262">
        <v>17</v>
      </c>
    </row>
    <row r="263" spans="1:28" x14ac:dyDescent="0.25">
      <c r="A263">
        <v>482127.8702</v>
      </c>
      <c r="B263" t="s">
        <v>277</v>
      </c>
      <c r="C263">
        <v>87</v>
      </c>
      <c r="D263">
        <v>40</v>
      </c>
      <c r="E263">
        <v>150</v>
      </c>
      <c r="F263">
        <v>0.5</v>
      </c>
      <c r="G263">
        <v>0.9</v>
      </c>
      <c r="H263" t="s">
        <v>1</v>
      </c>
      <c r="I263" t="s">
        <v>2</v>
      </c>
      <c r="J263">
        <v>1000</v>
      </c>
      <c r="K263" t="s">
        <v>276</v>
      </c>
      <c r="L263" t="str">
        <f t="shared" si="12"/>
        <v>Gunther</v>
      </c>
      <c r="M263" t="str">
        <f t="shared" si="13"/>
        <v>Medium</v>
      </c>
      <c r="N263" t="str">
        <f t="shared" si="14"/>
        <v>Medium</v>
      </c>
      <c r="O263">
        <v>54</v>
      </c>
      <c r="P263">
        <v>20</v>
      </c>
      <c r="Q263">
        <v>0.5</v>
      </c>
      <c r="R263">
        <v>54.80395309</v>
      </c>
      <c r="S263">
        <v>0.12908182600000001</v>
      </c>
      <c r="T263">
        <v>11</v>
      </c>
      <c r="U263">
        <v>360000</v>
      </c>
      <c r="V263">
        <v>120000</v>
      </c>
      <c r="W263">
        <v>0</v>
      </c>
      <c r="X263">
        <v>480000</v>
      </c>
      <c r="Y263">
        <v>482051.12</v>
      </c>
      <c r="Z263">
        <v>482127.8702</v>
      </c>
      <c r="AA263">
        <v>17</v>
      </c>
      <c r="AB263">
        <v>17</v>
      </c>
    </row>
    <row r="264" spans="1:28" x14ac:dyDescent="0.25">
      <c r="A264">
        <v>495000</v>
      </c>
      <c r="B264" t="s">
        <v>278</v>
      </c>
      <c r="C264">
        <v>93</v>
      </c>
      <c r="D264">
        <v>40</v>
      </c>
      <c r="E264">
        <v>150</v>
      </c>
      <c r="F264">
        <v>0.5</v>
      </c>
      <c r="G264">
        <v>0.9</v>
      </c>
      <c r="H264" t="s">
        <v>1</v>
      </c>
      <c r="I264" t="s">
        <v>2</v>
      </c>
      <c r="J264">
        <v>1000</v>
      </c>
      <c r="K264" t="s">
        <v>276</v>
      </c>
      <c r="L264" t="str">
        <f t="shared" si="12"/>
        <v>Gunther</v>
      </c>
      <c r="M264" t="str">
        <f t="shared" si="13"/>
        <v>Medium</v>
      </c>
      <c r="N264" t="str">
        <f t="shared" si="14"/>
        <v>Medium</v>
      </c>
      <c r="O264">
        <v>54</v>
      </c>
      <c r="P264">
        <v>20</v>
      </c>
      <c r="Q264">
        <v>0.5</v>
      </c>
      <c r="R264">
        <v>53.88466459</v>
      </c>
      <c r="S264">
        <v>0.14725545400000001</v>
      </c>
      <c r="T264">
        <v>13</v>
      </c>
      <c r="U264">
        <v>390000</v>
      </c>
      <c r="V264">
        <v>105000</v>
      </c>
      <c r="W264">
        <v>0</v>
      </c>
      <c r="X264">
        <v>495000</v>
      </c>
      <c r="Y264">
        <v>495000</v>
      </c>
      <c r="Z264">
        <v>495000</v>
      </c>
      <c r="AA264">
        <v>16</v>
      </c>
      <c r="AB264">
        <v>17</v>
      </c>
    </row>
    <row r="265" spans="1:28" x14ac:dyDescent="0.25">
      <c r="A265">
        <v>502247.75569999998</v>
      </c>
      <c r="B265" t="s">
        <v>279</v>
      </c>
      <c r="C265">
        <v>81</v>
      </c>
      <c r="D265">
        <v>40</v>
      </c>
      <c r="E265">
        <v>150</v>
      </c>
      <c r="F265">
        <v>0.5</v>
      </c>
      <c r="G265">
        <v>0.9</v>
      </c>
      <c r="H265" t="s">
        <v>1</v>
      </c>
      <c r="I265" t="s">
        <v>2</v>
      </c>
      <c r="J265">
        <v>1000</v>
      </c>
      <c r="K265" t="s">
        <v>276</v>
      </c>
      <c r="L265" t="str">
        <f t="shared" si="12"/>
        <v>Gunther</v>
      </c>
      <c r="M265" t="str">
        <f t="shared" si="13"/>
        <v>Medium</v>
      </c>
      <c r="N265" t="str">
        <f t="shared" si="14"/>
        <v>Medium</v>
      </c>
      <c r="O265">
        <v>54</v>
      </c>
      <c r="P265">
        <v>20</v>
      </c>
      <c r="Q265">
        <v>0.5</v>
      </c>
      <c r="R265">
        <v>56.599568390000002</v>
      </c>
      <c r="S265">
        <v>0.125650333</v>
      </c>
      <c r="T265">
        <v>11</v>
      </c>
      <c r="U265">
        <v>360000</v>
      </c>
      <c r="V265">
        <v>120000</v>
      </c>
      <c r="W265">
        <v>0</v>
      </c>
      <c r="X265">
        <v>480000</v>
      </c>
      <c r="Y265">
        <v>499456.8284</v>
      </c>
      <c r="Z265">
        <v>502247.75569999998</v>
      </c>
      <c r="AA265">
        <v>16</v>
      </c>
      <c r="AB265">
        <v>17</v>
      </c>
    </row>
    <row r="266" spans="1:28" x14ac:dyDescent="0.25">
      <c r="A266">
        <v>507000</v>
      </c>
      <c r="B266" t="s">
        <v>280</v>
      </c>
      <c r="C266">
        <v>92</v>
      </c>
      <c r="D266">
        <v>40</v>
      </c>
      <c r="E266">
        <v>150</v>
      </c>
      <c r="F266">
        <v>0.5</v>
      </c>
      <c r="G266">
        <v>0.9</v>
      </c>
      <c r="H266" t="s">
        <v>1</v>
      </c>
      <c r="I266" t="s">
        <v>2</v>
      </c>
      <c r="J266">
        <v>1000</v>
      </c>
      <c r="K266" t="s">
        <v>276</v>
      </c>
      <c r="L266" t="str">
        <f t="shared" si="12"/>
        <v>Gunther</v>
      </c>
      <c r="M266" t="str">
        <f t="shared" si="13"/>
        <v>Medium</v>
      </c>
      <c r="N266" t="str">
        <f t="shared" si="14"/>
        <v>Medium</v>
      </c>
      <c r="O266">
        <v>54</v>
      </c>
      <c r="P266">
        <v>20</v>
      </c>
      <c r="Q266">
        <v>0.5</v>
      </c>
      <c r="R266">
        <v>53.724041010000001</v>
      </c>
      <c r="S266">
        <v>0.14150686300000001</v>
      </c>
      <c r="T266">
        <v>12</v>
      </c>
      <c r="U266">
        <v>390000</v>
      </c>
      <c r="V266">
        <v>117000</v>
      </c>
      <c r="W266">
        <v>0</v>
      </c>
      <c r="X266">
        <v>507000</v>
      </c>
      <c r="Y266">
        <v>507000</v>
      </c>
      <c r="Z266">
        <v>507000</v>
      </c>
      <c r="AA266">
        <v>11</v>
      </c>
      <c r="AB266">
        <v>17</v>
      </c>
    </row>
    <row r="267" spans="1:28" x14ac:dyDescent="0.25">
      <c r="A267">
        <v>477482.52630000003</v>
      </c>
      <c r="B267" t="s">
        <v>281</v>
      </c>
      <c r="C267">
        <v>88</v>
      </c>
      <c r="D267">
        <v>40</v>
      </c>
      <c r="E267">
        <v>150</v>
      </c>
      <c r="F267">
        <v>0.5</v>
      </c>
      <c r="G267">
        <v>0.9</v>
      </c>
      <c r="H267" t="s">
        <v>1</v>
      </c>
      <c r="I267" t="s">
        <v>2</v>
      </c>
      <c r="J267">
        <v>1000</v>
      </c>
      <c r="K267" t="s">
        <v>276</v>
      </c>
      <c r="L267" t="str">
        <f t="shared" si="12"/>
        <v>Gunther</v>
      </c>
      <c r="M267" t="str">
        <f t="shared" si="13"/>
        <v>Medium</v>
      </c>
      <c r="N267" t="str">
        <f t="shared" si="14"/>
        <v>Medium</v>
      </c>
      <c r="O267">
        <v>54</v>
      </c>
      <c r="P267">
        <v>20</v>
      </c>
      <c r="Q267">
        <v>0.5</v>
      </c>
      <c r="R267">
        <v>54.384043179999999</v>
      </c>
      <c r="S267">
        <v>0.178339045</v>
      </c>
      <c r="T267">
        <v>11</v>
      </c>
      <c r="U267">
        <v>360000</v>
      </c>
      <c r="V267">
        <v>117000</v>
      </c>
      <c r="W267">
        <v>0</v>
      </c>
      <c r="X267">
        <v>477000</v>
      </c>
      <c r="Y267">
        <v>477022.08529999998</v>
      </c>
      <c r="Z267">
        <v>477482.52630000003</v>
      </c>
      <c r="AA267">
        <v>17</v>
      </c>
      <c r="AB267">
        <v>17</v>
      </c>
    </row>
    <row r="268" spans="1:28" x14ac:dyDescent="0.25">
      <c r="A268">
        <v>507000</v>
      </c>
      <c r="B268" t="s">
        <v>282</v>
      </c>
      <c r="C268">
        <v>95</v>
      </c>
      <c r="D268">
        <v>40</v>
      </c>
      <c r="E268">
        <v>150</v>
      </c>
      <c r="F268">
        <v>0.5</v>
      </c>
      <c r="G268">
        <v>0.9</v>
      </c>
      <c r="H268" t="s">
        <v>1</v>
      </c>
      <c r="I268" t="s">
        <v>2</v>
      </c>
      <c r="J268">
        <v>1000</v>
      </c>
      <c r="K268" t="s">
        <v>276</v>
      </c>
      <c r="L268" t="str">
        <f t="shared" si="12"/>
        <v>Gunther</v>
      </c>
      <c r="M268" t="str">
        <f t="shared" si="13"/>
        <v>Medium</v>
      </c>
      <c r="N268" t="str">
        <f t="shared" si="14"/>
        <v>Medium</v>
      </c>
      <c r="O268">
        <v>54</v>
      </c>
      <c r="P268">
        <v>20</v>
      </c>
      <c r="Q268">
        <v>0.5</v>
      </c>
      <c r="R268">
        <v>53.718593409999997</v>
      </c>
      <c r="S268">
        <v>0.107643663</v>
      </c>
      <c r="T268">
        <v>12</v>
      </c>
      <c r="U268">
        <v>390000</v>
      </c>
      <c r="V268">
        <v>117000</v>
      </c>
      <c r="W268">
        <v>0</v>
      </c>
      <c r="X268">
        <v>507000</v>
      </c>
      <c r="Y268">
        <v>507000</v>
      </c>
      <c r="Z268">
        <v>507000</v>
      </c>
      <c r="AA268">
        <v>9</v>
      </c>
      <c r="AB268">
        <v>17</v>
      </c>
    </row>
    <row r="269" spans="1:28" x14ac:dyDescent="0.25">
      <c r="A269">
        <v>496402.92820000002</v>
      </c>
      <c r="B269" t="s">
        <v>283</v>
      </c>
      <c r="C269">
        <v>92</v>
      </c>
      <c r="D269">
        <v>40</v>
      </c>
      <c r="E269">
        <v>150</v>
      </c>
      <c r="F269">
        <v>0.5</v>
      </c>
      <c r="G269">
        <v>0.9</v>
      </c>
      <c r="H269" t="s">
        <v>1</v>
      </c>
      <c r="I269" t="s">
        <v>2</v>
      </c>
      <c r="J269">
        <v>1000</v>
      </c>
      <c r="K269" t="s">
        <v>276</v>
      </c>
      <c r="L269" t="str">
        <f t="shared" si="12"/>
        <v>Gunther</v>
      </c>
      <c r="M269" t="str">
        <f t="shared" si="13"/>
        <v>Medium</v>
      </c>
      <c r="N269" t="str">
        <f t="shared" si="14"/>
        <v>Medium</v>
      </c>
      <c r="O269">
        <v>54</v>
      </c>
      <c r="P269">
        <v>20</v>
      </c>
      <c r="Q269">
        <v>0.5</v>
      </c>
      <c r="R269">
        <v>56.23212667</v>
      </c>
      <c r="S269">
        <v>9.2806804000000007E-2</v>
      </c>
      <c r="T269">
        <v>11</v>
      </c>
      <c r="U269">
        <v>360000</v>
      </c>
      <c r="V269">
        <v>120000</v>
      </c>
      <c r="W269">
        <v>0</v>
      </c>
      <c r="X269">
        <v>480000</v>
      </c>
      <c r="Y269">
        <v>497883.71389999997</v>
      </c>
      <c r="Z269">
        <v>496402.92820000002</v>
      </c>
      <c r="AA269">
        <v>12</v>
      </c>
      <c r="AB269">
        <v>17</v>
      </c>
    </row>
    <row r="270" spans="1:28" x14ac:dyDescent="0.25">
      <c r="A270">
        <v>493314.80930000002</v>
      </c>
      <c r="B270" t="s">
        <v>284</v>
      </c>
      <c r="C270">
        <v>99</v>
      </c>
      <c r="D270">
        <v>40</v>
      </c>
      <c r="E270">
        <v>150</v>
      </c>
      <c r="F270">
        <v>0.5</v>
      </c>
      <c r="G270">
        <v>0.9</v>
      </c>
      <c r="H270" t="s">
        <v>1</v>
      </c>
      <c r="I270" t="s">
        <v>2</v>
      </c>
      <c r="J270">
        <v>1000</v>
      </c>
      <c r="K270" t="s">
        <v>276</v>
      </c>
      <c r="L270" t="str">
        <f t="shared" si="12"/>
        <v>Gunther</v>
      </c>
      <c r="M270" t="str">
        <f t="shared" si="13"/>
        <v>Medium</v>
      </c>
      <c r="N270" t="str">
        <f t="shared" si="14"/>
        <v>Medium</v>
      </c>
      <c r="O270">
        <v>54</v>
      </c>
      <c r="P270">
        <v>20</v>
      </c>
      <c r="Q270">
        <v>0.5</v>
      </c>
      <c r="R270">
        <v>56.233112349999999</v>
      </c>
      <c r="S270">
        <v>0.101764774</v>
      </c>
      <c r="T270">
        <v>11</v>
      </c>
      <c r="U270">
        <v>360000</v>
      </c>
      <c r="V270">
        <v>117000</v>
      </c>
      <c r="W270">
        <v>0</v>
      </c>
      <c r="X270">
        <v>477000</v>
      </c>
      <c r="Y270">
        <v>493813.79590000003</v>
      </c>
      <c r="Z270">
        <v>493314.80930000002</v>
      </c>
      <c r="AA270">
        <v>12</v>
      </c>
      <c r="AB270">
        <v>17</v>
      </c>
    </row>
    <row r="271" spans="1:28" x14ac:dyDescent="0.25">
      <c r="A271">
        <v>500881.63199999998</v>
      </c>
      <c r="B271" t="s">
        <v>285</v>
      </c>
      <c r="C271">
        <v>92</v>
      </c>
      <c r="D271">
        <v>40</v>
      </c>
      <c r="E271">
        <v>150</v>
      </c>
      <c r="F271">
        <v>0.5</v>
      </c>
      <c r="G271">
        <v>0.9</v>
      </c>
      <c r="H271" t="s">
        <v>1</v>
      </c>
      <c r="I271" t="s">
        <v>2</v>
      </c>
      <c r="J271">
        <v>1000</v>
      </c>
      <c r="K271" t="s">
        <v>276</v>
      </c>
      <c r="L271" t="str">
        <f t="shared" si="12"/>
        <v>Gunther</v>
      </c>
      <c r="M271" t="str">
        <f t="shared" si="13"/>
        <v>Medium</v>
      </c>
      <c r="N271" t="str">
        <f t="shared" si="14"/>
        <v>Medium</v>
      </c>
      <c r="O271">
        <v>54</v>
      </c>
      <c r="P271">
        <v>20</v>
      </c>
      <c r="Q271">
        <v>0.5</v>
      </c>
      <c r="R271">
        <v>55.316209700000002</v>
      </c>
      <c r="S271">
        <v>0.116253753</v>
      </c>
      <c r="T271">
        <v>13</v>
      </c>
      <c r="U271">
        <v>390000</v>
      </c>
      <c r="V271">
        <v>105000</v>
      </c>
      <c r="W271">
        <v>0</v>
      </c>
      <c r="X271">
        <v>495000</v>
      </c>
      <c r="Y271">
        <v>499292.1041</v>
      </c>
      <c r="Z271">
        <v>500881.63199999998</v>
      </c>
      <c r="AA271">
        <v>16</v>
      </c>
      <c r="AB271">
        <v>17</v>
      </c>
    </row>
    <row r="272" spans="1:28" x14ac:dyDescent="0.25">
      <c r="A272">
        <v>507000</v>
      </c>
      <c r="B272" t="s">
        <v>286</v>
      </c>
      <c r="C272">
        <v>90</v>
      </c>
      <c r="D272">
        <v>40</v>
      </c>
      <c r="E272">
        <v>150</v>
      </c>
      <c r="F272">
        <v>0.5</v>
      </c>
      <c r="G272">
        <v>0.9</v>
      </c>
      <c r="H272" t="s">
        <v>1</v>
      </c>
      <c r="I272" t="s">
        <v>2</v>
      </c>
      <c r="J272">
        <v>1000</v>
      </c>
      <c r="K272" t="s">
        <v>276</v>
      </c>
      <c r="L272" t="str">
        <f t="shared" si="12"/>
        <v>Gunther</v>
      </c>
      <c r="M272" t="str">
        <f t="shared" si="13"/>
        <v>Medium</v>
      </c>
      <c r="N272" t="str">
        <f t="shared" si="14"/>
        <v>Medium</v>
      </c>
      <c r="O272">
        <v>54</v>
      </c>
      <c r="P272">
        <v>20</v>
      </c>
      <c r="Q272">
        <v>0.5</v>
      </c>
      <c r="R272">
        <v>53.607465210000001</v>
      </c>
      <c r="S272">
        <v>8.0188391999999997E-2</v>
      </c>
      <c r="T272">
        <v>12</v>
      </c>
      <c r="U272">
        <v>390000</v>
      </c>
      <c r="V272">
        <v>117000</v>
      </c>
      <c r="W272">
        <v>0</v>
      </c>
      <c r="X272">
        <v>507000</v>
      </c>
      <c r="Y272">
        <v>507000</v>
      </c>
      <c r="Z272">
        <v>507000</v>
      </c>
      <c r="AA272">
        <v>12</v>
      </c>
      <c r="AB272">
        <v>17</v>
      </c>
    </row>
    <row r="273" spans="1:28" x14ac:dyDescent="0.25">
      <c r="A273">
        <v>480235.5955</v>
      </c>
      <c r="B273" t="s">
        <v>287</v>
      </c>
      <c r="C273">
        <v>89</v>
      </c>
      <c r="D273">
        <v>40</v>
      </c>
      <c r="E273">
        <v>150</v>
      </c>
      <c r="F273">
        <v>0.5</v>
      </c>
      <c r="G273">
        <v>0.9</v>
      </c>
      <c r="H273" t="s">
        <v>1</v>
      </c>
      <c r="I273" t="s">
        <v>2</v>
      </c>
      <c r="J273">
        <v>1000</v>
      </c>
      <c r="K273" t="s">
        <v>276</v>
      </c>
      <c r="L273" t="str">
        <f t="shared" si="12"/>
        <v>Gunther</v>
      </c>
      <c r="M273" t="str">
        <f t="shared" si="13"/>
        <v>Medium</v>
      </c>
      <c r="N273" t="str">
        <f t="shared" si="14"/>
        <v>Medium</v>
      </c>
      <c r="O273">
        <v>54</v>
      </c>
      <c r="P273">
        <v>20</v>
      </c>
      <c r="Q273">
        <v>0.5</v>
      </c>
      <c r="R273">
        <v>54.26751101</v>
      </c>
      <c r="S273">
        <v>0.15734833600000001</v>
      </c>
      <c r="T273">
        <v>11</v>
      </c>
      <c r="U273">
        <v>360000</v>
      </c>
      <c r="V273">
        <v>120000</v>
      </c>
      <c r="W273">
        <v>0</v>
      </c>
      <c r="X273">
        <v>480000</v>
      </c>
      <c r="Y273">
        <v>480000</v>
      </c>
      <c r="Z273">
        <v>480235.5955</v>
      </c>
      <c r="AA273">
        <v>17</v>
      </c>
      <c r="AB273">
        <v>17</v>
      </c>
    </row>
    <row r="274" spans="1:28" x14ac:dyDescent="0.25">
      <c r="A274">
        <v>504419.81679999997</v>
      </c>
      <c r="B274" t="s">
        <v>288</v>
      </c>
      <c r="C274">
        <v>78</v>
      </c>
      <c r="D274">
        <v>40</v>
      </c>
      <c r="E274">
        <v>150</v>
      </c>
      <c r="F274">
        <v>0.5</v>
      </c>
      <c r="G274">
        <v>0.9</v>
      </c>
      <c r="H274" t="s">
        <v>1</v>
      </c>
      <c r="I274" t="s">
        <v>2</v>
      </c>
      <c r="J274">
        <v>1000</v>
      </c>
      <c r="K274" t="s">
        <v>276</v>
      </c>
      <c r="L274" t="str">
        <f t="shared" si="12"/>
        <v>Gunther</v>
      </c>
      <c r="M274" t="str">
        <f t="shared" si="13"/>
        <v>Medium</v>
      </c>
      <c r="N274" t="str">
        <f t="shared" si="14"/>
        <v>Medium</v>
      </c>
      <c r="O274">
        <v>54</v>
      </c>
      <c r="P274">
        <v>20</v>
      </c>
      <c r="Q274">
        <v>0.5</v>
      </c>
      <c r="R274">
        <v>55.918464669999999</v>
      </c>
      <c r="S274">
        <v>0.195636328</v>
      </c>
      <c r="T274">
        <v>8</v>
      </c>
      <c r="U274">
        <v>330000</v>
      </c>
      <c r="V274">
        <v>162000</v>
      </c>
      <c r="W274">
        <v>0</v>
      </c>
      <c r="X274">
        <v>492000</v>
      </c>
      <c r="Y274">
        <v>503902.52299999999</v>
      </c>
      <c r="Z274">
        <v>504419.81679999997</v>
      </c>
      <c r="AA274">
        <v>17</v>
      </c>
      <c r="AB274">
        <v>17</v>
      </c>
    </row>
    <row r="275" spans="1:28" x14ac:dyDescent="0.25">
      <c r="A275">
        <v>514454.56770000001</v>
      </c>
      <c r="B275" t="s">
        <v>289</v>
      </c>
      <c r="C275">
        <v>91</v>
      </c>
      <c r="D275">
        <v>40</v>
      </c>
      <c r="E275">
        <v>150</v>
      </c>
      <c r="F275">
        <v>0.5</v>
      </c>
      <c r="G275">
        <v>0.9</v>
      </c>
      <c r="H275" t="s">
        <v>1</v>
      </c>
      <c r="I275" t="s">
        <v>2</v>
      </c>
      <c r="J275">
        <v>1000</v>
      </c>
      <c r="K275" t="s">
        <v>276</v>
      </c>
      <c r="L275" t="str">
        <f t="shared" si="12"/>
        <v>Gunther</v>
      </c>
      <c r="M275" t="str">
        <f t="shared" si="13"/>
        <v>Medium</v>
      </c>
      <c r="N275" t="str">
        <f t="shared" si="14"/>
        <v>Medium</v>
      </c>
      <c r="O275">
        <v>54</v>
      </c>
      <c r="P275">
        <v>20</v>
      </c>
      <c r="Q275">
        <v>0.5</v>
      </c>
      <c r="R275">
        <v>54.642964579999997</v>
      </c>
      <c r="S275">
        <v>0.109410326</v>
      </c>
      <c r="T275">
        <v>12</v>
      </c>
      <c r="U275">
        <v>390000</v>
      </c>
      <c r="V275">
        <v>123000</v>
      </c>
      <c r="W275">
        <v>0</v>
      </c>
      <c r="X275">
        <v>513000</v>
      </c>
      <c r="Y275">
        <v>513980.0208</v>
      </c>
      <c r="Z275">
        <v>514454.56770000001</v>
      </c>
      <c r="AA275">
        <v>14</v>
      </c>
      <c r="AB275">
        <v>17</v>
      </c>
    </row>
    <row r="276" spans="1:28" x14ac:dyDescent="0.25">
      <c r="A276">
        <v>495786.78749999998</v>
      </c>
      <c r="B276" t="s">
        <v>290</v>
      </c>
      <c r="C276">
        <v>99</v>
      </c>
      <c r="D276">
        <v>40</v>
      </c>
      <c r="E276">
        <v>150</v>
      </c>
      <c r="F276">
        <v>0.5</v>
      </c>
      <c r="G276">
        <v>0.9</v>
      </c>
      <c r="H276" t="s">
        <v>1</v>
      </c>
      <c r="I276" t="s">
        <v>2</v>
      </c>
      <c r="J276">
        <v>1000</v>
      </c>
      <c r="K276" t="s">
        <v>276</v>
      </c>
      <c r="L276" t="str">
        <f t="shared" si="12"/>
        <v>Gunther</v>
      </c>
      <c r="M276" t="str">
        <f t="shared" si="13"/>
        <v>Medium</v>
      </c>
      <c r="N276" t="str">
        <f t="shared" si="14"/>
        <v>Medium</v>
      </c>
      <c r="O276">
        <v>54</v>
      </c>
      <c r="P276">
        <v>20</v>
      </c>
      <c r="Q276">
        <v>0.5</v>
      </c>
      <c r="R276">
        <v>54.481398679999998</v>
      </c>
      <c r="S276">
        <v>0.141987537</v>
      </c>
      <c r="T276">
        <v>13</v>
      </c>
      <c r="U276">
        <v>390000</v>
      </c>
      <c r="V276">
        <v>105000</v>
      </c>
      <c r="W276">
        <v>0</v>
      </c>
      <c r="X276">
        <v>495000</v>
      </c>
      <c r="Y276">
        <v>495234.91600000003</v>
      </c>
      <c r="Z276">
        <v>495786.78749999998</v>
      </c>
      <c r="AA276">
        <v>8</v>
      </c>
      <c r="AB276">
        <v>17</v>
      </c>
    </row>
    <row r="277" spans="1:28" x14ac:dyDescent="0.25">
      <c r="A277">
        <v>499565.66690000001</v>
      </c>
      <c r="B277" t="s">
        <v>291</v>
      </c>
      <c r="C277">
        <v>98</v>
      </c>
      <c r="D277">
        <v>40</v>
      </c>
      <c r="E277">
        <v>150</v>
      </c>
      <c r="F277">
        <v>0.5</v>
      </c>
      <c r="G277">
        <v>0.9</v>
      </c>
      <c r="H277" t="s">
        <v>1</v>
      </c>
      <c r="I277" t="s">
        <v>2</v>
      </c>
      <c r="J277">
        <v>1000</v>
      </c>
      <c r="K277" t="s">
        <v>276</v>
      </c>
      <c r="L277" t="str">
        <f t="shared" si="12"/>
        <v>Gunther</v>
      </c>
      <c r="M277" t="str">
        <f t="shared" si="13"/>
        <v>Medium</v>
      </c>
      <c r="N277" t="str">
        <f t="shared" si="14"/>
        <v>Medium</v>
      </c>
      <c r="O277">
        <v>54</v>
      </c>
      <c r="P277">
        <v>20</v>
      </c>
      <c r="Q277">
        <v>0.5</v>
      </c>
      <c r="R277">
        <v>55.159653579999997</v>
      </c>
      <c r="S277">
        <v>0.116301158</v>
      </c>
      <c r="T277">
        <v>13</v>
      </c>
      <c r="U277">
        <v>390000</v>
      </c>
      <c r="V277">
        <v>105000</v>
      </c>
      <c r="W277">
        <v>0</v>
      </c>
      <c r="X277">
        <v>495000</v>
      </c>
      <c r="Y277">
        <v>498388.54139999999</v>
      </c>
      <c r="Z277">
        <v>499565.66690000001</v>
      </c>
      <c r="AA277">
        <v>16</v>
      </c>
      <c r="AB277">
        <v>17</v>
      </c>
    </row>
    <row r="278" spans="1:28" x14ac:dyDescent="0.25">
      <c r="A278">
        <v>489395.07030000002</v>
      </c>
      <c r="B278" t="s">
        <v>292</v>
      </c>
      <c r="C278">
        <v>68</v>
      </c>
      <c r="D278">
        <v>40</v>
      </c>
      <c r="E278">
        <v>150</v>
      </c>
      <c r="F278">
        <v>0.5</v>
      </c>
      <c r="G278">
        <v>0.9</v>
      </c>
      <c r="H278" t="s">
        <v>1</v>
      </c>
      <c r="I278" t="s">
        <v>2</v>
      </c>
      <c r="J278">
        <v>1000</v>
      </c>
      <c r="K278" t="s">
        <v>276</v>
      </c>
      <c r="L278" t="str">
        <f t="shared" si="12"/>
        <v>Gunther</v>
      </c>
      <c r="M278" t="str">
        <f t="shared" si="13"/>
        <v>Medium</v>
      </c>
      <c r="N278" t="str">
        <f t="shared" si="14"/>
        <v>Medium</v>
      </c>
      <c r="O278">
        <v>54</v>
      </c>
      <c r="P278">
        <v>20</v>
      </c>
      <c r="Q278">
        <v>0.5</v>
      </c>
      <c r="R278">
        <v>55.689305359999999</v>
      </c>
      <c r="S278">
        <v>0.18295144799999999</v>
      </c>
      <c r="T278">
        <v>11</v>
      </c>
      <c r="U278">
        <v>360000</v>
      </c>
      <c r="V278">
        <v>120000</v>
      </c>
      <c r="W278">
        <v>0</v>
      </c>
      <c r="X278">
        <v>480000</v>
      </c>
      <c r="Y278">
        <v>486793.82770000002</v>
      </c>
      <c r="Z278">
        <v>489395.07030000002</v>
      </c>
      <c r="AA278">
        <v>15</v>
      </c>
      <c r="AB278">
        <v>17</v>
      </c>
    </row>
    <row r="279" spans="1:28" x14ac:dyDescent="0.25">
      <c r="A279">
        <v>495399.12070000003</v>
      </c>
      <c r="B279" t="s">
        <v>293</v>
      </c>
      <c r="C279">
        <v>61</v>
      </c>
      <c r="D279">
        <v>40</v>
      </c>
      <c r="E279">
        <v>150</v>
      </c>
      <c r="F279">
        <v>0.5</v>
      </c>
      <c r="G279">
        <v>0.9</v>
      </c>
      <c r="H279" t="s">
        <v>1</v>
      </c>
      <c r="I279" t="s">
        <v>2</v>
      </c>
      <c r="J279">
        <v>1000</v>
      </c>
      <c r="K279" t="s">
        <v>276</v>
      </c>
      <c r="L279" t="str">
        <f t="shared" si="12"/>
        <v>Gunther</v>
      </c>
      <c r="M279" t="str">
        <f t="shared" si="13"/>
        <v>Medium</v>
      </c>
      <c r="N279" t="str">
        <f t="shared" si="14"/>
        <v>Medium</v>
      </c>
      <c r="O279">
        <v>54</v>
      </c>
      <c r="P279">
        <v>20</v>
      </c>
      <c r="Q279">
        <v>0.5</v>
      </c>
      <c r="R279">
        <v>54.342869059999998</v>
      </c>
      <c r="S279">
        <v>0.12025145499999999</v>
      </c>
      <c r="T279">
        <v>13</v>
      </c>
      <c r="U279">
        <v>390000</v>
      </c>
      <c r="V279">
        <v>105000</v>
      </c>
      <c r="W279">
        <v>0</v>
      </c>
      <c r="X279">
        <v>495000</v>
      </c>
      <c r="Y279">
        <v>495157.45750000002</v>
      </c>
      <c r="Z279">
        <v>495399.12070000003</v>
      </c>
      <c r="AA279">
        <v>15</v>
      </c>
      <c r="AB279">
        <v>17</v>
      </c>
    </row>
    <row r="280" spans="1:28" x14ac:dyDescent="0.25">
      <c r="A280">
        <v>495000</v>
      </c>
      <c r="B280" t="s">
        <v>294</v>
      </c>
      <c r="C280">
        <v>87</v>
      </c>
      <c r="D280">
        <v>40</v>
      </c>
      <c r="E280">
        <v>150</v>
      </c>
      <c r="F280">
        <v>0.5</v>
      </c>
      <c r="G280">
        <v>0.9</v>
      </c>
      <c r="H280" t="s">
        <v>1</v>
      </c>
      <c r="I280" t="s">
        <v>2</v>
      </c>
      <c r="J280">
        <v>1000</v>
      </c>
      <c r="K280" t="s">
        <v>276</v>
      </c>
      <c r="L280" t="str">
        <f t="shared" si="12"/>
        <v>Gunther</v>
      </c>
      <c r="M280" t="str">
        <f t="shared" si="13"/>
        <v>Medium</v>
      </c>
      <c r="N280" t="str">
        <f t="shared" si="14"/>
        <v>Medium</v>
      </c>
      <c r="O280">
        <v>54</v>
      </c>
      <c r="P280">
        <v>20</v>
      </c>
      <c r="Q280">
        <v>0.5</v>
      </c>
      <c r="R280">
        <v>53.8851601</v>
      </c>
      <c r="S280">
        <v>8.1784018999999999E-2</v>
      </c>
      <c r="T280">
        <v>13</v>
      </c>
      <c r="U280">
        <v>390000</v>
      </c>
      <c r="V280">
        <v>105000</v>
      </c>
      <c r="W280">
        <v>0</v>
      </c>
      <c r="X280">
        <v>495000</v>
      </c>
      <c r="Y280">
        <v>495000</v>
      </c>
      <c r="Z280">
        <v>495000</v>
      </c>
      <c r="AA280">
        <v>12</v>
      </c>
      <c r="AB280">
        <v>17</v>
      </c>
    </row>
    <row r="281" spans="1:28" x14ac:dyDescent="0.25">
      <c r="A281">
        <v>503023.1715</v>
      </c>
      <c r="B281" t="s">
        <v>295</v>
      </c>
      <c r="C281">
        <v>85</v>
      </c>
      <c r="D281">
        <v>40</v>
      </c>
      <c r="E281">
        <v>150</v>
      </c>
      <c r="F281">
        <v>0.5</v>
      </c>
      <c r="G281">
        <v>0.9</v>
      </c>
      <c r="H281" t="s">
        <v>1</v>
      </c>
      <c r="I281" t="s">
        <v>2</v>
      </c>
      <c r="J281">
        <v>1000</v>
      </c>
      <c r="K281" t="s">
        <v>276</v>
      </c>
      <c r="L281" t="str">
        <f t="shared" si="12"/>
        <v>Gunther</v>
      </c>
      <c r="M281" t="str">
        <f t="shared" si="13"/>
        <v>Medium</v>
      </c>
      <c r="N281" t="str">
        <f t="shared" si="14"/>
        <v>Medium</v>
      </c>
      <c r="O281">
        <v>54</v>
      </c>
      <c r="P281">
        <v>20</v>
      </c>
      <c r="Q281">
        <v>0.5</v>
      </c>
      <c r="R281">
        <v>55.807380090000002</v>
      </c>
      <c r="S281">
        <v>0.15494333900000001</v>
      </c>
      <c r="T281">
        <v>10</v>
      </c>
      <c r="U281">
        <v>360000</v>
      </c>
      <c r="V281">
        <v>132000</v>
      </c>
      <c r="W281">
        <v>0</v>
      </c>
      <c r="X281">
        <v>492000</v>
      </c>
      <c r="Y281">
        <v>502550.9486</v>
      </c>
      <c r="Z281">
        <v>503023.1715</v>
      </c>
      <c r="AA281">
        <v>12</v>
      </c>
      <c r="AB281">
        <v>17</v>
      </c>
    </row>
    <row r="282" spans="1:28" x14ac:dyDescent="0.25">
      <c r="A282">
        <v>506532.54090000002</v>
      </c>
      <c r="B282" t="s">
        <v>296</v>
      </c>
      <c r="C282">
        <v>88</v>
      </c>
      <c r="D282">
        <v>40</v>
      </c>
      <c r="E282">
        <v>150</v>
      </c>
      <c r="F282">
        <v>0.5</v>
      </c>
      <c r="G282">
        <v>0.9</v>
      </c>
      <c r="H282" t="s">
        <v>1</v>
      </c>
      <c r="I282" t="s">
        <v>2</v>
      </c>
      <c r="J282">
        <v>1000</v>
      </c>
      <c r="K282" t="s">
        <v>297</v>
      </c>
      <c r="L282" t="str">
        <f t="shared" si="12"/>
        <v>Gunther</v>
      </c>
      <c r="M282" t="str">
        <f t="shared" si="13"/>
        <v>Medium</v>
      </c>
      <c r="N282" t="str">
        <f t="shared" si="14"/>
        <v>High</v>
      </c>
      <c r="O282">
        <v>54</v>
      </c>
      <c r="P282">
        <v>20</v>
      </c>
      <c r="Q282">
        <v>0.5</v>
      </c>
      <c r="R282">
        <v>54.855936849999999</v>
      </c>
      <c r="S282">
        <v>0.14817841900000001</v>
      </c>
      <c r="T282">
        <v>10</v>
      </c>
      <c r="U282">
        <v>360000</v>
      </c>
      <c r="V282">
        <v>144000</v>
      </c>
      <c r="W282">
        <v>0</v>
      </c>
      <c r="X282">
        <v>504000</v>
      </c>
      <c r="Y282">
        <v>505704.05709999998</v>
      </c>
      <c r="Z282">
        <v>506532.54090000002</v>
      </c>
      <c r="AA282">
        <v>17</v>
      </c>
      <c r="AB282">
        <v>17</v>
      </c>
    </row>
    <row r="283" spans="1:28" x14ac:dyDescent="0.25">
      <c r="A283">
        <v>495000</v>
      </c>
      <c r="B283" t="s">
        <v>298</v>
      </c>
      <c r="C283">
        <v>83</v>
      </c>
      <c r="D283">
        <v>40</v>
      </c>
      <c r="E283">
        <v>150</v>
      </c>
      <c r="F283">
        <v>0.5</v>
      </c>
      <c r="G283">
        <v>0.9</v>
      </c>
      <c r="H283" t="s">
        <v>1</v>
      </c>
      <c r="I283" t="s">
        <v>2</v>
      </c>
      <c r="J283">
        <v>1000</v>
      </c>
      <c r="K283" t="s">
        <v>297</v>
      </c>
      <c r="L283" t="str">
        <f t="shared" si="12"/>
        <v>Gunther</v>
      </c>
      <c r="M283" t="str">
        <f t="shared" si="13"/>
        <v>Medium</v>
      </c>
      <c r="N283" t="str">
        <f t="shared" si="14"/>
        <v>High</v>
      </c>
      <c r="O283">
        <v>54</v>
      </c>
      <c r="P283">
        <v>20</v>
      </c>
      <c r="Q283">
        <v>0.5</v>
      </c>
      <c r="R283">
        <v>53.90903041</v>
      </c>
      <c r="S283">
        <v>0.12926486100000001</v>
      </c>
      <c r="T283">
        <v>10</v>
      </c>
      <c r="U283">
        <v>360000</v>
      </c>
      <c r="V283">
        <v>135000</v>
      </c>
      <c r="W283">
        <v>0</v>
      </c>
      <c r="X283">
        <v>495000</v>
      </c>
      <c r="Y283">
        <v>495000</v>
      </c>
      <c r="Z283">
        <v>495000</v>
      </c>
      <c r="AA283">
        <v>13</v>
      </c>
      <c r="AB283">
        <v>17</v>
      </c>
    </row>
    <row r="284" spans="1:28" x14ac:dyDescent="0.25">
      <c r="A284">
        <v>499609.00140000001</v>
      </c>
      <c r="B284" t="s">
        <v>299</v>
      </c>
      <c r="C284">
        <v>89</v>
      </c>
      <c r="D284">
        <v>40</v>
      </c>
      <c r="E284">
        <v>150</v>
      </c>
      <c r="F284">
        <v>0.5</v>
      </c>
      <c r="G284">
        <v>0.9</v>
      </c>
      <c r="H284" t="s">
        <v>1</v>
      </c>
      <c r="I284" t="s">
        <v>2</v>
      </c>
      <c r="J284">
        <v>1000</v>
      </c>
      <c r="K284" t="s">
        <v>297</v>
      </c>
      <c r="L284" t="str">
        <f t="shared" si="12"/>
        <v>Gunther</v>
      </c>
      <c r="M284" t="str">
        <f t="shared" si="13"/>
        <v>Medium</v>
      </c>
      <c r="N284" t="str">
        <f t="shared" si="14"/>
        <v>High</v>
      </c>
      <c r="O284">
        <v>54</v>
      </c>
      <c r="P284">
        <v>20</v>
      </c>
      <c r="Q284">
        <v>0.5</v>
      </c>
      <c r="R284">
        <v>56.440539729999998</v>
      </c>
      <c r="S284">
        <v>0.15315548400000001</v>
      </c>
      <c r="T284">
        <v>11</v>
      </c>
      <c r="U284">
        <v>360000</v>
      </c>
      <c r="V284">
        <v>120000</v>
      </c>
      <c r="W284">
        <v>0</v>
      </c>
      <c r="X284">
        <v>480000</v>
      </c>
      <c r="Y284">
        <v>497536.65519999998</v>
      </c>
      <c r="Z284">
        <v>499609.00140000001</v>
      </c>
      <c r="AA284">
        <v>15</v>
      </c>
      <c r="AB284">
        <v>17</v>
      </c>
    </row>
    <row r="285" spans="1:28" x14ac:dyDescent="0.25">
      <c r="A285">
        <v>488293.44059999997</v>
      </c>
      <c r="B285" t="s">
        <v>300</v>
      </c>
      <c r="C285">
        <v>87</v>
      </c>
      <c r="D285">
        <v>40</v>
      </c>
      <c r="E285">
        <v>150</v>
      </c>
      <c r="F285">
        <v>0.5</v>
      </c>
      <c r="G285">
        <v>0.9</v>
      </c>
      <c r="H285" t="s">
        <v>1</v>
      </c>
      <c r="I285" t="s">
        <v>2</v>
      </c>
      <c r="J285">
        <v>1000</v>
      </c>
      <c r="K285" t="s">
        <v>297</v>
      </c>
      <c r="L285" t="str">
        <f t="shared" si="12"/>
        <v>Gunther</v>
      </c>
      <c r="M285" t="str">
        <f t="shared" si="13"/>
        <v>Medium</v>
      </c>
      <c r="N285" t="str">
        <f t="shared" si="14"/>
        <v>High</v>
      </c>
      <c r="O285">
        <v>54</v>
      </c>
      <c r="P285">
        <v>20</v>
      </c>
      <c r="Q285">
        <v>0.5</v>
      </c>
      <c r="R285">
        <v>54.829477050000001</v>
      </c>
      <c r="S285">
        <v>0.143252882</v>
      </c>
      <c r="T285">
        <v>11</v>
      </c>
      <c r="U285">
        <v>360000</v>
      </c>
      <c r="V285">
        <v>126000</v>
      </c>
      <c r="W285">
        <v>0</v>
      </c>
      <c r="X285">
        <v>486000</v>
      </c>
      <c r="Y285">
        <v>487152.98599999998</v>
      </c>
      <c r="Z285">
        <v>488293.44059999997</v>
      </c>
      <c r="AA285">
        <v>17</v>
      </c>
      <c r="AB285">
        <v>17</v>
      </c>
    </row>
    <row r="286" spans="1:28" x14ac:dyDescent="0.25">
      <c r="A286">
        <v>486185.70049999998</v>
      </c>
      <c r="B286" t="s">
        <v>301</v>
      </c>
      <c r="C286">
        <v>88</v>
      </c>
      <c r="D286">
        <v>40</v>
      </c>
      <c r="E286">
        <v>150</v>
      </c>
      <c r="F286">
        <v>0.5</v>
      </c>
      <c r="G286">
        <v>0.9</v>
      </c>
      <c r="H286" t="s">
        <v>1</v>
      </c>
      <c r="I286" t="s">
        <v>2</v>
      </c>
      <c r="J286">
        <v>1000</v>
      </c>
      <c r="K286" t="s">
        <v>297</v>
      </c>
      <c r="L286" t="str">
        <f t="shared" si="12"/>
        <v>Gunther</v>
      </c>
      <c r="M286" t="str">
        <f t="shared" si="13"/>
        <v>Medium</v>
      </c>
      <c r="N286" t="str">
        <f t="shared" si="14"/>
        <v>High</v>
      </c>
      <c r="O286">
        <v>54</v>
      </c>
      <c r="P286">
        <v>20</v>
      </c>
      <c r="Q286">
        <v>0.5</v>
      </c>
      <c r="R286">
        <v>54.980635620000001</v>
      </c>
      <c r="S286">
        <v>0.153867695</v>
      </c>
      <c r="T286">
        <v>11</v>
      </c>
      <c r="U286">
        <v>360000</v>
      </c>
      <c r="V286">
        <v>123000</v>
      </c>
      <c r="W286">
        <v>0</v>
      </c>
      <c r="X286">
        <v>483000</v>
      </c>
      <c r="Y286">
        <v>486579.39919999999</v>
      </c>
      <c r="Z286">
        <v>486185.70049999998</v>
      </c>
      <c r="AA286">
        <v>16</v>
      </c>
      <c r="AB286">
        <v>17</v>
      </c>
    </row>
    <row r="287" spans="1:28" x14ac:dyDescent="0.25">
      <c r="A287">
        <v>492000</v>
      </c>
      <c r="B287" t="s">
        <v>302</v>
      </c>
      <c r="C287">
        <v>81</v>
      </c>
      <c r="D287">
        <v>40</v>
      </c>
      <c r="E287">
        <v>150</v>
      </c>
      <c r="F287">
        <v>0.5</v>
      </c>
      <c r="G287">
        <v>0.9</v>
      </c>
      <c r="H287" t="s">
        <v>1</v>
      </c>
      <c r="I287" t="s">
        <v>2</v>
      </c>
      <c r="J287">
        <v>1000</v>
      </c>
      <c r="K287" t="s">
        <v>297</v>
      </c>
      <c r="L287" t="str">
        <f t="shared" si="12"/>
        <v>Gunther</v>
      </c>
      <c r="M287" t="str">
        <f t="shared" si="13"/>
        <v>Medium</v>
      </c>
      <c r="N287" t="str">
        <f t="shared" si="14"/>
        <v>High</v>
      </c>
      <c r="O287">
        <v>54</v>
      </c>
      <c r="P287">
        <v>20</v>
      </c>
      <c r="Q287">
        <v>0.5</v>
      </c>
      <c r="R287">
        <v>53.69201005</v>
      </c>
      <c r="S287">
        <v>0.18228967900000001</v>
      </c>
      <c r="T287">
        <v>10</v>
      </c>
      <c r="U287">
        <v>360000</v>
      </c>
      <c r="V287">
        <v>132000</v>
      </c>
      <c r="W287">
        <v>0</v>
      </c>
      <c r="X287">
        <v>492000</v>
      </c>
      <c r="Y287">
        <v>492000</v>
      </c>
      <c r="Z287">
        <v>492000</v>
      </c>
      <c r="AA287">
        <v>15</v>
      </c>
      <c r="AB287">
        <v>17</v>
      </c>
    </row>
    <row r="288" spans="1:28" x14ac:dyDescent="0.25">
      <c r="A288">
        <v>509215.8884</v>
      </c>
      <c r="B288" t="s">
        <v>303</v>
      </c>
      <c r="C288">
        <v>83</v>
      </c>
      <c r="D288">
        <v>40</v>
      </c>
      <c r="E288">
        <v>150</v>
      </c>
      <c r="F288">
        <v>0.5</v>
      </c>
      <c r="G288">
        <v>0.9</v>
      </c>
      <c r="H288" t="s">
        <v>1</v>
      </c>
      <c r="I288" t="s">
        <v>2</v>
      </c>
      <c r="J288">
        <v>1000</v>
      </c>
      <c r="K288" t="s">
        <v>297</v>
      </c>
      <c r="L288" t="str">
        <f t="shared" si="12"/>
        <v>Gunther</v>
      </c>
      <c r="M288" t="str">
        <f t="shared" si="13"/>
        <v>Medium</v>
      </c>
      <c r="N288" t="str">
        <f t="shared" si="14"/>
        <v>High</v>
      </c>
      <c r="O288">
        <v>54</v>
      </c>
      <c r="P288">
        <v>20</v>
      </c>
      <c r="Q288">
        <v>0.5</v>
      </c>
      <c r="R288">
        <v>54.798268</v>
      </c>
      <c r="S288">
        <v>0.22571258899999999</v>
      </c>
      <c r="T288">
        <v>10</v>
      </c>
      <c r="U288">
        <v>360000</v>
      </c>
      <c r="V288">
        <v>147000</v>
      </c>
      <c r="W288">
        <v>0</v>
      </c>
      <c r="X288">
        <v>507000</v>
      </c>
      <c r="Y288">
        <v>507280.4362</v>
      </c>
      <c r="Z288">
        <v>509215.8884</v>
      </c>
      <c r="AA288">
        <v>14</v>
      </c>
      <c r="AB288">
        <v>17</v>
      </c>
    </row>
    <row r="289" spans="1:28" x14ac:dyDescent="0.25">
      <c r="A289">
        <v>486000</v>
      </c>
      <c r="B289" t="s">
        <v>304</v>
      </c>
      <c r="C289">
        <v>86</v>
      </c>
      <c r="D289">
        <v>40</v>
      </c>
      <c r="E289">
        <v>150</v>
      </c>
      <c r="F289">
        <v>0.5</v>
      </c>
      <c r="G289">
        <v>0.9</v>
      </c>
      <c r="H289" t="s">
        <v>1</v>
      </c>
      <c r="I289" t="s">
        <v>2</v>
      </c>
      <c r="J289">
        <v>1000</v>
      </c>
      <c r="K289" t="s">
        <v>297</v>
      </c>
      <c r="L289" t="str">
        <f t="shared" si="12"/>
        <v>Gunther</v>
      </c>
      <c r="M289" t="str">
        <f t="shared" si="13"/>
        <v>Medium</v>
      </c>
      <c r="N289" t="str">
        <f t="shared" si="14"/>
        <v>High</v>
      </c>
      <c r="O289">
        <v>54</v>
      </c>
      <c r="P289">
        <v>20</v>
      </c>
      <c r="Q289">
        <v>0.5</v>
      </c>
      <c r="R289">
        <v>53.949791189999999</v>
      </c>
      <c r="S289">
        <v>9.8922745000000006E-2</v>
      </c>
      <c r="T289">
        <v>11</v>
      </c>
      <c r="U289">
        <v>360000</v>
      </c>
      <c r="V289">
        <v>126000</v>
      </c>
      <c r="W289">
        <v>0</v>
      </c>
      <c r="X289">
        <v>486000</v>
      </c>
      <c r="Y289">
        <v>486000</v>
      </c>
      <c r="Z289">
        <v>486000</v>
      </c>
      <c r="AA289">
        <v>15</v>
      </c>
      <c r="AB289">
        <v>17</v>
      </c>
    </row>
    <row r="290" spans="1:28" x14ac:dyDescent="0.25">
      <c r="A290">
        <v>497474.45850000001</v>
      </c>
      <c r="B290" t="s">
        <v>305</v>
      </c>
      <c r="C290">
        <v>88</v>
      </c>
      <c r="D290">
        <v>40</v>
      </c>
      <c r="E290">
        <v>150</v>
      </c>
      <c r="F290">
        <v>0.5</v>
      </c>
      <c r="G290">
        <v>0.9</v>
      </c>
      <c r="H290" t="s">
        <v>1</v>
      </c>
      <c r="I290" t="s">
        <v>2</v>
      </c>
      <c r="J290">
        <v>1000</v>
      </c>
      <c r="K290" t="s">
        <v>297</v>
      </c>
      <c r="L290" t="str">
        <f t="shared" si="12"/>
        <v>Gunther</v>
      </c>
      <c r="M290" t="str">
        <f t="shared" si="13"/>
        <v>Medium</v>
      </c>
      <c r="N290" t="str">
        <f t="shared" si="14"/>
        <v>High</v>
      </c>
      <c r="O290">
        <v>54</v>
      </c>
      <c r="P290">
        <v>20</v>
      </c>
      <c r="Q290">
        <v>0.5</v>
      </c>
      <c r="R290">
        <v>54.853721559999997</v>
      </c>
      <c r="S290">
        <v>0.14673956499999999</v>
      </c>
      <c r="T290">
        <v>10</v>
      </c>
      <c r="U290">
        <v>360000</v>
      </c>
      <c r="V290">
        <v>135000</v>
      </c>
      <c r="W290">
        <v>0</v>
      </c>
      <c r="X290">
        <v>495000</v>
      </c>
      <c r="Y290">
        <v>497798.97039999999</v>
      </c>
      <c r="Z290">
        <v>497474.45850000001</v>
      </c>
      <c r="AA290">
        <v>17</v>
      </c>
      <c r="AB290">
        <v>17</v>
      </c>
    </row>
    <row r="291" spans="1:28" x14ac:dyDescent="0.25">
      <c r="A291">
        <v>488904.15399999998</v>
      </c>
      <c r="B291" t="s">
        <v>306</v>
      </c>
      <c r="C291">
        <v>92</v>
      </c>
      <c r="D291">
        <v>40</v>
      </c>
      <c r="E291">
        <v>150</v>
      </c>
      <c r="F291">
        <v>0.5</v>
      </c>
      <c r="G291">
        <v>0.9</v>
      </c>
      <c r="H291" t="s">
        <v>1</v>
      </c>
      <c r="I291" t="s">
        <v>2</v>
      </c>
      <c r="J291">
        <v>1000</v>
      </c>
      <c r="K291" t="s">
        <v>297</v>
      </c>
      <c r="L291" t="str">
        <f t="shared" si="12"/>
        <v>Gunther</v>
      </c>
      <c r="M291" t="str">
        <f t="shared" si="13"/>
        <v>Medium</v>
      </c>
      <c r="N291" t="str">
        <f t="shared" si="14"/>
        <v>High</v>
      </c>
      <c r="O291">
        <v>54</v>
      </c>
      <c r="P291">
        <v>20</v>
      </c>
      <c r="Q291">
        <v>0.5</v>
      </c>
      <c r="R291">
        <v>55.644577990000002</v>
      </c>
      <c r="S291">
        <v>0.103216612</v>
      </c>
      <c r="T291">
        <v>11</v>
      </c>
      <c r="U291">
        <v>360000</v>
      </c>
      <c r="V291">
        <v>120000</v>
      </c>
      <c r="W291">
        <v>0</v>
      </c>
      <c r="X291">
        <v>480000</v>
      </c>
      <c r="Y291">
        <v>487070.67839999998</v>
      </c>
      <c r="Z291">
        <v>488904.15399999998</v>
      </c>
      <c r="AA291">
        <v>17</v>
      </c>
      <c r="AB291">
        <v>17</v>
      </c>
    </row>
    <row r="292" spans="1:28" x14ac:dyDescent="0.25">
      <c r="A292">
        <v>483695.39600000001</v>
      </c>
      <c r="B292" t="s">
        <v>307</v>
      </c>
      <c r="C292">
        <v>88</v>
      </c>
      <c r="D292">
        <v>40</v>
      </c>
      <c r="E292">
        <v>150</v>
      </c>
      <c r="F292">
        <v>0.5</v>
      </c>
      <c r="G292">
        <v>0.9</v>
      </c>
      <c r="H292" t="s">
        <v>1</v>
      </c>
      <c r="I292" t="s">
        <v>2</v>
      </c>
      <c r="J292">
        <v>1000</v>
      </c>
      <c r="K292" t="s">
        <v>297</v>
      </c>
      <c r="L292" t="str">
        <f t="shared" si="12"/>
        <v>Gunther</v>
      </c>
      <c r="M292" t="str">
        <f t="shared" si="13"/>
        <v>Medium</v>
      </c>
      <c r="N292" t="str">
        <f t="shared" si="14"/>
        <v>High</v>
      </c>
      <c r="O292">
        <v>54</v>
      </c>
      <c r="P292">
        <v>20</v>
      </c>
      <c r="Q292">
        <v>0.5</v>
      </c>
      <c r="R292">
        <v>54.458164359999998</v>
      </c>
      <c r="S292">
        <v>0.16321897099999999</v>
      </c>
      <c r="T292">
        <v>11</v>
      </c>
      <c r="U292">
        <v>360000</v>
      </c>
      <c r="V292">
        <v>123000</v>
      </c>
      <c r="W292">
        <v>0</v>
      </c>
      <c r="X292">
        <v>483000</v>
      </c>
      <c r="Y292">
        <v>483465.91440000001</v>
      </c>
      <c r="Z292">
        <v>483695.39600000001</v>
      </c>
      <c r="AA292">
        <v>17</v>
      </c>
      <c r="AB292">
        <v>17</v>
      </c>
    </row>
    <row r="293" spans="1:28" x14ac:dyDescent="0.25">
      <c r="A293">
        <v>503952.6605</v>
      </c>
      <c r="B293" t="s">
        <v>308</v>
      </c>
      <c r="C293">
        <v>87</v>
      </c>
      <c r="D293">
        <v>40</v>
      </c>
      <c r="E293">
        <v>150</v>
      </c>
      <c r="F293">
        <v>0.5</v>
      </c>
      <c r="G293">
        <v>0.9</v>
      </c>
      <c r="H293" t="s">
        <v>1</v>
      </c>
      <c r="I293" t="s">
        <v>2</v>
      </c>
      <c r="J293">
        <v>1000</v>
      </c>
      <c r="K293" t="s">
        <v>297</v>
      </c>
      <c r="L293" t="str">
        <f t="shared" si="12"/>
        <v>Gunther</v>
      </c>
      <c r="M293" t="str">
        <f t="shared" si="13"/>
        <v>Medium</v>
      </c>
      <c r="N293" t="str">
        <f t="shared" si="14"/>
        <v>High</v>
      </c>
      <c r="O293">
        <v>54</v>
      </c>
      <c r="P293">
        <v>20</v>
      </c>
      <c r="Q293">
        <v>0.5</v>
      </c>
      <c r="R293">
        <v>56.320732239999998</v>
      </c>
      <c r="S293">
        <v>0.14650618600000001</v>
      </c>
      <c r="T293">
        <v>11</v>
      </c>
      <c r="U293">
        <v>360000</v>
      </c>
      <c r="V293">
        <v>126000</v>
      </c>
      <c r="W293">
        <v>0</v>
      </c>
      <c r="X293">
        <v>486000</v>
      </c>
      <c r="Y293">
        <v>502087.00890000002</v>
      </c>
      <c r="Z293">
        <v>503952.6605</v>
      </c>
      <c r="AA293">
        <v>15</v>
      </c>
      <c r="AB293">
        <v>17</v>
      </c>
    </row>
    <row r="294" spans="1:28" x14ac:dyDescent="0.25">
      <c r="A294">
        <v>492000</v>
      </c>
      <c r="B294" t="s">
        <v>309</v>
      </c>
      <c r="C294">
        <v>56</v>
      </c>
      <c r="D294">
        <v>40</v>
      </c>
      <c r="E294">
        <v>150</v>
      </c>
      <c r="F294">
        <v>0.5</v>
      </c>
      <c r="G294">
        <v>0.9</v>
      </c>
      <c r="H294" t="s">
        <v>1</v>
      </c>
      <c r="I294" t="s">
        <v>2</v>
      </c>
      <c r="J294">
        <v>1000</v>
      </c>
      <c r="K294" t="s">
        <v>297</v>
      </c>
      <c r="L294" t="str">
        <f t="shared" si="12"/>
        <v>Gunther</v>
      </c>
      <c r="M294" t="str">
        <f t="shared" si="13"/>
        <v>Medium</v>
      </c>
      <c r="N294" t="str">
        <f t="shared" si="14"/>
        <v>High</v>
      </c>
      <c r="O294">
        <v>54</v>
      </c>
      <c r="P294">
        <v>20</v>
      </c>
      <c r="Q294">
        <v>0.5</v>
      </c>
      <c r="R294">
        <v>53.778124220000002</v>
      </c>
      <c r="S294">
        <v>0.152467458</v>
      </c>
      <c r="T294">
        <v>10</v>
      </c>
      <c r="U294">
        <v>360000</v>
      </c>
      <c r="V294">
        <v>132000</v>
      </c>
      <c r="W294">
        <v>0</v>
      </c>
      <c r="X294">
        <v>492000</v>
      </c>
      <c r="Y294">
        <v>492000</v>
      </c>
      <c r="Z294">
        <v>492000</v>
      </c>
      <c r="AA294">
        <v>16</v>
      </c>
      <c r="AB294">
        <v>17</v>
      </c>
    </row>
    <row r="295" spans="1:28" x14ac:dyDescent="0.25">
      <c r="A295">
        <v>482211.22039999999</v>
      </c>
      <c r="B295" t="s">
        <v>310</v>
      </c>
      <c r="C295">
        <v>60</v>
      </c>
      <c r="D295">
        <v>40</v>
      </c>
      <c r="E295">
        <v>150</v>
      </c>
      <c r="F295">
        <v>0.5</v>
      </c>
      <c r="G295">
        <v>0.9</v>
      </c>
      <c r="H295" t="s">
        <v>1</v>
      </c>
      <c r="I295" t="s">
        <v>2</v>
      </c>
      <c r="J295">
        <v>1000</v>
      </c>
      <c r="K295" t="s">
        <v>297</v>
      </c>
      <c r="L295" t="str">
        <f t="shared" si="12"/>
        <v>Gunther</v>
      </c>
      <c r="M295" t="str">
        <f t="shared" si="13"/>
        <v>Medium</v>
      </c>
      <c r="N295" t="str">
        <f t="shared" si="14"/>
        <v>High</v>
      </c>
      <c r="O295">
        <v>54</v>
      </c>
      <c r="P295">
        <v>20</v>
      </c>
      <c r="Q295">
        <v>0.5</v>
      </c>
      <c r="R295">
        <v>54.819547550000003</v>
      </c>
      <c r="S295">
        <v>0.16225868700000001</v>
      </c>
      <c r="T295">
        <v>11</v>
      </c>
      <c r="U295">
        <v>360000</v>
      </c>
      <c r="V295">
        <v>120000</v>
      </c>
      <c r="W295">
        <v>0</v>
      </c>
      <c r="X295">
        <v>480000</v>
      </c>
      <c r="Y295">
        <v>481135.64490000001</v>
      </c>
      <c r="Z295">
        <v>482211.22039999999</v>
      </c>
      <c r="AA295">
        <v>17</v>
      </c>
      <c r="AB295">
        <v>17</v>
      </c>
    </row>
    <row r="296" spans="1:28" x14ac:dyDescent="0.25">
      <c r="A296">
        <v>498931.05570000003</v>
      </c>
      <c r="B296" t="s">
        <v>311</v>
      </c>
      <c r="C296">
        <v>64</v>
      </c>
      <c r="D296">
        <v>40</v>
      </c>
      <c r="E296">
        <v>150</v>
      </c>
      <c r="F296">
        <v>0.5</v>
      </c>
      <c r="G296">
        <v>0.9</v>
      </c>
      <c r="H296" t="s">
        <v>1</v>
      </c>
      <c r="I296" t="s">
        <v>2</v>
      </c>
      <c r="J296">
        <v>1000</v>
      </c>
      <c r="K296" t="s">
        <v>297</v>
      </c>
      <c r="L296" t="str">
        <f t="shared" si="12"/>
        <v>Gunther</v>
      </c>
      <c r="M296" t="str">
        <f t="shared" si="13"/>
        <v>Medium</v>
      </c>
      <c r="N296" t="str">
        <f t="shared" si="14"/>
        <v>High</v>
      </c>
      <c r="O296">
        <v>54</v>
      </c>
      <c r="P296">
        <v>20</v>
      </c>
      <c r="Q296">
        <v>0.5</v>
      </c>
      <c r="R296">
        <v>55.076045809999997</v>
      </c>
      <c r="S296">
        <v>0.156500052</v>
      </c>
      <c r="T296">
        <v>13</v>
      </c>
      <c r="U296">
        <v>390000</v>
      </c>
      <c r="V296">
        <v>105000</v>
      </c>
      <c r="W296">
        <v>0</v>
      </c>
      <c r="X296">
        <v>495000</v>
      </c>
      <c r="Y296">
        <v>497058.0883</v>
      </c>
      <c r="Z296">
        <v>498931.05570000003</v>
      </c>
      <c r="AA296">
        <v>17</v>
      </c>
      <c r="AB296">
        <v>17</v>
      </c>
    </row>
    <row r="297" spans="1:28" x14ac:dyDescent="0.25">
      <c r="A297">
        <v>485386.86680000002</v>
      </c>
      <c r="B297" t="s">
        <v>312</v>
      </c>
      <c r="C297">
        <v>59</v>
      </c>
      <c r="D297">
        <v>40</v>
      </c>
      <c r="E297">
        <v>150</v>
      </c>
      <c r="F297">
        <v>0.5</v>
      </c>
      <c r="G297">
        <v>0.9</v>
      </c>
      <c r="H297" t="s">
        <v>1</v>
      </c>
      <c r="I297" t="s">
        <v>2</v>
      </c>
      <c r="J297">
        <v>1000</v>
      </c>
      <c r="K297" t="s">
        <v>297</v>
      </c>
      <c r="L297" t="str">
        <f t="shared" si="12"/>
        <v>Gunther</v>
      </c>
      <c r="M297" t="str">
        <f t="shared" si="13"/>
        <v>Medium</v>
      </c>
      <c r="N297" t="str">
        <f t="shared" si="14"/>
        <v>High</v>
      </c>
      <c r="O297">
        <v>54</v>
      </c>
      <c r="P297">
        <v>20</v>
      </c>
      <c r="Q297">
        <v>0.5</v>
      </c>
      <c r="R297">
        <v>54.848827200000002</v>
      </c>
      <c r="S297">
        <v>0.16852345199999999</v>
      </c>
      <c r="T297">
        <v>11</v>
      </c>
      <c r="U297">
        <v>360000</v>
      </c>
      <c r="V297">
        <v>123000</v>
      </c>
      <c r="W297">
        <v>0</v>
      </c>
      <c r="X297">
        <v>483000</v>
      </c>
      <c r="Y297">
        <v>484166.4987</v>
      </c>
      <c r="Z297">
        <v>485386.86680000002</v>
      </c>
      <c r="AA297">
        <v>14</v>
      </c>
      <c r="AB297">
        <v>17</v>
      </c>
    </row>
    <row r="298" spans="1:28" x14ac:dyDescent="0.25">
      <c r="A298">
        <v>488886.8419</v>
      </c>
      <c r="B298" t="s">
        <v>313</v>
      </c>
      <c r="C298">
        <v>57</v>
      </c>
      <c r="D298">
        <v>40</v>
      </c>
      <c r="E298">
        <v>150</v>
      </c>
      <c r="F298">
        <v>0.5</v>
      </c>
      <c r="G298">
        <v>0.9</v>
      </c>
      <c r="H298" t="s">
        <v>1</v>
      </c>
      <c r="I298" t="s">
        <v>2</v>
      </c>
      <c r="J298">
        <v>1000</v>
      </c>
      <c r="K298" t="s">
        <v>297</v>
      </c>
      <c r="L298" t="str">
        <f t="shared" si="12"/>
        <v>Gunther</v>
      </c>
      <c r="M298" t="str">
        <f t="shared" si="13"/>
        <v>Medium</v>
      </c>
      <c r="N298" t="str">
        <f t="shared" si="14"/>
        <v>High</v>
      </c>
      <c r="O298">
        <v>54</v>
      </c>
      <c r="P298">
        <v>20</v>
      </c>
      <c r="Q298">
        <v>0.5</v>
      </c>
      <c r="R298">
        <v>55.642978460000002</v>
      </c>
      <c r="S298">
        <v>0.131649771</v>
      </c>
      <c r="T298">
        <v>11</v>
      </c>
      <c r="U298">
        <v>360000</v>
      </c>
      <c r="V298">
        <v>120000</v>
      </c>
      <c r="W298">
        <v>0</v>
      </c>
      <c r="X298">
        <v>480000</v>
      </c>
      <c r="Y298">
        <v>487686.09639999998</v>
      </c>
      <c r="Z298">
        <v>488886.8419</v>
      </c>
      <c r="AA298">
        <v>17</v>
      </c>
      <c r="AB298">
        <v>17</v>
      </c>
    </row>
    <row r="299" spans="1:28" x14ac:dyDescent="0.25">
      <c r="A299">
        <v>501130.53360000002</v>
      </c>
      <c r="B299" t="s">
        <v>314</v>
      </c>
      <c r="C299">
        <v>59</v>
      </c>
      <c r="D299">
        <v>40</v>
      </c>
      <c r="E299">
        <v>150</v>
      </c>
      <c r="F299">
        <v>0.5</v>
      </c>
      <c r="G299">
        <v>0.9</v>
      </c>
      <c r="H299" t="s">
        <v>1</v>
      </c>
      <c r="I299" t="s">
        <v>2</v>
      </c>
      <c r="J299">
        <v>1000</v>
      </c>
      <c r="K299" t="s">
        <v>297</v>
      </c>
      <c r="L299" t="str">
        <f t="shared" si="12"/>
        <v>Gunther</v>
      </c>
      <c r="M299" t="str">
        <f t="shared" si="13"/>
        <v>Medium</v>
      </c>
      <c r="N299" t="str">
        <f t="shared" si="14"/>
        <v>High</v>
      </c>
      <c r="O299">
        <v>54</v>
      </c>
      <c r="P299">
        <v>20</v>
      </c>
      <c r="Q299">
        <v>0.5</v>
      </c>
      <c r="R299">
        <v>54.194904170000001</v>
      </c>
      <c r="S299">
        <v>0.13016660999999999</v>
      </c>
      <c r="T299">
        <v>12</v>
      </c>
      <c r="U299">
        <v>390000</v>
      </c>
      <c r="V299">
        <v>111000</v>
      </c>
      <c r="W299">
        <v>0</v>
      </c>
      <c r="X299">
        <v>501000</v>
      </c>
      <c r="Y299">
        <v>501000</v>
      </c>
      <c r="Z299">
        <v>501130.53360000002</v>
      </c>
      <c r="AA299">
        <v>15</v>
      </c>
      <c r="AB299">
        <v>17</v>
      </c>
    </row>
    <row r="300" spans="1:28" x14ac:dyDescent="0.25">
      <c r="A300">
        <v>498326.79149999999</v>
      </c>
      <c r="B300" t="s">
        <v>315</v>
      </c>
      <c r="C300">
        <v>74</v>
      </c>
      <c r="D300">
        <v>40</v>
      </c>
      <c r="E300">
        <v>150</v>
      </c>
      <c r="F300">
        <v>0.5</v>
      </c>
      <c r="G300">
        <v>0.9</v>
      </c>
      <c r="H300" t="s">
        <v>1</v>
      </c>
      <c r="I300" t="s">
        <v>2</v>
      </c>
      <c r="J300">
        <v>1000</v>
      </c>
      <c r="K300" t="s">
        <v>297</v>
      </c>
      <c r="L300" t="str">
        <f t="shared" si="12"/>
        <v>Gunther</v>
      </c>
      <c r="M300" t="str">
        <f t="shared" si="13"/>
        <v>Medium</v>
      </c>
      <c r="N300" t="str">
        <f t="shared" si="14"/>
        <v>High</v>
      </c>
      <c r="O300">
        <v>54</v>
      </c>
      <c r="P300">
        <v>20</v>
      </c>
      <c r="Q300">
        <v>0.5</v>
      </c>
      <c r="R300">
        <v>56.150952510000003</v>
      </c>
      <c r="S300">
        <v>0.173894981</v>
      </c>
      <c r="T300">
        <v>11</v>
      </c>
      <c r="U300">
        <v>360000</v>
      </c>
      <c r="V300">
        <v>123000</v>
      </c>
      <c r="W300">
        <v>0</v>
      </c>
      <c r="X300">
        <v>483000</v>
      </c>
      <c r="Y300">
        <v>495816.16800000001</v>
      </c>
      <c r="Z300">
        <v>498326.79149999999</v>
      </c>
      <c r="AA300">
        <v>16</v>
      </c>
      <c r="AB300">
        <v>17</v>
      </c>
    </row>
    <row r="301" spans="1:28" x14ac:dyDescent="0.25">
      <c r="A301">
        <v>513133.50199999998</v>
      </c>
      <c r="B301" t="s">
        <v>316</v>
      </c>
      <c r="C301">
        <v>81</v>
      </c>
      <c r="D301">
        <v>40</v>
      </c>
      <c r="E301">
        <v>150</v>
      </c>
      <c r="F301">
        <v>0.5</v>
      </c>
      <c r="G301">
        <v>0.9</v>
      </c>
      <c r="H301" t="s">
        <v>1</v>
      </c>
      <c r="I301" t="s">
        <v>2</v>
      </c>
      <c r="J301">
        <v>1000</v>
      </c>
      <c r="K301" t="s">
        <v>297</v>
      </c>
      <c r="L301" t="str">
        <f t="shared" si="12"/>
        <v>Gunther</v>
      </c>
      <c r="M301" t="str">
        <f t="shared" si="13"/>
        <v>Medium</v>
      </c>
      <c r="N301" t="str">
        <f t="shared" si="14"/>
        <v>High</v>
      </c>
      <c r="O301">
        <v>54</v>
      </c>
      <c r="P301">
        <v>20</v>
      </c>
      <c r="Q301">
        <v>0.5</v>
      </c>
      <c r="R301">
        <v>54.194788809999999</v>
      </c>
      <c r="S301">
        <v>0.13641741299999999</v>
      </c>
      <c r="T301">
        <v>9</v>
      </c>
      <c r="U301">
        <v>360000</v>
      </c>
      <c r="V301">
        <v>153000</v>
      </c>
      <c r="W301">
        <v>0</v>
      </c>
      <c r="X301">
        <v>513000</v>
      </c>
      <c r="Y301">
        <v>513000</v>
      </c>
      <c r="Z301">
        <v>513133.50199999998</v>
      </c>
      <c r="AA301">
        <v>15</v>
      </c>
      <c r="AB301">
        <v>17</v>
      </c>
    </row>
    <row r="302" spans="1:28" x14ac:dyDescent="0.25">
      <c r="A302">
        <v>405000</v>
      </c>
      <c r="B302" t="s">
        <v>317</v>
      </c>
      <c r="C302">
        <v>85</v>
      </c>
      <c r="D302">
        <v>40</v>
      </c>
      <c r="E302">
        <v>150</v>
      </c>
      <c r="F302">
        <v>0.5</v>
      </c>
      <c r="G302">
        <v>0.9</v>
      </c>
      <c r="H302" t="s">
        <v>1</v>
      </c>
      <c r="I302" t="s">
        <v>2</v>
      </c>
      <c r="J302">
        <v>1000</v>
      </c>
      <c r="K302" t="s">
        <v>318</v>
      </c>
      <c r="L302" t="str">
        <f t="shared" si="12"/>
        <v>Gunther</v>
      </c>
      <c r="M302" t="str">
        <f t="shared" si="13"/>
        <v>High</v>
      </c>
      <c r="N302" t="str">
        <f t="shared" si="14"/>
        <v>Low</v>
      </c>
      <c r="O302">
        <v>54</v>
      </c>
      <c r="P302">
        <v>20</v>
      </c>
      <c r="Q302">
        <v>0.5</v>
      </c>
      <c r="R302">
        <v>53.70228153</v>
      </c>
      <c r="S302">
        <v>0.23680417000000001</v>
      </c>
      <c r="T302">
        <v>10</v>
      </c>
      <c r="U302">
        <v>300000</v>
      </c>
      <c r="V302">
        <v>105000</v>
      </c>
      <c r="W302">
        <v>0</v>
      </c>
      <c r="X302">
        <v>405000</v>
      </c>
      <c r="Y302">
        <v>405000</v>
      </c>
      <c r="Z302">
        <v>405000</v>
      </c>
      <c r="AA302">
        <v>17</v>
      </c>
      <c r="AB302">
        <v>22</v>
      </c>
    </row>
    <row r="303" spans="1:28" x14ac:dyDescent="0.25">
      <c r="A303">
        <v>405000</v>
      </c>
      <c r="B303" t="s">
        <v>319</v>
      </c>
      <c r="C303">
        <v>81</v>
      </c>
      <c r="D303">
        <v>40</v>
      </c>
      <c r="E303">
        <v>150</v>
      </c>
      <c r="F303">
        <v>0.5</v>
      </c>
      <c r="G303">
        <v>0.9</v>
      </c>
      <c r="H303" t="s">
        <v>1</v>
      </c>
      <c r="I303" t="s">
        <v>2</v>
      </c>
      <c r="J303">
        <v>1000</v>
      </c>
      <c r="K303" t="s">
        <v>318</v>
      </c>
      <c r="L303" t="str">
        <f t="shared" si="12"/>
        <v>Gunther</v>
      </c>
      <c r="M303" t="str">
        <f t="shared" si="13"/>
        <v>High</v>
      </c>
      <c r="N303" t="str">
        <f t="shared" si="14"/>
        <v>Low</v>
      </c>
      <c r="O303">
        <v>54</v>
      </c>
      <c r="P303">
        <v>20</v>
      </c>
      <c r="Q303">
        <v>0.5</v>
      </c>
      <c r="R303">
        <v>53.37629433</v>
      </c>
      <c r="S303">
        <v>0.221848093</v>
      </c>
      <c r="T303">
        <v>10</v>
      </c>
      <c r="U303">
        <v>300000</v>
      </c>
      <c r="V303">
        <v>105000</v>
      </c>
      <c r="W303">
        <v>0</v>
      </c>
      <c r="X303">
        <v>405000</v>
      </c>
      <c r="Y303">
        <v>405000</v>
      </c>
      <c r="Z303">
        <v>405000</v>
      </c>
      <c r="AA303">
        <v>11</v>
      </c>
      <c r="AB303">
        <v>22</v>
      </c>
    </row>
    <row r="304" spans="1:28" x14ac:dyDescent="0.25">
      <c r="A304">
        <v>382265.1409</v>
      </c>
      <c r="B304" t="s">
        <v>320</v>
      </c>
      <c r="C304">
        <v>71</v>
      </c>
      <c r="D304">
        <v>40</v>
      </c>
      <c r="E304">
        <v>150</v>
      </c>
      <c r="F304">
        <v>0.5</v>
      </c>
      <c r="G304">
        <v>0.9</v>
      </c>
      <c r="H304" t="s">
        <v>1</v>
      </c>
      <c r="I304" t="s">
        <v>2</v>
      </c>
      <c r="J304">
        <v>1000</v>
      </c>
      <c r="K304" t="s">
        <v>318</v>
      </c>
      <c r="L304" t="str">
        <f t="shared" si="12"/>
        <v>Gunther</v>
      </c>
      <c r="M304" t="str">
        <f t="shared" si="13"/>
        <v>High</v>
      </c>
      <c r="N304" t="str">
        <f t="shared" si="14"/>
        <v>Low</v>
      </c>
      <c r="O304">
        <v>54</v>
      </c>
      <c r="P304">
        <v>20</v>
      </c>
      <c r="Q304">
        <v>0.5</v>
      </c>
      <c r="R304">
        <v>55.680680449999997</v>
      </c>
      <c r="S304">
        <v>0.11992014600000001</v>
      </c>
      <c r="T304">
        <v>9</v>
      </c>
      <c r="U304">
        <v>270000</v>
      </c>
      <c r="V304">
        <v>105000</v>
      </c>
      <c r="W304">
        <v>0</v>
      </c>
      <c r="X304">
        <v>375000</v>
      </c>
      <c r="Y304">
        <v>380829.35019999999</v>
      </c>
      <c r="Z304">
        <v>382265.1409</v>
      </c>
      <c r="AA304">
        <v>18</v>
      </c>
      <c r="AB304">
        <v>22</v>
      </c>
    </row>
    <row r="305" spans="1:28" x14ac:dyDescent="0.25">
      <c r="A305">
        <v>386908.94280000002</v>
      </c>
      <c r="B305" t="s">
        <v>321</v>
      </c>
      <c r="C305">
        <v>51</v>
      </c>
      <c r="D305">
        <v>40</v>
      </c>
      <c r="E305">
        <v>150</v>
      </c>
      <c r="F305">
        <v>0.5</v>
      </c>
      <c r="G305">
        <v>0.9</v>
      </c>
      <c r="H305" t="s">
        <v>1</v>
      </c>
      <c r="I305" t="s">
        <v>2</v>
      </c>
      <c r="J305">
        <v>1000</v>
      </c>
      <c r="K305" t="s">
        <v>318</v>
      </c>
      <c r="L305" t="str">
        <f t="shared" si="12"/>
        <v>Gunther</v>
      </c>
      <c r="M305" t="str">
        <f t="shared" si="13"/>
        <v>High</v>
      </c>
      <c r="N305" t="str">
        <f t="shared" si="14"/>
        <v>Low</v>
      </c>
      <c r="O305">
        <v>54</v>
      </c>
      <c r="P305">
        <v>20</v>
      </c>
      <c r="Q305">
        <v>0.5</v>
      </c>
      <c r="R305">
        <v>56.15178925</v>
      </c>
      <c r="S305">
        <v>0.169178895</v>
      </c>
      <c r="T305">
        <v>9</v>
      </c>
      <c r="U305">
        <v>270000</v>
      </c>
      <c r="V305">
        <v>105000</v>
      </c>
      <c r="W305">
        <v>0</v>
      </c>
      <c r="X305">
        <v>375000</v>
      </c>
      <c r="Y305">
        <v>384965.55129999999</v>
      </c>
      <c r="Z305">
        <v>386908.94280000002</v>
      </c>
      <c r="AA305">
        <v>17</v>
      </c>
      <c r="AB305">
        <v>22</v>
      </c>
    </row>
    <row r="306" spans="1:28" x14ac:dyDescent="0.25">
      <c r="A306">
        <v>388049.4938</v>
      </c>
      <c r="B306" t="s">
        <v>322</v>
      </c>
      <c r="C306">
        <v>51</v>
      </c>
      <c r="D306">
        <v>40</v>
      </c>
      <c r="E306">
        <v>150</v>
      </c>
      <c r="F306">
        <v>0.5</v>
      </c>
      <c r="G306">
        <v>0.9</v>
      </c>
      <c r="H306" t="s">
        <v>1</v>
      </c>
      <c r="I306" t="s">
        <v>2</v>
      </c>
      <c r="J306">
        <v>1000</v>
      </c>
      <c r="K306" t="s">
        <v>318</v>
      </c>
      <c r="L306" t="str">
        <f t="shared" si="12"/>
        <v>Gunther</v>
      </c>
      <c r="M306" t="str">
        <f t="shared" si="13"/>
        <v>High</v>
      </c>
      <c r="N306" t="str">
        <f t="shared" si="14"/>
        <v>Low</v>
      </c>
      <c r="O306">
        <v>54</v>
      </c>
      <c r="P306">
        <v>20</v>
      </c>
      <c r="Q306">
        <v>0.5</v>
      </c>
      <c r="R306">
        <v>56.252474900000003</v>
      </c>
      <c r="S306">
        <v>0.14417384999999999</v>
      </c>
      <c r="T306">
        <v>9</v>
      </c>
      <c r="U306">
        <v>270000</v>
      </c>
      <c r="V306">
        <v>105000</v>
      </c>
      <c r="W306">
        <v>0</v>
      </c>
      <c r="X306">
        <v>375000</v>
      </c>
      <c r="Y306">
        <v>386906.77500000002</v>
      </c>
      <c r="Z306">
        <v>388049.4938</v>
      </c>
      <c r="AA306">
        <v>22</v>
      </c>
      <c r="AB306">
        <v>22</v>
      </c>
    </row>
    <row r="307" spans="1:28" x14ac:dyDescent="0.25">
      <c r="A307">
        <v>405000</v>
      </c>
      <c r="B307" t="s">
        <v>323</v>
      </c>
      <c r="C307">
        <v>55</v>
      </c>
      <c r="D307">
        <v>40</v>
      </c>
      <c r="E307">
        <v>150</v>
      </c>
      <c r="F307">
        <v>0.5</v>
      </c>
      <c r="G307">
        <v>0.9</v>
      </c>
      <c r="H307" t="s">
        <v>1</v>
      </c>
      <c r="I307" t="s">
        <v>2</v>
      </c>
      <c r="J307">
        <v>1000</v>
      </c>
      <c r="K307" t="s">
        <v>318</v>
      </c>
      <c r="L307" t="str">
        <f t="shared" si="12"/>
        <v>Gunther</v>
      </c>
      <c r="M307" t="str">
        <f t="shared" si="13"/>
        <v>High</v>
      </c>
      <c r="N307" t="str">
        <f t="shared" si="14"/>
        <v>Low</v>
      </c>
      <c r="O307">
        <v>54</v>
      </c>
      <c r="P307">
        <v>20</v>
      </c>
      <c r="Q307">
        <v>0.5</v>
      </c>
      <c r="R307">
        <v>53.586634590000003</v>
      </c>
      <c r="S307">
        <v>8.4453873999999998E-2</v>
      </c>
      <c r="T307">
        <v>10</v>
      </c>
      <c r="U307">
        <v>300000</v>
      </c>
      <c r="V307">
        <v>105000</v>
      </c>
      <c r="W307">
        <v>0</v>
      </c>
      <c r="X307">
        <v>405000</v>
      </c>
      <c r="Y307">
        <v>405000</v>
      </c>
      <c r="Z307">
        <v>405000</v>
      </c>
      <c r="AA307">
        <v>8</v>
      </c>
      <c r="AB307">
        <v>22</v>
      </c>
    </row>
    <row r="308" spans="1:28" x14ac:dyDescent="0.25">
      <c r="A308">
        <v>405000</v>
      </c>
      <c r="B308" t="s">
        <v>324</v>
      </c>
      <c r="C308">
        <v>55</v>
      </c>
      <c r="D308">
        <v>40</v>
      </c>
      <c r="E308">
        <v>150</v>
      </c>
      <c r="F308">
        <v>0.5</v>
      </c>
      <c r="G308">
        <v>0.9</v>
      </c>
      <c r="H308" t="s">
        <v>1</v>
      </c>
      <c r="I308" t="s">
        <v>2</v>
      </c>
      <c r="J308">
        <v>1000</v>
      </c>
      <c r="K308" t="s">
        <v>318</v>
      </c>
      <c r="L308" t="str">
        <f t="shared" si="12"/>
        <v>Gunther</v>
      </c>
      <c r="M308" t="str">
        <f t="shared" si="13"/>
        <v>High</v>
      </c>
      <c r="N308" t="str">
        <f t="shared" si="14"/>
        <v>Low</v>
      </c>
      <c r="O308">
        <v>54</v>
      </c>
      <c r="P308">
        <v>20</v>
      </c>
      <c r="Q308">
        <v>0.5</v>
      </c>
      <c r="R308">
        <v>53.841072650000001</v>
      </c>
      <c r="S308">
        <v>0.10824600600000001</v>
      </c>
      <c r="T308">
        <v>10</v>
      </c>
      <c r="U308">
        <v>300000</v>
      </c>
      <c r="V308">
        <v>105000</v>
      </c>
      <c r="W308">
        <v>0</v>
      </c>
      <c r="X308">
        <v>405000</v>
      </c>
      <c r="Y308">
        <v>405000</v>
      </c>
      <c r="Z308">
        <v>405000</v>
      </c>
      <c r="AA308">
        <v>13</v>
      </c>
      <c r="AB308">
        <v>22</v>
      </c>
    </row>
    <row r="309" spans="1:28" x14ac:dyDescent="0.25">
      <c r="A309">
        <v>405043.83529999998</v>
      </c>
      <c r="B309" t="s">
        <v>325</v>
      </c>
      <c r="C309">
        <v>51</v>
      </c>
      <c r="D309">
        <v>40</v>
      </c>
      <c r="E309">
        <v>150</v>
      </c>
      <c r="F309">
        <v>0.5</v>
      </c>
      <c r="G309">
        <v>0.9</v>
      </c>
      <c r="H309" t="s">
        <v>1</v>
      </c>
      <c r="I309" t="s">
        <v>2</v>
      </c>
      <c r="J309">
        <v>1000</v>
      </c>
      <c r="K309" t="s">
        <v>318</v>
      </c>
      <c r="L309" t="str">
        <f t="shared" si="12"/>
        <v>Gunther</v>
      </c>
      <c r="M309" t="str">
        <f t="shared" si="13"/>
        <v>High</v>
      </c>
      <c r="N309" t="str">
        <f t="shared" si="14"/>
        <v>Low</v>
      </c>
      <c r="O309">
        <v>54</v>
      </c>
      <c r="P309">
        <v>20</v>
      </c>
      <c r="Q309">
        <v>0.5</v>
      </c>
      <c r="R309">
        <v>54.125621340000002</v>
      </c>
      <c r="S309">
        <v>0.15724827</v>
      </c>
      <c r="T309">
        <v>10</v>
      </c>
      <c r="U309">
        <v>300000</v>
      </c>
      <c r="V309">
        <v>105000</v>
      </c>
      <c r="W309">
        <v>0</v>
      </c>
      <c r="X309">
        <v>405000</v>
      </c>
      <c r="Y309">
        <v>405000</v>
      </c>
      <c r="Z309">
        <v>405043.83529999998</v>
      </c>
      <c r="AA309">
        <v>18</v>
      </c>
      <c r="AB309">
        <v>22</v>
      </c>
    </row>
    <row r="310" spans="1:28" x14ac:dyDescent="0.25">
      <c r="A310">
        <v>405000</v>
      </c>
      <c r="B310" t="s">
        <v>326</v>
      </c>
      <c r="C310">
        <v>54</v>
      </c>
      <c r="D310">
        <v>40</v>
      </c>
      <c r="E310">
        <v>150</v>
      </c>
      <c r="F310">
        <v>0.5</v>
      </c>
      <c r="G310">
        <v>0.9</v>
      </c>
      <c r="H310" t="s">
        <v>1</v>
      </c>
      <c r="I310" t="s">
        <v>2</v>
      </c>
      <c r="J310">
        <v>1000</v>
      </c>
      <c r="K310" t="s">
        <v>318</v>
      </c>
      <c r="L310" t="str">
        <f t="shared" si="12"/>
        <v>Gunther</v>
      </c>
      <c r="M310" t="str">
        <f t="shared" si="13"/>
        <v>High</v>
      </c>
      <c r="N310" t="str">
        <f t="shared" si="14"/>
        <v>Low</v>
      </c>
      <c r="O310">
        <v>54</v>
      </c>
      <c r="P310">
        <v>20</v>
      </c>
      <c r="Q310">
        <v>0.5</v>
      </c>
      <c r="R310">
        <v>53.31078333</v>
      </c>
      <c r="S310">
        <v>0.17639845500000001</v>
      </c>
      <c r="T310">
        <v>10</v>
      </c>
      <c r="U310">
        <v>300000</v>
      </c>
      <c r="V310">
        <v>105000</v>
      </c>
      <c r="W310">
        <v>0</v>
      </c>
      <c r="X310">
        <v>405000</v>
      </c>
      <c r="Y310">
        <v>405000</v>
      </c>
      <c r="Z310">
        <v>405000</v>
      </c>
      <c r="AA310">
        <v>11</v>
      </c>
      <c r="AB310">
        <v>22</v>
      </c>
    </row>
    <row r="311" spans="1:28" x14ac:dyDescent="0.25">
      <c r="A311">
        <v>391157.60269999999</v>
      </c>
      <c r="B311" t="s">
        <v>327</v>
      </c>
      <c r="C311">
        <v>51</v>
      </c>
      <c r="D311">
        <v>40</v>
      </c>
      <c r="E311">
        <v>150</v>
      </c>
      <c r="F311">
        <v>0.5</v>
      </c>
      <c r="G311">
        <v>0.9</v>
      </c>
      <c r="H311" t="s">
        <v>1</v>
      </c>
      <c r="I311" t="s">
        <v>2</v>
      </c>
      <c r="J311">
        <v>1000</v>
      </c>
      <c r="K311" t="s">
        <v>318</v>
      </c>
      <c r="L311" t="str">
        <f t="shared" si="12"/>
        <v>Gunther</v>
      </c>
      <c r="M311" t="str">
        <f t="shared" si="13"/>
        <v>High</v>
      </c>
      <c r="N311" t="str">
        <f t="shared" si="14"/>
        <v>Low</v>
      </c>
      <c r="O311">
        <v>54</v>
      </c>
      <c r="P311">
        <v>20</v>
      </c>
      <c r="Q311">
        <v>0.5</v>
      </c>
      <c r="R311">
        <v>56.50640697</v>
      </c>
      <c r="S311">
        <v>7.7200904000000001E-2</v>
      </c>
      <c r="T311">
        <v>9</v>
      </c>
      <c r="U311">
        <v>270000</v>
      </c>
      <c r="V311">
        <v>105000</v>
      </c>
      <c r="W311">
        <v>0</v>
      </c>
      <c r="X311">
        <v>375000</v>
      </c>
      <c r="Y311">
        <v>390154.3174</v>
      </c>
      <c r="Z311">
        <v>391157.60269999999</v>
      </c>
      <c r="AA311">
        <v>19</v>
      </c>
      <c r="AB311">
        <v>22</v>
      </c>
    </row>
    <row r="312" spans="1:28" x14ac:dyDescent="0.25">
      <c r="A312">
        <v>405000</v>
      </c>
      <c r="B312" t="s">
        <v>328</v>
      </c>
      <c r="C312">
        <v>53</v>
      </c>
      <c r="D312">
        <v>40</v>
      </c>
      <c r="E312">
        <v>150</v>
      </c>
      <c r="F312">
        <v>0.5</v>
      </c>
      <c r="G312">
        <v>0.9</v>
      </c>
      <c r="H312" t="s">
        <v>1</v>
      </c>
      <c r="I312" t="s">
        <v>2</v>
      </c>
      <c r="J312">
        <v>1000</v>
      </c>
      <c r="K312" t="s">
        <v>318</v>
      </c>
      <c r="L312" t="str">
        <f t="shared" si="12"/>
        <v>Gunther</v>
      </c>
      <c r="M312" t="str">
        <f t="shared" si="13"/>
        <v>High</v>
      </c>
      <c r="N312" t="str">
        <f t="shared" si="14"/>
        <v>Low</v>
      </c>
      <c r="O312">
        <v>54</v>
      </c>
      <c r="P312">
        <v>20</v>
      </c>
      <c r="Q312">
        <v>0.5</v>
      </c>
      <c r="R312">
        <v>53.907354140000002</v>
      </c>
      <c r="S312">
        <v>0.19211599900000001</v>
      </c>
      <c r="T312">
        <v>10</v>
      </c>
      <c r="U312">
        <v>300000</v>
      </c>
      <c r="V312">
        <v>105000</v>
      </c>
      <c r="W312">
        <v>0</v>
      </c>
      <c r="X312">
        <v>405000</v>
      </c>
      <c r="Y312">
        <v>405000</v>
      </c>
      <c r="Z312">
        <v>405000</v>
      </c>
      <c r="AA312">
        <v>15</v>
      </c>
      <c r="AB312">
        <v>22</v>
      </c>
    </row>
    <row r="313" spans="1:28" x14ac:dyDescent="0.25">
      <c r="A313">
        <v>405045.9167</v>
      </c>
      <c r="B313" t="s">
        <v>329</v>
      </c>
      <c r="C313">
        <v>53</v>
      </c>
      <c r="D313">
        <v>40</v>
      </c>
      <c r="E313">
        <v>150</v>
      </c>
      <c r="F313">
        <v>0.5</v>
      </c>
      <c r="G313">
        <v>0.9</v>
      </c>
      <c r="H313" t="s">
        <v>1</v>
      </c>
      <c r="I313" t="s">
        <v>2</v>
      </c>
      <c r="J313">
        <v>1000</v>
      </c>
      <c r="K313" t="s">
        <v>318</v>
      </c>
      <c r="L313" t="str">
        <f t="shared" si="12"/>
        <v>Gunther</v>
      </c>
      <c r="M313" t="str">
        <f t="shared" si="13"/>
        <v>High</v>
      </c>
      <c r="N313" t="str">
        <f t="shared" si="14"/>
        <v>Low</v>
      </c>
      <c r="O313">
        <v>54</v>
      </c>
      <c r="P313">
        <v>20</v>
      </c>
      <c r="Q313">
        <v>0.5</v>
      </c>
      <c r="R313">
        <v>54.128569069999998</v>
      </c>
      <c r="S313">
        <v>0.17486776300000001</v>
      </c>
      <c r="T313">
        <v>10</v>
      </c>
      <c r="U313">
        <v>300000</v>
      </c>
      <c r="V313">
        <v>105000</v>
      </c>
      <c r="W313">
        <v>0</v>
      </c>
      <c r="X313">
        <v>405000</v>
      </c>
      <c r="Y313">
        <v>405000</v>
      </c>
      <c r="Z313">
        <v>405045.9167</v>
      </c>
      <c r="AA313">
        <v>15</v>
      </c>
      <c r="AB313">
        <v>22</v>
      </c>
    </row>
    <row r="314" spans="1:28" x14ac:dyDescent="0.25">
      <c r="A314">
        <v>405005.55800000002</v>
      </c>
      <c r="B314" t="s">
        <v>330</v>
      </c>
      <c r="C314">
        <v>53</v>
      </c>
      <c r="D314">
        <v>40</v>
      </c>
      <c r="E314">
        <v>150</v>
      </c>
      <c r="F314">
        <v>0.5</v>
      </c>
      <c r="G314">
        <v>0.9</v>
      </c>
      <c r="H314" t="s">
        <v>1</v>
      </c>
      <c r="I314" t="s">
        <v>2</v>
      </c>
      <c r="J314">
        <v>1000</v>
      </c>
      <c r="K314" t="s">
        <v>318</v>
      </c>
      <c r="L314" t="str">
        <f t="shared" si="12"/>
        <v>Gunther</v>
      </c>
      <c r="M314" t="str">
        <f t="shared" si="13"/>
        <v>High</v>
      </c>
      <c r="N314" t="str">
        <f t="shared" si="14"/>
        <v>Low</v>
      </c>
      <c r="O314">
        <v>54</v>
      </c>
      <c r="P314">
        <v>20</v>
      </c>
      <c r="Q314">
        <v>0.5</v>
      </c>
      <c r="R314">
        <v>54.04473101</v>
      </c>
      <c r="S314">
        <v>9.7244998999999999E-2</v>
      </c>
      <c r="T314">
        <v>10</v>
      </c>
      <c r="U314">
        <v>300000</v>
      </c>
      <c r="V314">
        <v>105000</v>
      </c>
      <c r="W314">
        <v>0</v>
      </c>
      <c r="X314">
        <v>405000</v>
      </c>
      <c r="Y314">
        <v>405000</v>
      </c>
      <c r="Z314">
        <v>405005.55800000002</v>
      </c>
      <c r="AA314">
        <v>13</v>
      </c>
      <c r="AB314">
        <v>22</v>
      </c>
    </row>
    <row r="315" spans="1:28" x14ac:dyDescent="0.25">
      <c r="A315">
        <v>405110.26169999997</v>
      </c>
      <c r="B315" t="s">
        <v>331</v>
      </c>
      <c r="C315">
        <v>56</v>
      </c>
      <c r="D315">
        <v>40</v>
      </c>
      <c r="E315">
        <v>150</v>
      </c>
      <c r="F315">
        <v>0.5</v>
      </c>
      <c r="G315">
        <v>0.9</v>
      </c>
      <c r="H315" t="s">
        <v>1</v>
      </c>
      <c r="I315" t="s">
        <v>2</v>
      </c>
      <c r="J315">
        <v>1000</v>
      </c>
      <c r="K315" t="s">
        <v>318</v>
      </c>
      <c r="L315" t="str">
        <f t="shared" si="12"/>
        <v>Gunther</v>
      </c>
      <c r="M315" t="str">
        <f t="shared" si="13"/>
        <v>High</v>
      </c>
      <c r="N315" t="str">
        <f t="shared" si="14"/>
        <v>Low</v>
      </c>
      <c r="O315">
        <v>54</v>
      </c>
      <c r="P315">
        <v>20</v>
      </c>
      <c r="Q315">
        <v>0.5</v>
      </c>
      <c r="R315">
        <v>54.199234109999999</v>
      </c>
      <c r="S315">
        <v>0.111234132</v>
      </c>
      <c r="T315">
        <v>10</v>
      </c>
      <c r="U315">
        <v>300000</v>
      </c>
      <c r="V315">
        <v>105000</v>
      </c>
      <c r="W315">
        <v>0</v>
      </c>
      <c r="X315">
        <v>405000</v>
      </c>
      <c r="Y315">
        <v>405000</v>
      </c>
      <c r="Z315">
        <v>405110.26169999997</v>
      </c>
      <c r="AA315">
        <v>19</v>
      </c>
      <c r="AB315">
        <v>22</v>
      </c>
    </row>
    <row r="316" spans="1:28" x14ac:dyDescent="0.25">
      <c r="A316">
        <v>405013.37839999999</v>
      </c>
      <c r="B316" t="s">
        <v>332</v>
      </c>
      <c r="C316">
        <v>53</v>
      </c>
      <c r="D316">
        <v>40</v>
      </c>
      <c r="E316">
        <v>150</v>
      </c>
      <c r="F316">
        <v>0.5</v>
      </c>
      <c r="G316">
        <v>0.9</v>
      </c>
      <c r="H316" t="s">
        <v>1</v>
      </c>
      <c r="I316" t="s">
        <v>2</v>
      </c>
      <c r="J316">
        <v>1000</v>
      </c>
      <c r="K316" t="s">
        <v>318</v>
      </c>
      <c r="L316" t="str">
        <f t="shared" si="12"/>
        <v>Gunther</v>
      </c>
      <c r="M316" t="str">
        <f t="shared" si="13"/>
        <v>High</v>
      </c>
      <c r="N316" t="str">
        <f t="shared" si="14"/>
        <v>Low</v>
      </c>
      <c r="O316">
        <v>54</v>
      </c>
      <c r="P316">
        <v>20</v>
      </c>
      <c r="Q316">
        <v>0.5</v>
      </c>
      <c r="R316">
        <v>54.069398909999997</v>
      </c>
      <c r="S316">
        <v>0.12069537700000001</v>
      </c>
      <c r="T316">
        <v>10</v>
      </c>
      <c r="U316">
        <v>300000</v>
      </c>
      <c r="V316">
        <v>105000</v>
      </c>
      <c r="W316">
        <v>0</v>
      </c>
      <c r="X316">
        <v>405000</v>
      </c>
      <c r="Y316">
        <v>405000</v>
      </c>
      <c r="Z316">
        <v>405013.37839999999</v>
      </c>
      <c r="AA316">
        <v>19</v>
      </c>
      <c r="AB316">
        <v>22</v>
      </c>
    </row>
    <row r="317" spans="1:28" x14ac:dyDescent="0.25">
      <c r="A317">
        <v>405000</v>
      </c>
      <c r="B317" t="s">
        <v>333</v>
      </c>
      <c r="C317">
        <v>53</v>
      </c>
      <c r="D317">
        <v>40</v>
      </c>
      <c r="E317">
        <v>150</v>
      </c>
      <c r="F317">
        <v>0.5</v>
      </c>
      <c r="G317">
        <v>0.9</v>
      </c>
      <c r="H317" t="s">
        <v>1</v>
      </c>
      <c r="I317" t="s">
        <v>2</v>
      </c>
      <c r="J317">
        <v>1000</v>
      </c>
      <c r="K317" t="s">
        <v>318</v>
      </c>
      <c r="L317" t="str">
        <f t="shared" si="12"/>
        <v>Gunther</v>
      </c>
      <c r="M317" t="str">
        <f t="shared" si="13"/>
        <v>High</v>
      </c>
      <c r="N317" t="str">
        <f t="shared" si="14"/>
        <v>Low</v>
      </c>
      <c r="O317">
        <v>54</v>
      </c>
      <c r="P317">
        <v>20</v>
      </c>
      <c r="Q317">
        <v>0.5</v>
      </c>
      <c r="R317">
        <v>53.936156869999998</v>
      </c>
      <c r="S317">
        <v>9.2446912000000006E-2</v>
      </c>
      <c r="T317">
        <v>10</v>
      </c>
      <c r="U317">
        <v>300000</v>
      </c>
      <c r="V317">
        <v>105000</v>
      </c>
      <c r="W317">
        <v>0</v>
      </c>
      <c r="X317">
        <v>405000</v>
      </c>
      <c r="Y317">
        <v>405000</v>
      </c>
      <c r="Z317">
        <v>405000</v>
      </c>
      <c r="AA317">
        <v>15</v>
      </c>
      <c r="AB317">
        <v>22</v>
      </c>
    </row>
    <row r="318" spans="1:28" x14ac:dyDescent="0.25">
      <c r="A318">
        <v>405000.4327</v>
      </c>
      <c r="B318" t="s">
        <v>334</v>
      </c>
      <c r="C318">
        <v>54</v>
      </c>
      <c r="D318">
        <v>40</v>
      </c>
      <c r="E318">
        <v>150</v>
      </c>
      <c r="F318">
        <v>0.5</v>
      </c>
      <c r="G318">
        <v>0.9</v>
      </c>
      <c r="H318" t="s">
        <v>1</v>
      </c>
      <c r="I318" t="s">
        <v>2</v>
      </c>
      <c r="J318">
        <v>1000</v>
      </c>
      <c r="K318" t="s">
        <v>318</v>
      </c>
      <c r="L318" t="str">
        <f t="shared" si="12"/>
        <v>Gunther</v>
      </c>
      <c r="M318" t="str">
        <f t="shared" si="13"/>
        <v>High</v>
      </c>
      <c r="N318" t="str">
        <f t="shared" si="14"/>
        <v>Low</v>
      </c>
      <c r="O318">
        <v>54</v>
      </c>
      <c r="P318">
        <v>20</v>
      </c>
      <c r="Q318">
        <v>0.5</v>
      </c>
      <c r="R318">
        <v>54.01248022</v>
      </c>
      <c r="S318">
        <v>0.23129446200000001</v>
      </c>
      <c r="T318">
        <v>10</v>
      </c>
      <c r="U318">
        <v>300000</v>
      </c>
      <c r="V318">
        <v>105000</v>
      </c>
      <c r="W318">
        <v>0</v>
      </c>
      <c r="X318">
        <v>405000</v>
      </c>
      <c r="Y318">
        <v>405000</v>
      </c>
      <c r="Z318">
        <v>405000.4327</v>
      </c>
      <c r="AA318">
        <v>12</v>
      </c>
      <c r="AB318">
        <v>22</v>
      </c>
    </row>
    <row r="319" spans="1:28" x14ac:dyDescent="0.25">
      <c r="A319">
        <v>405000</v>
      </c>
      <c r="B319" t="s">
        <v>335</v>
      </c>
      <c r="C319">
        <v>54</v>
      </c>
      <c r="D319">
        <v>40</v>
      </c>
      <c r="E319">
        <v>150</v>
      </c>
      <c r="F319">
        <v>0.5</v>
      </c>
      <c r="G319">
        <v>0.9</v>
      </c>
      <c r="H319" t="s">
        <v>1</v>
      </c>
      <c r="I319" t="s">
        <v>2</v>
      </c>
      <c r="J319">
        <v>1000</v>
      </c>
      <c r="K319" t="s">
        <v>318</v>
      </c>
      <c r="L319" t="str">
        <f t="shared" si="12"/>
        <v>Gunther</v>
      </c>
      <c r="M319" t="str">
        <f t="shared" si="13"/>
        <v>High</v>
      </c>
      <c r="N319" t="str">
        <f t="shared" si="14"/>
        <v>Low</v>
      </c>
      <c r="O319">
        <v>54</v>
      </c>
      <c r="P319">
        <v>20</v>
      </c>
      <c r="Q319">
        <v>0.5</v>
      </c>
      <c r="R319">
        <v>53.892053310000001</v>
      </c>
      <c r="S319">
        <v>9.9844865000000005E-2</v>
      </c>
      <c r="T319">
        <v>10</v>
      </c>
      <c r="U319">
        <v>300000</v>
      </c>
      <c r="V319">
        <v>105000</v>
      </c>
      <c r="W319">
        <v>0</v>
      </c>
      <c r="X319">
        <v>405000</v>
      </c>
      <c r="Y319">
        <v>405000</v>
      </c>
      <c r="Z319">
        <v>405000</v>
      </c>
      <c r="AA319">
        <v>18</v>
      </c>
      <c r="AB319">
        <v>22</v>
      </c>
    </row>
    <row r="320" spans="1:28" x14ac:dyDescent="0.25">
      <c r="A320">
        <v>405000</v>
      </c>
      <c r="B320" t="s">
        <v>336</v>
      </c>
      <c r="C320">
        <v>52</v>
      </c>
      <c r="D320">
        <v>40</v>
      </c>
      <c r="E320">
        <v>150</v>
      </c>
      <c r="F320">
        <v>0.5</v>
      </c>
      <c r="G320">
        <v>0.9</v>
      </c>
      <c r="H320" t="s">
        <v>1</v>
      </c>
      <c r="I320" t="s">
        <v>2</v>
      </c>
      <c r="J320">
        <v>1000</v>
      </c>
      <c r="K320" t="s">
        <v>318</v>
      </c>
      <c r="L320" t="str">
        <f t="shared" si="12"/>
        <v>Gunther</v>
      </c>
      <c r="M320" t="str">
        <f t="shared" si="13"/>
        <v>High</v>
      </c>
      <c r="N320" t="str">
        <f t="shared" si="14"/>
        <v>Low</v>
      </c>
      <c r="O320">
        <v>54</v>
      </c>
      <c r="P320">
        <v>20</v>
      </c>
      <c r="Q320">
        <v>0.5</v>
      </c>
      <c r="R320">
        <v>53.91864708</v>
      </c>
      <c r="S320">
        <v>0.105916863</v>
      </c>
      <c r="T320">
        <v>10</v>
      </c>
      <c r="U320">
        <v>300000</v>
      </c>
      <c r="V320">
        <v>105000</v>
      </c>
      <c r="W320">
        <v>0</v>
      </c>
      <c r="X320">
        <v>405000</v>
      </c>
      <c r="Y320">
        <v>405000</v>
      </c>
      <c r="Z320">
        <v>405000</v>
      </c>
      <c r="AA320">
        <v>11</v>
      </c>
      <c r="AB320">
        <v>22</v>
      </c>
    </row>
    <row r="321" spans="1:28" x14ac:dyDescent="0.25">
      <c r="A321">
        <v>401491.3665</v>
      </c>
      <c r="B321" t="s">
        <v>337</v>
      </c>
      <c r="C321">
        <v>51</v>
      </c>
      <c r="D321">
        <v>40</v>
      </c>
      <c r="E321">
        <v>150</v>
      </c>
      <c r="F321">
        <v>0.5</v>
      </c>
      <c r="G321">
        <v>0.9</v>
      </c>
      <c r="H321" t="s">
        <v>1</v>
      </c>
      <c r="I321" t="s">
        <v>2</v>
      </c>
      <c r="J321">
        <v>1000</v>
      </c>
      <c r="K321" t="s">
        <v>318</v>
      </c>
      <c r="L321" t="str">
        <f t="shared" si="12"/>
        <v>Gunther</v>
      </c>
      <c r="M321" t="str">
        <f t="shared" si="13"/>
        <v>High</v>
      </c>
      <c r="N321" t="str">
        <f t="shared" si="14"/>
        <v>Low</v>
      </c>
      <c r="O321">
        <v>54</v>
      </c>
      <c r="P321">
        <v>20</v>
      </c>
      <c r="Q321">
        <v>0.5</v>
      </c>
      <c r="R321">
        <v>55.774889340000001</v>
      </c>
      <c r="S321">
        <v>0.14540677099999999</v>
      </c>
      <c r="T321">
        <v>8</v>
      </c>
      <c r="U321">
        <v>270000</v>
      </c>
      <c r="V321">
        <v>123000</v>
      </c>
      <c r="W321">
        <v>0</v>
      </c>
      <c r="X321">
        <v>393000</v>
      </c>
      <c r="Y321">
        <v>399930.63679999998</v>
      </c>
      <c r="Z321">
        <v>401491.3665</v>
      </c>
      <c r="AA321">
        <v>20</v>
      </c>
      <c r="AB321">
        <v>22</v>
      </c>
    </row>
    <row r="322" spans="1:28" x14ac:dyDescent="0.25">
      <c r="A322">
        <v>519573.13319999998</v>
      </c>
      <c r="B322" t="s">
        <v>338</v>
      </c>
      <c r="C322">
        <v>57</v>
      </c>
      <c r="D322">
        <v>40</v>
      </c>
      <c r="E322">
        <v>150</v>
      </c>
      <c r="F322">
        <v>0.5</v>
      </c>
      <c r="G322">
        <v>0.9</v>
      </c>
      <c r="H322" t="s">
        <v>1</v>
      </c>
      <c r="I322" t="s">
        <v>2</v>
      </c>
      <c r="J322">
        <v>1000</v>
      </c>
      <c r="K322" t="s">
        <v>339</v>
      </c>
      <c r="L322" t="str">
        <f t="shared" ref="L322:L385" si="15">_xlfn.TEXTBEFORE(K322,"_",1)</f>
        <v>Gunther</v>
      </c>
      <c r="M322" t="str">
        <f t="shared" ref="M322:M385" si="16">_xlfn.TEXTBEFORE(_xlfn.TEXTAFTER(K322,"_",3),"_",1)</f>
        <v>High</v>
      </c>
      <c r="N322" t="str">
        <f t="shared" ref="N322:N385" si="17">_xlfn.TEXTBEFORE(_xlfn.TEXTAFTER(K322,"_",4),".",1)</f>
        <v>Medium</v>
      </c>
      <c r="O322">
        <v>54</v>
      </c>
      <c r="P322">
        <v>20</v>
      </c>
      <c r="Q322">
        <v>0.5</v>
      </c>
      <c r="R322">
        <v>55.901500919999997</v>
      </c>
      <c r="S322">
        <v>0.11078492299999999</v>
      </c>
      <c r="T322">
        <v>12</v>
      </c>
      <c r="U322">
        <v>390000</v>
      </c>
      <c r="V322">
        <v>117000</v>
      </c>
      <c r="W322">
        <v>0</v>
      </c>
      <c r="X322">
        <v>507000</v>
      </c>
      <c r="Y322">
        <v>519950.16350000002</v>
      </c>
      <c r="Z322">
        <v>519573.13319999998</v>
      </c>
      <c r="AA322">
        <v>16</v>
      </c>
      <c r="AB322">
        <v>24</v>
      </c>
    </row>
    <row r="323" spans="1:28" x14ac:dyDescent="0.25">
      <c r="A323">
        <v>520690.96590000001</v>
      </c>
      <c r="B323" t="s">
        <v>340</v>
      </c>
      <c r="C323">
        <v>59</v>
      </c>
      <c r="D323">
        <v>40</v>
      </c>
      <c r="E323">
        <v>150</v>
      </c>
      <c r="F323">
        <v>0.5</v>
      </c>
      <c r="G323">
        <v>0.9</v>
      </c>
      <c r="H323" t="s">
        <v>1</v>
      </c>
      <c r="I323" t="s">
        <v>2</v>
      </c>
      <c r="J323">
        <v>1000</v>
      </c>
      <c r="K323" t="s">
        <v>339</v>
      </c>
      <c r="L323" t="str">
        <f t="shared" si="15"/>
        <v>Gunther</v>
      </c>
      <c r="M323" t="str">
        <f t="shared" si="16"/>
        <v>High</v>
      </c>
      <c r="N323" t="str">
        <f t="shared" si="17"/>
        <v>Medium</v>
      </c>
      <c r="O323">
        <v>54</v>
      </c>
      <c r="P323">
        <v>20</v>
      </c>
      <c r="Q323">
        <v>0.5</v>
      </c>
      <c r="R323">
        <v>54.689227369999998</v>
      </c>
      <c r="S323">
        <v>0.13900905599999999</v>
      </c>
      <c r="T323">
        <v>11</v>
      </c>
      <c r="U323">
        <v>390000</v>
      </c>
      <c r="V323">
        <v>129000</v>
      </c>
      <c r="W323">
        <v>0</v>
      </c>
      <c r="X323">
        <v>519000</v>
      </c>
      <c r="Y323">
        <v>519503.63549999997</v>
      </c>
      <c r="Z323">
        <v>520690.96590000001</v>
      </c>
      <c r="AA323">
        <v>23</v>
      </c>
      <c r="AB323">
        <v>24</v>
      </c>
    </row>
    <row r="324" spans="1:28" x14ac:dyDescent="0.25">
      <c r="A324">
        <v>525686.3334</v>
      </c>
      <c r="B324" t="s">
        <v>341</v>
      </c>
      <c r="C324">
        <v>66</v>
      </c>
      <c r="D324">
        <v>40</v>
      </c>
      <c r="E324">
        <v>150</v>
      </c>
      <c r="F324">
        <v>0.5</v>
      </c>
      <c r="G324">
        <v>0.9</v>
      </c>
      <c r="H324" t="s">
        <v>1</v>
      </c>
      <c r="I324" t="s">
        <v>2</v>
      </c>
      <c r="J324">
        <v>1000</v>
      </c>
      <c r="K324" t="s">
        <v>339</v>
      </c>
      <c r="L324" t="str">
        <f t="shared" si="15"/>
        <v>Gunther</v>
      </c>
      <c r="M324" t="str">
        <f t="shared" si="16"/>
        <v>High</v>
      </c>
      <c r="N324" t="str">
        <f t="shared" si="17"/>
        <v>Medium</v>
      </c>
      <c r="O324">
        <v>54</v>
      </c>
      <c r="P324">
        <v>20</v>
      </c>
      <c r="Q324">
        <v>0.5</v>
      </c>
      <c r="R324">
        <v>54.436582860000001</v>
      </c>
      <c r="S324">
        <v>0.122707529</v>
      </c>
      <c r="T324">
        <v>14</v>
      </c>
      <c r="U324">
        <v>420000</v>
      </c>
      <c r="V324">
        <v>105000</v>
      </c>
      <c r="W324">
        <v>0</v>
      </c>
      <c r="X324">
        <v>525000</v>
      </c>
      <c r="Y324">
        <v>525124.88879999996</v>
      </c>
      <c r="Z324">
        <v>525686.3334</v>
      </c>
      <c r="AA324">
        <v>20</v>
      </c>
      <c r="AB324">
        <v>24</v>
      </c>
    </row>
    <row r="325" spans="1:28" x14ac:dyDescent="0.25">
      <c r="A325">
        <v>526167.19310000003</v>
      </c>
      <c r="B325" t="s">
        <v>342</v>
      </c>
      <c r="C325">
        <v>64</v>
      </c>
      <c r="D325">
        <v>40</v>
      </c>
      <c r="E325">
        <v>150</v>
      </c>
      <c r="F325">
        <v>0.5</v>
      </c>
      <c r="G325">
        <v>0.9</v>
      </c>
      <c r="H325" t="s">
        <v>1</v>
      </c>
      <c r="I325" t="s">
        <v>2</v>
      </c>
      <c r="J325">
        <v>1000</v>
      </c>
      <c r="K325" t="s">
        <v>339</v>
      </c>
      <c r="L325" t="str">
        <f t="shared" si="15"/>
        <v>Gunther</v>
      </c>
      <c r="M325" t="str">
        <f t="shared" si="16"/>
        <v>High</v>
      </c>
      <c r="N325" t="str">
        <f t="shared" si="17"/>
        <v>Medium</v>
      </c>
      <c r="O325">
        <v>54</v>
      </c>
      <c r="P325">
        <v>20</v>
      </c>
      <c r="Q325">
        <v>0.5</v>
      </c>
      <c r="R325">
        <v>54.569338379999998</v>
      </c>
      <c r="S325">
        <v>9.3385508000000006E-2</v>
      </c>
      <c r="T325">
        <v>14</v>
      </c>
      <c r="U325">
        <v>420000</v>
      </c>
      <c r="V325">
        <v>105000</v>
      </c>
      <c r="W325">
        <v>0</v>
      </c>
      <c r="X325">
        <v>525000</v>
      </c>
      <c r="Y325">
        <v>525852.40509999997</v>
      </c>
      <c r="Z325">
        <v>526167.19310000003</v>
      </c>
      <c r="AA325">
        <v>20</v>
      </c>
      <c r="AB325">
        <v>24</v>
      </c>
    </row>
    <row r="326" spans="1:28" x14ac:dyDescent="0.25">
      <c r="A326">
        <v>522000.37929999997</v>
      </c>
      <c r="B326" t="s">
        <v>343</v>
      </c>
      <c r="C326">
        <v>59</v>
      </c>
      <c r="D326">
        <v>40</v>
      </c>
      <c r="E326">
        <v>150</v>
      </c>
      <c r="F326">
        <v>0.5</v>
      </c>
      <c r="G326">
        <v>0.9</v>
      </c>
      <c r="H326" t="s">
        <v>1</v>
      </c>
      <c r="I326" t="s">
        <v>2</v>
      </c>
      <c r="J326">
        <v>1000</v>
      </c>
      <c r="K326" t="s">
        <v>339</v>
      </c>
      <c r="L326" t="str">
        <f t="shared" si="15"/>
        <v>Gunther</v>
      </c>
      <c r="M326" t="str">
        <f t="shared" si="16"/>
        <v>High</v>
      </c>
      <c r="N326" t="str">
        <f t="shared" si="17"/>
        <v>Medium</v>
      </c>
      <c r="O326">
        <v>54</v>
      </c>
      <c r="P326">
        <v>20</v>
      </c>
      <c r="Q326">
        <v>0.5</v>
      </c>
      <c r="R326">
        <v>54.010292720000002</v>
      </c>
      <c r="S326">
        <v>0.12241862000000001</v>
      </c>
      <c r="T326">
        <v>11</v>
      </c>
      <c r="U326">
        <v>390000</v>
      </c>
      <c r="V326">
        <v>132000</v>
      </c>
      <c r="W326">
        <v>0</v>
      </c>
      <c r="X326">
        <v>522000</v>
      </c>
      <c r="Y326">
        <v>522000</v>
      </c>
      <c r="Z326">
        <v>522000.37929999997</v>
      </c>
      <c r="AA326">
        <v>24</v>
      </c>
      <c r="AB326">
        <v>24</v>
      </c>
    </row>
    <row r="327" spans="1:28" x14ac:dyDescent="0.25">
      <c r="A327">
        <v>531080.72710000002</v>
      </c>
      <c r="B327" t="s">
        <v>344</v>
      </c>
      <c r="C327">
        <v>64</v>
      </c>
      <c r="D327">
        <v>40</v>
      </c>
      <c r="E327">
        <v>150</v>
      </c>
      <c r="F327">
        <v>0.5</v>
      </c>
      <c r="G327">
        <v>0.9</v>
      </c>
      <c r="H327" t="s">
        <v>1</v>
      </c>
      <c r="I327" t="s">
        <v>2</v>
      </c>
      <c r="J327">
        <v>1000</v>
      </c>
      <c r="K327" t="s">
        <v>339</v>
      </c>
      <c r="L327" t="str">
        <f t="shared" si="15"/>
        <v>Gunther</v>
      </c>
      <c r="M327" t="str">
        <f t="shared" si="16"/>
        <v>High</v>
      </c>
      <c r="N327" t="str">
        <f t="shared" si="17"/>
        <v>Medium</v>
      </c>
      <c r="O327">
        <v>54</v>
      </c>
      <c r="P327">
        <v>20</v>
      </c>
      <c r="Q327">
        <v>0.5</v>
      </c>
      <c r="R327">
        <v>55.299501749999997</v>
      </c>
      <c r="S327">
        <v>0.15752176200000001</v>
      </c>
      <c r="T327">
        <v>14</v>
      </c>
      <c r="U327">
        <v>420000</v>
      </c>
      <c r="V327">
        <v>105000</v>
      </c>
      <c r="W327">
        <v>0</v>
      </c>
      <c r="X327">
        <v>525000</v>
      </c>
      <c r="Y327">
        <v>529561.94929999998</v>
      </c>
      <c r="Z327">
        <v>531080.72710000002</v>
      </c>
      <c r="AA327">
        <v>20</v>
      </c>
      <c r="AB327">
        <v>24</v>
      </c>
    </row>
    <row r="328" spans="1:28" x14ac:dyDescent="0.25">
      <c r="A328">
        <v>519000</v>
      </c>
      <c r="B328" t="s">
        <v>345</v>
      </c>
      <c r="C328">
        <v>62</v>
      </c>
      <c r="D328">
        <v>40</v>
      </c>
      <c r="E328">
        <v>150</v>
      </c>
      <c r="F328">
        <v>0.5</v>
      </c>
      <c r="G328">
        <v>0.9</v>
      </c>
      <c r="H328" t="s">
        <v>1</v>
      </c>
      <c r="I328" t="s">
        <v>2</v>
      </c>
      <c r="J328">
        <v>1000</v>
      </c>
      <c r="K328" t="s">
        <v>339</v>
      </c>
      <c r="L328" t="str">
        <f t="shared" si="15"/>
        <v>Gunther</v>
      </c>
      <c r="M328" t="str">
        <f t="shared" si="16"/>
        <v>High</v>
      </c>
      <c r="N328" t="str">
        <f t="shared" si="17"/>
        <v>Medium</v>
      </c>
      <c r="O328">
        <v>54</v>
      </c>
      <c r="P328">
        <v>20</v>
      </c>
      <c r="Q328">
        <v>0.5</v>
      </c>
      <c r="R328">
        <v>53.967018349999996</v>
      </c>
      <c r="S328">
        <v>0.14201540800000001</v>
      </c>
      <c r="T328">
        <v>11</v>
      </c>
      <c r="U328">
        <v>390000</v>
      </c>
      <c r="V328">
        <v>129000</v>
      </c>
      <c r="W328">
        <v>0</v>
      </c>
      <c r="X328">
        <v>519000</v>
      </c>
      <c r="Y328">
        <v>519000</v>
      </c>
      <c r="Z328">
        <v>519000</v>
      </c>
      <c r="AA328">
        <v>22</v>
      </c>
      <c r="AB328">
        <v>24</v>
      </c>
    </row>
    <row r="329" spans="1:28" x14ac:dyDescent="0.25">
      <c r="A329">
        <v>528858.58689999999</v>
      </c>
      <c r="B329" t="s">
        <v>346</v>
      </c>
      <c r="C329">
        <v>60</v>
      </c>
      <c r="D329">
        <v>40</v>
      </c>
      <c r="E329">
        <v>150</v>
      </c>
      <c r="F329">
        <v>0.5</v>
      </c>
      <c r="G329">
        <v>0.9</v>
      </c>
      <c r="H329" t="s">
        <v>1</v>
      </c>
      <c r="I329" t="s">
        <v>2</v>
      </c>
      <c r="J329">
        <v>1000</v>
      </c>
      <c r="K329" t="s">
        <v>339</v>
      </c>
      <c r="L329" t="str">
        <f t="shared" si="15"/>
        <v>Gunther</v>
      </c>
      <c r="M329" t="str">
        <f t="shared" si="16"/>
        <v>High</v>
      </c>
      <c r="N329" t="str">
        <f t="shared" si="17"/>
        <v>Medium</v>
      </c>
      <c r="O329">
        <v>54</v>
      </c>
      <c r="P329">
        <v>20</v>
      </c>
      <c r="Q329">
        <v>0.5</v>
      </c>
      <c r="R329">
        <v>55.384078850000002</v>
      </c>
      <c r="S329">
        <v>0.20346640999999999</v>
      </c>
      <c r="T329">
        <v>11</v>
      </c>
      <c r="U329">
        <v>390000</v>
      </c>
      <c r="V329">
        <v>132000</v>
      </c>
      <c r="W329">
        <v>0</v>
      </c>
      <c r="X329">
        <v>522000</v>
      </c>
      <c r="Y329">
        <v>525675.6655</v>
      </c>
      <c r="Z329">
        <v>528858.58689999999</v>
      </c>
      <c r="AA329">
        <v>21</v>
      </c>
      <c r="AB329">
        <v>24</v>
      </c>
    </row>
    <row r="330" spans="1:28" x14ac:dyDescent="0.25">
      <c r="A330">
        <v>525000</v>
      </c>
      <c r="B330" t="s">
        <v>347</v>
      </c>
      <c r="C330">
        <v>66</v>
      </c>
      <c r="D330">
        <v>40</v>
      </c>
      <c r="E330">
        <v>150</v>
      </c>
      <c r="F330">
        <v>0.5</v>
      </c>
      <c r="G330">
        <v>0.9</v>
      </c>
      <c r="H330" t="s">
        <v>1</v>
      </c>
      <c r="I330" t="s">
        <v>2</v>
      </c>
      <c r="J330">
        <v>1000</v>
      </c>
      <c r="K330" t="s">
        <v>339</v>
      </c>
      <c r="L330" t="str">
        <f t="shared" si="15"/>
        <v>Gunther</v>
      </c>
      <c r="M330" t="str">
        <f t="shared" si="16"/>
        <v>High</v>
      </c>
      <c r="N330" t="str">
        <f t="shared" si="17"/>
        <v>Medium</v>
      </c>
      <c r="O330">
        <v>54</v>
      </c>
      <c r="P330">
        <v>20</v>
      </c>
      <c r="Q330">
        <v>0.5</v>
      </c>
      <c r="R330">
        <v>53.917087899999999</v>
      </c>
      <c r="S330">
        <v>9.3300313999999995E-2</v>
      </c>
      <c r="T330">
        <v>14</v>
      </c>
      <c r="U330">
        <v>420000</v>
      </c>
      <c r="V330">
        <v>105000</v>
      </c>
      <c r="W330">
        <v>0</v>
      </c>
      <c r="X330">
        <v>525000</v>
      </c>
      <c r="Y330">
        <v>525000</v>
      </c>
      <c r="Z330">
        <v>525000</v>
      </c>
      <c r="AA330">
        <v>22</v>
      </c>
      <c r="AB330">
        <v>24</v>
      </c>
    </row>
    <row r="331" spans="1:28" x14ac:dyDescent="0.25">
      <c r="A331">
        <v>509351.93280000001</v>
      </c>
      <c r="B331" t="s">
        <v>348</v>
      </c>
      <c r="C331">
        <v>61</v>
      </c>
      <c r="D331">
        <v>40</v>
      </c>
      <c r="E331">
        <v>150</v>
      </c>
      <c r="F331">
        <v>0.5</v>
      </c>
      <c r="G331">
        <v>0.9</v>
      </c>
      <c r="H331" t="s">
        <v>1</v>
      </c>
      <c r="I331" t="s">
        <v>2</v>
      </c>
      <c r="J331">
        <v>1000</v>
      </c>
      <c r="K331" t="s">
        <v>339</v>
      </c>
      <c r="L331" t="str">
        <f t="shared" si="15"/>
        <v>Gunther</v>
      </c>
      <c r="M331" t="str">
        <f t="shared" si="16"/>
        <v>High</v>
      </c>
      <c r="N331" t="str">
        <f t="shared" si="17"/>
        <v>Medium</v>
      </c>
      <c r="O331">
        <v>54</v>
      </c>
      <c r="P331">
        <v>20</v>
      </c>
      <c r="Q331">
        <v>0.5</v>
      </c>
      <c r="R331">
        <v>54.822407820000002</v>
      </c>
      <c r="S331">
        <v>0.14451810600000001</v>
      </c>
      <c r="T331">
        <v>12</v>
      </c>
      <c r="U331">
        <v>390000</v>
      </c>
      <c r="V331">
        <v>117000</v>
      </c>
      <c r="W331">
        <v>0</v>
      </c>
      <c r="X331">
        <v>507000</v>
      </c>
      <c r="Y331">
        <v>509425.06180000002</v>
      </c>
      <c r="Z331">
        <v>509351.93280000001</v>
      </c>
      <c r="AA331">
        <v>24</v>
      </c>
      <c r="AB331">
        <v>24</v>
      </c>
    </row>
    <row r="332" spans="1:28" x14ac:dyDescent="0.25">
      <c r="A332">
        <v>525000</v>
      </c>
      <c r="B332" t="s">
        <v>349</v>
      </c>
      <c r="C332">
        <v>67</v>
      </c>
      <c r="D332">
        <v>40</v>
      </c>
      <c r="E332">
        <v>150</v>
      </c>
      <c r="F332">
        <v>0.5</v>
      </c>
      <c r="G332">
        <v>0.9</v>
      </c>
      <c r="H332" t="s">
        <v>1</v>
      </c>
      <c r="I332" t="s">
        <v>2</v>
      </c>
      <c r="J332">
        <v>1000</v>
      </c>
      <c r="K332" t="s">
        <v>339</v>
      </c>
      <c r="L332" t="str">
        <f t="shared" si="15"/>
        <v>Gunther</v>
      </c>
      <c r="M332" t="str">
        <f t="shared" si="16"/>
        <v>High</v>
      </c>
      <c r="N332" t="str">
        <f t="shared" si="17"/>
        <v>Medium</v>
      </c>
      <c r="O332">
        <v>54</v>
      </c>
      <c r="P332">
        <v>20</v>
      </c>
      <c r="Q332">
        <v>0.5</v>
      </c>
      <c r="R332">
        <v>53.973475749999999</v>
      </c>
      <c r="S332">
        <v>0.116418539</v>
      </c>
      <c r="T332">
        <v>14</v>
      </c>
      <c r="U332">
        <v>420000</v>
      </c>
      <c r="V332">
        <v>105000</v>
      </c>
      <c r="W332">
        <v>0</v>
      </c>
      <c r="X332">
        <v>525000</v>
      </c>
      <c r="Y332">
        <v>525000</v>
      </c>
      <c r="Z332">
        <v>525000</v>
      </c>
      <c r="AA332">
        <v>20</v>
      </c>
      <c r="AB332">
        <v>24</v>
      </c>
    </row>
    <row r="333" spans="1:28" x14ac:dyDescent="0.25">
      <c r="A333">
        <v>507142.88079999998</v>
      </c>
      <c r="B333" t="s">
        <v>350</v>
      </c>
      <c r="C333">
        <v>58</v>
      </c>
      <c r="D333">
        <v>40</v>
      </c>
      <c r="E333">
        <v>150</v>
      </c>
      <c r="F333">
        <v>0.5</v>
      </c>
      <c r="G333">
        <v>0.9</v>
      </c>
      <c r="H333" t="s">
        <v>1</v>
      </c>
      <c r="I333" t="s">
        <v>2</v>
      </c>
      <c r="J333">
        <v>1000</v>
      </c>
      <c r="K333" t="s">
        <v>339</v>
      </c>
      <c r="L333" t="str">
        <f t="shared" si="15"/>
        <v>Gunther</v>
      </c>
      <c r="M333" t="str">
        <f t="shared" si="16"/>
        <v>High</v>
      </c>
      <c r="N333" t="str">
        <f t="shared" si="17"/>
        <v>Medium</v>
      </c>
      <c r="O333">
        <v>54</v>
      </c>
      <c r="P333">
        <v>20</v>
      </c>
      <c r="Q333">
        <v>0.5</v>
      </c>
      <c r="R333">
        <v>54.202703730000003</v>
      </c>
      <c r="S333">
        <v>0.13613937600000001</v>
      </c>
      <c r="T333">
        <v>12</v>
      </c>
      <c r="U333">
        <v>390000</v>
      </c>
      <c r="V333">
        <v>117000</v>
      </c>
      <c r="W333">
        <v>0</v>
      </c>
      <c r="X333">
        <v>507000</v>
      </c>
      <c r="Y333">
        <v>507033.81510000001</v>
      </c>
      <c r="Z333">
        <v>507142.88079999998</v>
      </c>
      <c r="AA333">
        <v>22</v>
      </c>
      <c r="AB333">
        <v>24</v>
      </c>
    </row>
    <row r="334" spans="1:28" x14ac:dyDescent="0.25">
      <c r="A334">
        <v>540000</v>
      </c>
      <c r="B334" t="s">
        <v>351</v>
      </c>
      <c r="C334">
        <v>62</v>
      </c>
      <c r="D334">
        <v>40</v>
      </c>
      <c r="E334">
        <v>150</v>
      </c>
      <c r="F334">
        <v>0.5</v>
      </c>
      <c r="G334">
        <v>0.9</v>
      </c>
      <c r="H334" t="s">
        <v>1</v>
      </c>
      <c r="I334" t="s">
        <v>2</v>
      </c>
      <c r="J334">
        <v>1000</v>
      </c>
      <c r="K334" t="s">
        <v>339</v>
      </c>
      <c r="L334" t="str">
        <f t="shared" si="15"/>
        <v>Gunther</v>
      </c>
      <c r="M334" t="str">
        <f t="shared" si="16"/>
        <v>High</v>
      </c>
      <c r="N334" t="str">
        <f t="shared" si="17"/>
        <v>Medium</v>
      </c>
      <c r="O334">
        <v>54</v>
      </c>
      <c r="P334">
        <v>20</v>
      </c>
      <c r="Q334">
        <v>0.5</v>
      </c>
      <c r="R334">
        <v>53.861877419999999</v>
      </c>
      <c r="S334">
        <v>0.19643621999999999</v>
      </c>
      <c r="T334">
        <v>13</v>
      </c>
      <c r="U334">
        <v>420000</v>
      </c>
      <c r="V334">
        <v>120000</v>
      </c>
      <c r="W334">
        <v>0</v>
      </c>
      <c r="X334">
        <v>540000</v>
      </c>
      <c r="Y334">
        <v>540000</v>
      </c>
      <c r="Z334">
        <v>540000</v>
      </c>
      <c r="AA334">
        <v>15</v>
      </c>
      <c r="AB334">
        <v>24</v>
      </c>
    </row>
    <row r="335" spans="1:28" x14ac:dyDescent="0.25">
      <c r="A335">
        <v>525077.99930000002</v>
      </c>
      <c r="B335" t="s">
        <v>352</v>
      </c>
      <c r="C335">
        <v>62</v>
      </c>
      <c r="D335">
        <v>40</v>
      </c>
      <c r="E335">
        <v>150</v>
      </c>
      <c r="F335">
        <v>0.5</v>
      </c>
      <c r="G335">
        <v>0.9</v>
      </c>
      <c r="H335" t="s">
        <v>1</v>
      </c>
      <c r="I335" t="s">
        <v>2</v>
      </c>
      <c r="J335">
        <v>1000</v>
      </c>
      <c r="K335" t="s">
        <v>339</v>
      </c>
      <c r="L335" t="str">
        <f t="shared" si="15"/>
        <v>Gunther</v>
      </c>
      <c r="M335" t="str">
        <f t="shared" si="16"/>
        <v>High</v>
      </c>
      <c r="N335" t="str">
        <f t="shared" si="17"/>
        <v>Medium</v>
      </c>
      <c r="O335">
        <v>54</v>
      </c>
      <c r="P335">
        <v>20</v>
      </c>
      <c r="Q335">
        <v>0.5</v>
      </c>
      <c r="R335">
        <v>54.147178519999997</v>
      </c>
      <c r="S335">
        <v>0.17754610700000001</v>
      </c>
      <c r="T335">
        <v>14</v>
      </c>
      <c r="U335">
        <v>420000</v>
      </c>
      <c r="V335">
        <v>105000</v>
      </c>
      <c r="W335">
        <v>0</v>
      </c>
      <c r="X335">
        <v>525000</v>
      </c>
      <c r="Y335">
        <v>525000</v>
      </c>
      <c r="Z335">
        <v>525077.99930000002</v>
      </c>
      <c r="AA335">
        <v>24</v>
      </c>
      <c r="AB335">
        <v>24</v>
      </c>
    </row>
    <row r="336" spans="1:28" x14ac:dyDescent="0.25">
      <c r="A336">
        <v>527496.91150000005</v>
      </c>
      <c r="B336" t="s">
        <v>353</v>
      </c>
      <c r="C336">
        <v>61</v>
      </c>
      <c r="D336">
        <v>40</v>
      </c>
      <c r="E336">
        <v>150</v>
      </c>
      <c r="F336">
        <v>0.5</v>
      </c>
      <c r="G336">
        <v>0.9</v>
      </c>
      <c r="H336" t="s">
        <v>1</v>
      </c>
      <c r="I336" t="s">
        <v>2</v>
      </c>
      <c r="J336">
        <v>1000</v>
      </c>
      <c r="K336" t="s">
        <v>339</v>
      </c>
      <c r="L336" t="str">
        <f t="shared" si="15"/>
        <v>Gunther</v>
      </c>
      <c r="M336" t="str">
        <f t="shared" si="16"/>
        <v>High</v>
      </c>
      <c r="N336" t="str">
        <f t="shared" si="17"/>
        <v>Medium</v>
      </c>
      <c r="O336">
        <v>54</v>
      </c>
      <c r="P336">
        <v>20</v>
      </c>
      <c r="Q336">
        <v>0.5</v>
      </c>
      <c r="R336">
        <v>54.832723250000001</v>
      </c>
      <c r="S336">
        <v>0.240962965</v>
      </c>
      <c r="T336">
        <v>14</v>
      </c>
      <c r="U336">
        <v>420000</v>
      </c>
      <c r="V336">
        <v>105000</v>
      </c>
      <c r="W336">
        <v>0</v>
      </c>
      <c r="X336">
        <v>525000</v>
      </c>
      <c r="Y336">
        <v>525759.99639999995</v>
      </c>
      <c r="Z336">
        <v>527496.91150000005</v>
      </c>
      <c r="AA336">
        <v>20</v>
      </c>
      <c r="AB336">
        <v>24</v>
      </c>
    </row>
    <row r="337" spans="1:28" x14ac:dyDescent="0.25">
      <c r="A337">
        <v>510661.58970000001</v>
      </c>
      <c r="B337" t="s">
        <v>354</v>
      </c>
      <c r="C337">
        <v>62</v>
      </c>
      <c r="D337">
        <v>40</v>
      </c>
      <c r="E337">
        <v>150</v>
      </c>
      <c r="F337">
        <v>0.5</v>
      </c>
      <c r="G337">
        <v>0.9</v>
      </c>
      <c r="H337" t="s">
        <v>1</v>
      </c>
      <c r="I337" t="s">
        <v>2</v>
      </c>
      <c r="J337">
        <v>1000</v>
      </c>
      <c r="K337" t="s">
        <v>339</v>
      </c>
      <c r="L337" t="str">
        <f t="shared" si="15"/>
        <v>Gunther</v>
      </c>
      <c r="M337" t="str">
        <f t="shared" si="16"/>
        <v>High</v>
      </c>
      <c r="N337" t="str">
        <f t="shared" si="17"/>
        <v>Medium</v>
      </c>
      <c r="O337">
        <v>54</v>
      </c>
      <c r="P337">
        <v>20</v>
      </c>
      <c r="Q337">
        <v>0.5</v>
      </c>
      <c r="R337">
        <v>55.026147090000002</v>
      </c>
      <c r="S337">
        <v>0.114161494</v>
      </c>
      <c r="T337">
        <v>12</v>
      </c>
      <c r="U337">
        <v>390000</v>
      </c>
      <c r="V337">
        <v>117000</v>
      </c>
      <c r="W337">
        <v>0</v>
      </c>
      <c r="X337">
        <v>507000</v>
      </c>
      <c r="Y337">
        <v>509509.24329999997</v>
      </c>
      <c r="Z337">
        <v>510661.58970000001</v>
      </c>
      <c r="AA337">
        <v>21</v>
      </c>
      <c r="AB337">
        <v>24</v>
      </c>
    </row>
    <row r="338" spans="1:28" x14ac:dyDescent="0.25">
      <c r="A338">
        <v>525001.35470000003</v>
      </c>
      <c r="B338" t="s">
        <v>355</v>
      </c>
      <c r="C338">
        <v>63</v>
      </c>
      <c r="D338">
        <v>40</v>
      </c>
      <c r="E338">
        <v>150</v>
      </c>
      <c r="F338">
        <v>0.5</v>
      </c>
      <c r="G338">
        <v>0.9</v>
      </c>
      <c r="H338" t="s">
        <v>1</v>
      </c>
      <c r="I338" t="s">
        <v>2</v>
      </c>
      <c r="J338">
        <v>1000</v>
      </c>
      <c r="K338" t="s">
        <v>339</v>
      </c>
      <c r="L338" t="str">
        <f t="shared" si="15"/>
        <v>Gunther</v>
      </c>
      <c r="M338" t="str">
        <f t="shared" si="16"/>
        <v>High</v>
      </c>
      <c r="N338" t="str">
        <f t="shared" si="17"/>
        <v>Medium</v>
      </c>
      <c r="O338">
        <v>54</v>
      </c>
      <c r="P338">
        <v>20</v>
      </c>
      <c r="Q338">
        <v>0.5</v>
      </c>
      <c r="R338">
        <v>54.01939625</v>
      </c>
      <c r="S338">
        <v>8.9310130000000001E-2</v>
      </c>
      <c r="T338">
        <v>14</v>
      </c>
      <c r="U338">
        <v>420000</v>
      </c>
      <c r="V338">
        <v>105000</v>
      </c>
      <c r="W338">
        <v>0</v>
      </c>
      <c r="X338">
        <v>525000</v>
      </c>
      <c r="Y338">
        <v>525000</v>
      </c>
      <c r="Z338">
        <v>525001.35470000003</v>
      </c>
      <c r="AA338">
        <v>16</v>
      </c>
      <c r="AB338">
        <v>24</v>
      </c>
    </row>
    <row r="339" spans="1:28" x14ac:dyDescent="0.25">
      <c r="A339">
        <v>525326.99289999995</v>
      </c>
      <c r="B339" t="s">
        <v>356</v>
      </c>
      <c r="C339">
        <v>62</v>
      </c>
      <c r="D339">
        <v>40</v>
      </c>
      <c r="E339">
        <v>150</v>
      </c>
      <c r="F339">
        <v>0.5</v>
      </c>
      <c r="G339">
        <v>0.9</v>
      </c>
      <c r="H339" t="s">
        <v>1</v>
      </c>
      <c r="I339" t="s">
        <v>2</v>
      </c>
      <c r="J339">
        <v>1000</v>
      </c>
      <c r="K339" t="s">
        <v>339</v>
      </c>
      <c r="L339" t="str">
        <f t="shared" si="15"/>
        <v>Gunther</v>
      </c>
      <c r="M339" t="str">
        <f t="shared" si="16"/>
        <v>High</v>
      </c>
      <c r="N339" t="str">
        <f t="shared" si="17"/>
        <v>Medium</v>
      </c>
      <c r="O339">
        <v>54</v>
      </c>
      <c r="P339">
        <v>20</v>
      </c>
      <c r="Q339">
        <v>0.5</v>
      </c>
      <c r="R339">
        <v>54.301347970000002</v>
      </c>
      <c r="S339">
        <v>0.15426013999999999</v>
      </c>
      <c r="T339">
        <v>14</v>
      </c>
      <c r="U339">
        <v>420000</v>
      </c>
      <c r="V339">
        <v>105000</v>
      </c>
      <c r="W339">
        <v>0</v>
      </c>
      <c r="X339">
        <v>525000</v>
      </c>
      <c r="Y339">
        <v>525000.01540000003</v>
      </c>
      <c r="Z339">
        <v>525326.99289999995</v>
      </c>
      <c r="AA339">
        <v>20</v>
      </c>
      <c r="AB339">
        <v>24</v>
      </c>
    </row>
    <row r="340" spans="1:28" x14ac:dyDescent="0.25">
      <c r="A340">
        <v>537000</v>
      </c>
      <c r="B340" t="s">
        <v>357</v>
      </c>
      <c r="C340">
        <v>64</v>
      </c>
      <c r="D340">
        <v>40</v>
      </c>
      <c r="E340">
        <v>150</v>
      </c>
      <c r="F340">
        <v>0.5</v>
      </c>
      <c r="G340">
        <v>0.9</v>
      </c>
      <c r="H340" t="s">
        <v>1</v>
      </c>
      <c r="I340" t="s">
        <v>2</v>
      </c>
      <c r="J340">
        <v>1000</v>
      </c>
      <c r="K340" t="s">
        <v>339</v>
      </c>
      <c r="L340" t="str">
        <f t="shared" si="15"/>
        <v>Gunther</v>
      </c>
      <c r="M340" t="str">
        <f t="shared" si="16"/>
        <v>High</v>
      </c>
      <c r="N340" t="str">
        <f t="shared" si="17"/>
        <v>Medium</v>
      </c>
      <c r="O340">
        <v>54</v>
      </c>
      <c r="P340">
        <v>20</v>
      </c>
      <c r="Q340">
        <v>0.5</v>
      </c>
      <c r="R340">
        <v>53.94506037</v>
      </c>
      <c r="S340">
        <v>0.176428741</v>
      </c>
      <c r="T340">
        <v>13</v>
      </c>
      <c r="U340">
        <v>420000</v>
      </c>
      <c r="V340">
        <v>117000</v>
      </c>
      <c r="W340">
        <v>0</v>
      </c>
      <c r="X340">
        <v>537000</v>
      </c>
      <c r="Y340">
        <v>537000</v>
      </c>
      <c r="Z340">
        <v>537000</v>
      </c>
      <c r="AA340">
        <v>21</v>
      </c>
      <c r="AB340">
        <v>24</v>
      </c>
    </row>
    <row r="341" spans="1:28" x14ac:dyDescent="0.25">
      <c r="A341">
        <v>527523.46900000004</v>
      </c>
      <c r="B341" t="s">
        <v>358</v>
      </c>
      <c r="C341">
        <v>61</v>
      </c>
      <c r="D341">
        <v>40</v>
      </c>
      <c r="E341">
        <v>150</v>
      </c>
      <c r="F341">
        <v>0.5</v>
      </c>
      <c r="G341">
        <v>0.9</v>
      </c>
      <c r="H341" t="s">
        <v>1</v>
      </c>
      <c r="I341" t="s">
        <v>2</v>
      </c>
      <c r="J341">
        <v>1000</v>
      </c>
      <c r="K341" t="s">
        <v>339</v>
      </c>
      <c r="L341" t="str">
        <f t="shared" si="15"/>
        <v>Gunther</v>
      </c>
      <c r="M341" t="str">
        <f t="shared" si="16"/>
        <v>High</v>
      </c>
      <c r="N341" t="str">
        <f t="shared" si="17"/>
        <v>Medium</v>
      </c>
      <c r="O341">
        <v>54</v>
      </c>
      <c r="P341">
        <v>20</v>
      </c>
      <c r="Q341">
        <v>0.5</v>
      </c>
      <c r="R341">
        <v>55.24207972</v>
      </c>
      <c r="S341">
        <v>0.193253175</v>
      </c>
      <c r="T341">
        <v>11</v>
      </c>
      <c r="U341">
        <v>390000</v>
      </c>
      <c r="V341">
        <v>132000</v>
      </c>
      <c r="W341">
        <v>0</v>
      </c>
      <c r="X341">
        <v>522000</v>
      </c>
      <c r="Y341">
        <v>527405.33869999996</v>
      </c>
      <c r="Z341">
        <v>527523.46900000004</v>
      </c>
      <c r="AA341">
        <v>17</v>
      </c>
      <c r="AB341">
        <v>24</v>
      </c>
    </row>
    <row r="342" spans="1:28" x14ac:dyDescent="0.25">
      <c r="A342">
        <v>690839.94880000001</v>
      </c>
      <c r="B342" t="s">
        <v>359</v>
      </c>
      <c r="C342">
        <v>61</v>
      </c>
      <c r="D342">
        <v>40</v>
      </c>
      <c r="E342">
        <v>150</v>
      </c>
      <c r="F342">
        <v>0.5</v>
      </c>
      <c r="G342">
        <v>0.9</v>
      </c>
      <c r="H342" t="s">
        <v>1</v>
      </c>
      <c r="I342" t="s">
        <v>2</v>
      </c>
      <c r="J342">
        <v>1000</v>
      </c>
      <c r="K342" t="s">
        <v>360</v>
      </c>
      <c r="L342" t="str">
        <f t="shared" si="15"/>
        <v>Gunther</v>
      </c>
      <c r="M342" t="str">
        <f t="shared" si="16"/>
        <v>High</v>
      </c>
      <c r="N342" t="str">
        <f t="shared" si="17"/>
        <v>High</v>
      </c>
      <c r="O342">
        <v>54</v>
      </c>
      <c r="P342">
        <v>20</v>
      </c>
      <c r="Q342">
        <v>0.5</v>
      </c>
      <c r="R342">
        <v>55.8497105</v>
      </c>
      <c r="S342">
        <v>0.116470436</v>
      </c>
      <c r="T342">
        <v>12</v>
      </c>
      <c r="U342">
        <v>510000</v>
      </c>
      <c r="V342">
        <v>165000</v>
      </c>
      <c r="W342">
        <v>0</v>
      </c>
      <c r="X342">
        <v>675000</v>
      </c>
      <c r="Y342">
        <v>688233.84259999997</v>
      </c>
      <c r="Z342">
        <v>690839.94880000001</v>
      </c>
      <c r="AA342">
        <v>22</v>
      </c>
      <c r="AB342">
        <v>24</v>
      </c>
    </row>
    <row r="343" spans="1:28" x14ac:dyDescent="0.25">
      <c r="A343">
        <v>708220.46900000004</v>
      </c>
      <c r="B343" t="s">
        <v>361</v>
      </c>
      <c r="C343">
        <v>61</v>
      </c>
      <c r="D343">
        <v>40</v>
      </c>
      <c r="E343">
        <v>150</v>
      </c>
      <c r="F343">
        <v>0.5</v>
      </c>
      <c r="G343">
        <v>0.9</v>
      </c>
      <c r="H343" t="s">
        <v>1</v>
      </c>
      <c r="I343" t="s">
        <v>2</v>
      </c>
      <c r="J343">
        <v>1000</v>
      </c>
      <c r="K343" t="s">
        <v>360</v>
      </c>
      <c r="L343" t="str">
        <f t="shared" si="15"/>
        <v>Gunther</v>
      </c>
      <c r="M343" t="str">
        <f t="shared" si="16"/>
        <v>High</v>
      </c>
      <c r="N343" t="str">
        <f t="shared" si="17"/>
        <v>High</v>
      </c>
      <c r="O343">
        <v>54</v>
      </c>
      <c r="P343">
        <v>20</v>
      </c>
      <c r="Q343">
        <v>0.5</v>
      </c>
      <c r="R343">
        <v>54.816100730000002</v>
      </c>
      <c r="S343">
        <v>0.19635635200000001</v>
      </c>
      <c r="T343">
        <v>10</v>
      </c>
      <c r="U343">
        <v>510000</v>
      </c>
      <c r="V343">
        <v>195000</v>
      </c>
      <c r="W343">
        <v>0</v>
      </c>
      <c r="X343">
        <v>705000</v>
      </c>
      <c r="Y343">
        <v>706376.12930000003</v>
      </c>
      <c r="Z343">
        <v>708220.46900000004</v>
      </c>
      <c r="AA343">
        <v>24</v>
      </c>
      <c r="AB343">
        <v>24</v>
      </c>
    </row>
    <row r="344" spans="1:28" x14ac:dyDescent="0.25">
      <c r="A344">
        <v>689600.48659999995</v>
      </c>
      <c r="B344" t="s">
        <v>362</v>
      </c>
      <c r="C344">
        <v>63</v>
      </c>
      <c r="D344">
        <v>40</v>
      </c>
      <c r="E344">
        <v>150</v>
      </c>
      <c r="F344">
        <v>0.5</v>
      </c>
      <c r="G344">
        <v>0.9</v>
      </c>
      <c r="H344" t="s">
        <v>1</v>
      </c>
      <c r="I344" t="s">
        <v>2</v>
      </c>
      <c r="J344">
        <v>1000</v>
      </c>
      <c r="K344" t="s">
        <v>360</v>
      </c>
      <c r="L344" t="str">
        <f t="shared" si="15"/>
        <v>Gunther</v>
      </c>
      <c r="M344" t="str">
        <f t="shared" si="16"/>
        <v>High</v>
      </c>
      <c r="N344" t="str">
        <f t="shared" si="17"/>
        <v>High</v>
      </c>
      <c r="O344">
        <v>54</v>
      </c>
      <c r="P344">
        <v>20</v>
      </c>
      <c r="Q344">
        <v>0.5</v>
      </c>
      <c r="R344">
        <v>55.092606019999998</v>
      </c>
      <c r="S344">
        <v>0.17514781600000001</v>
      </c>
      <c r="T344">
        <v>11</v>
      </c>
      <c r="U344">
        <v>510000</v>
      </c>
      <c r="V344">
        <v>174000</v>
      </c>
      <c r="W344">
        <v>0</v>
      </c>
      <c r="X344">
        <v>684000</v>
      </c>
      <c r="Y344">
        <v>687684.11410000001</v>
      </c>
      <c r="Z344">
        <v>689600.48659999995</v>
      </c>
      <c r="AA344">
        <v>23</v>
      </c>
      <c r="AB344">
        <v>24</v>
      </c>
    </row>
    <row r="345" spans="1:28" x14ac:dyDescent="0.25">
      <c r="A345">
        <v>696822.85219999996</v>
      </c>
      <c r="B345" t="s">
        <v>363</v>
      </c>
      <c r="C345">
        <v>64</v>
      </c>
      <c r="D345">
        <v>40</v>
      </c>
      <c r="E345">
        <v>150</v>
      </c>
      <c r="F345">
        <v>0.5</v>
      </c>
      <c r="G345">
        <v>0.9</v>
      </c>
      <c r="H345" t="s">
        <v>1</v>
      </c>
      <c r="I345" t="s">
        <v>2</v>
      </c>
      <c r="J345">
        <v>1000</v>
      </c>
      <c r="K345" t="s">
        <v>360</v>
      </c>
      <c r="L345" t="str">
        <f t="shared" si="15"/>
        <v>Gunther</v>
      </c>
      <c r="M345" t="str">
        <f t="shared" si="16"/>
        <v>High</v>
      </c>
      <c r="N345" t="str">
        <f t="shared" si="17"/>
        <v>High</v>
      </c>
      <c r="O345">
        <v>54</v>
      </c>
      <c r="P345">
        <v>20</v>
      </c>
      <c r="Q345">
        <v>0.5</v>
      </c>
      <c r="R345">
        <v>54.415178689999998</v>
      </c>
      <c r="S345">
        <v>0.15594184899999999</v>
      </c>
      <c r="T345">
        <v>14</v>
      </c>
      <c r="U345">
        <v>540000</v>
      </c>
      <c r="V345">
        <v>156000</v>
      </c>
      <c r="W345">
        <v>0</v>
      </c>
      <c r="X345">
        <v>696000</v>
      </c>
      <c r="Y345">
        <v>696700.11789999995</v>
      </c>
      <c r="Z345">
        <v>696822.85219999996</v>
      </c>
      <c r="AA345">
        <v>22</v>
      </c>
      <c r="AB345">
        <v>24</v>
      </c>
    </row>
    <row r="346" spans="1:28" x14ac:dyDescent="0.25">
      <c r="A346">
        <v>696085.03839999996</v>
      </c>
      <c r="B346" t="s">
        <v>364</v>
      </c>
      <c r="C346">
        <v>66</v>
      </c>
      <c r="D346">
        <v>40</v>
      </c>
      <c r="E346">
        <v>150</v>
      </c>
      <c r="F346">
        <v>0.5</v>
      </c>
      <c r="G346">
        <v>0.9</v>
      </c>
      <c r="H346" t="s">
        <v>1</v>
      </c>
      <c r="I346" t="s">
        <v>2</v>
      </c>
      <c r="J346">
        <v>1000</v>
      </c>
      <c r="K346" t="s">
        <v>360</v>
      </c>
      <c r="L346" t="str">
        <f t="shared" si="15"/>
        <v>Gunther</v>
      </c>
      <c r="M346" t="str">
        <f t="shared" si="16"/>
        <v>High</v>
      </c>
      <c r="N346" t="str">
        <f t="shared" si="17"/>
        <v>High</v>
      </c>
      <c r="O346">
        <v>54</v>
      </c>
      <c r="P346">
        <v>20</v>
      </c>
      <c r="Q346">
        <v>0.5</v>
      </c>
      <c r="R346">
        <v>55.797125540000003</v>
      </c>
      <c r="S346">
        <v>0.23940528999999999</v>
      </c>
      <c r="T346">
        <v>15</v>
      </c>
      <c r="U346">
        <v>540000</v>
      </c>
      <c r="V346">
        <v>141000</v>
      </c>
      <c r="W346">
        <v>0</v>
      </c>
      <c r="X346">
        <v>681000</v>
      </c>
      <c r="Y346">
        <v>688811.01699999999</v>
      </c>
      <c r="Z346">
        <v>696085.03839999996</v>
      </c>
      <c r="AA346">
        <v>21</v>
      </c>
      <c r="AB346">
        <v>24</v>
      </c>
    </row>
    <row r="347" spans="1:28" x14ac:dyDescent="0.25">
      <c r="A347">
        <v>695290.14339999994</v>
      </c>
      <c r="B347" t="s">
        <v>365</v>
      </c>
      <c r="C347">
        <v>65</v>
      </c>
      <c r="D347">
        <v>40</v>
      </c>
      <c r="E347">
        <v>150</v>
      </c>
      <c r="F347">
        <v>0.5</v>
      </c>
      <c r="G347">
        <v>0.9</v>
      </c>
      <c r="H347" t="s">
        <v>1</v>
      </c>
      <c r="I347" t="s">
        <v>2</v>
      </c>
      <c r="J347">
        <v>1000</v>
      </c>
      <c r="K347" t="s">
        <v>360</v>
      </c>
      <c r="L347" t="str">
        <f t="shared" si="15"/>
        <v>Gunther</v>
      </c>
      <c r="M347" t="str">
        <f t="shared" si="16"/>
        <v>High</v>
      </c>
      <c r="N347" t="str">
        <f t="shared" si="17"/>
        <v>High</v>
      </c>
      <c r="O347">
        <v>54</v>
      </c>
      <c r="P347">
        <v>20</v>
      </c>
      <c r="Q347">
        <v>0.5</v>
      </c>
      <c r="R347">
        <v>54.694134259999998</v>
      </c>
      <c r="S347">
        <v>0.13254412300000001</v>
      </c>
      <c r="T347">
        <v>14</v>
      </c>
      <c r="U347">
        <v>540000</v>
      </c>
      <c r="V347">
        <v>153000</v>
      </c>
      <c r="W347">
        <v>0</v>
      </c>
      <c r="X347">
        <v>693000</v>
      </c>
      <c r="Y347">
        <v>693834.68259999994</v>
      </c>
      <c r="Z347">
        <v>695290.14339999994</v>
      </c>
      <c r="AA347">
        <v>22</v>
      </c>
      <c r="AB347">
        <v>24</v>
      </c>
    </row>
    <row r="348" spans="1:28" x14ac:dyDescent="0.25">
      <c r="A348">
        <v>696220.50879999995</v>
      </c>
      <c r="B348" t="s">
        <v>366</v>
      </c>
      <c r="C348">
        <v>62</v>
      </c>
      <c r="D348">
        <v>40</v>
      </c>
      <c r="E348">
        <v>150</v>
      </c>
      <c r="F348">
        <v>0.5</v>
      </c>
      <c r="G348">
        <v>0.9</v>
      </c>
      <c r="H348" t="s">
        <v>1</v>
      </c>
      <c r="I348" t="s">
        <v>2</v>
      </c>
      <c r="J348">
        <v>1000</v>
      </c>
      <c r="K348" t="s">
        <v>360</v>
      </c>
      <c r="L348" t="str">
        <f t="shared" si="15"/>
        <v>Gunther</v>
      </c>
      <c r="M348" t="str">
        <f t="shared" si="16"/>
        <v>High</v>
      </c>
      <c r="N348" t="str">
        <f t="shared" si="17"/>
        <v>High</v>
      </c>
      <c r="O348">
        <v>54</v>
      </c>
      <c r="P348">
        <v>20</v>
      </c>
      <c r="Q348">
        <v>0.5</v>
      </c>
      <c r="R348">
        <v>54.823141300000003</v>
      </c>
      <c r="S348">
        <v>0.134398292</v>
      </c>
      <c r="T348">
        <v>11</v>
      </c>
      <c r="U348">
        <v>510000</v>
      </c>
      <c r="V348">
        <v>183000</v>
      </c>
      <c r="W348">
        <v>0</v>
      </c>
      <c r="X348">
        <v>693000</v>
      </c>
      <c r="Y348">
        <v>695286.97409999999</v>
      </c>
      <c r="Z348">
        <v>696220.50879999995</v>
      </c>
      <c r="AA348">
        <v>24</v>
      </c>
      <c r="AB348">
        <v>24</v>
      </c>
    </row>
    <row r="349" spans="1:28" x14ac:dyDescent="0.25">
      <c r="A349">
        <v>692724.64150000003</v>
      </c>
      <c r="B349" t="s">
        <v>367</v>
      </c>
      <c r="C349">
        <v>63</v>
      </c>
      <c r="D349">
        <v>40</v>
      </c>
      <c r="E349">
        <v>150</v>
      </c>
      <c r="F349">
        <v>0.5</v>
      </c>
      <c r="G349">
        <v>0.9</v>
      </c>
      <c r="H349" t="s">
        <v>1</v>
      </c>
      <c r="I349" t="s">
        <v>2</v>
      </c>
      <c r="J349">
        <v>1000</v>
      </c>
      <c r="K349" t="s">
        <v>360</v>
      </c>
      <c r="L349" t="str">
        <f t="shared" si="15"/>
        <v>Gunther</v>
      </c>
      <c r="M349" t="str">
        <f t="shared" si="16"/>
        <v>High</v>
      </c>
      <c r="N349" t="str">
        <f t="shared" si="17"/>
        <v>High</v>
      </c>
      <c r="O349">
        <v>54</v>
      </c>
      <c r="P349">
        <v>20</v>
      </c>
      <c r="Q349">
        <v>0.5</v>
      </c>
      <c r="R349">
        <v>55.77945201</v>
      </c>
      <c r="S349">
        <v>0.13982630800000001</v>
      </c>
      <c r="T349">
        <v>12</v>
      </c>
      <c r="U349">
        <v>510000</v>
      </c>
      <c r="V349">
        <v>168000</v>
      </c>
      <c r="W349">
        <v>0</v>
      </c>
      <c r="X349">
        <v>678000</v>
      </c>
      <c r="Y349">
        <v>689055.13859999995</v>
      </c>
      <c r="Z349">
        <v>692724.64150000003</v>
      </c>
      <c r="AA349">
        <v>21</v>
      </c>
      <c r="AB349">
        <v>24</v>
      </c>
    </row>
    <row r="350" spans="1:28" x14ac:dyDescent="0.25">
      <c r="A350">
        <v>689950.5845</v>
      </c>
      <c r="B350" t="s">
        <v>368</v>
      </c>
      <c r="C350">
        <v>71</v>
      </c>
      <c r="D350">
        <v>40</v>
      </c>
      <c r="E350">
        <v>150</v>
      </c>
      <c r="F350">
        <v>0.5</v>
      </c>
      <c r="G350">
        <v>0.9</v>
      </c>
      <c r="H350" t="s">
        <v>1</v>
      </c>
      <c r="I350" t="s">
        <v>2</v>
      </c>
      <c r="J350">
        <v>1000</v>
      </c>
      <c r="K350" t="s">
        <v>360</v>
      </c>
      <c r="L350" t="str">
        <f t="shared" si="15"/>
        <v>Gunther</v>
      </c>
      <c r="M350" t="str">
        <f t="shared" si="16"/>
        <v>High</v>
      </c>
      <c r="N350" t="str">
        <f t="shared" si="17"/>
        <v>High</v>
      </c>
      <c r="O350">
        <v>54</v>
      </c>
      <c r="P350">
        <v>20</v>
      </c>
      <c r="Q350">
        <v>0.5</v>
      </c>
      <c r="R350">
        <v>55.384302179999999</v>
      </c>
      <c r="S350">
        <v>0.20137472200000001</v>
      </c>
      <c r="T350">
        <v>14</v>
      </c>
      <c r="U350">
        <v>540000</v>
      </c>
      <c r="V350">
        <v>141000</v>
      </c>
      <c r="W350">
        <v>0</v>
      </c>
      <c r="X350">
        <v>681000</v>
      </c>
      <c r="Y350">
        <v>686435.12349999999</v>
      </c>
      <c r="Z350">
        <v>689950.5845</v>
      </c>
      <c r="AA350">
        <v>24</v>
      </c>
      <c r="AB350">
        <v>24</v>
      </c>
    </row>
    <row r="351" spans="1:28" x14ac:dyDescent="0.25">
      <c r="A351">
        <v>704928.81519999995</v>
      </c>
      <c r="B351" t="s">
        <v>369</v>
      </c>
      <c r="C351">
        <v>65</v>
      </c>
      <c r="D351">
        <v>40</v>
      </c>
      <c r="E351">
        <v>150</v>
      </c>
      <c r="F351">
        <v>0.5</v>
      </c>
      <c r="G351">
        <v>0.9</v>
      </c>
      <c r="H351" t="s">
        <v>1</v>
      </c>
      <c r="I351" t="s">
        <v>2</v>
      </c>
      <c r="J351">
        <v>1000</v>
      </c>
      <c r="K351" t="s">
        <v>360</v>
      </c>
      <c r="L351" t="str">
        <f t="shared" si="15"/>
        <v>Gunther</v>
      </c>
      <c r="M351" t="str">
        <f t="shared" si="16"/>
        <v>High</v>
      </c>
      <c r="N351" t="str">
        <f t="shared" si="17"/>
        <v>High</v>
      </c>
      <c r="O351">
        <v>54</v>
      </c>
      <c r="P351">
        <v>20</v>
      </c>
      <c r="Q351">
        <v>0.5</v>
      </c>
      <c r="R351">
        <v>55.11204953</v>
      </c>
      <c r="S351">
        <v>0.123201796</v>
      </c>
      <c r="T351">
        <v>14</v>
      </c>
      <c r="U351">
        <v>540000</v>
      </c>
      <c r="V351">
        <v>159000</v>
      </c>
      <c r="W351">
        <v>0</v>
      </c>
      <c r="X351">
        <v>699000</v>
      </c>
      <c r="Y351">
        <v>703481.10860000004</v>
      </c>
      <c r="Z351">
        <v>704928.81519999995</v>
      </c>
      <c r="AA351">
        <v>22</v>
      </c>
      <c r="AB351">
        <v>24</v>
      </c>
    </row>
    <row r="352" spans="1:28" x14ac:dyDescent="0.25">
      <c r="A352">
        <v>697856.50730000006</v>
      </c>
      <c r="B352" t="s">
        <v>370</v>
      </c>
      <c r="C352">
        <v>66</v>
      </c>
      <c r="D352">
        <v>40</v>
      </c>
      <c r="E352">
        <v>150</v>
      </c>
      <c r="F352">
        <v>0.5</v>
      </c>
      <c r="G352">
        <v>0.9</v>
      </c>
      <c r="H352" t="s">
        <v>1</v>
      </c>
      <c r="I352" t="s">
        <v>2</v>
      </c>
      <c r="J352">
        <v>1000</v>
      </c>
      <c r="K352" t="s">
        <v>360</v>
      </c>
      <c r="L352" t="str">
        <f t="shared" si="15"/>
        <v>Gunther</v>
      </c>
      <c r="M352" t="str">
        <f t="shared" si="16"/>
        <v>High</v>
      </c>
      <c r="N352" t="str">
        <f t="shared" si="17"/>
        <v>High</v>
      </c>
      <c r="O352">
        <v>54</v>
      </c>
      <c r="P352">
        <v>20</v>
      </c>
      <c r="Q352">
        <v>0.5</v>
      </c>
      <c r="R352">
        <v>55.517908030000001</v>
      </c>
      <c r="S352">
        <v>0.157018662</v>
      </c>
      <c r="T352">
        <v>14</v>
      </c>
      <c r="U352">
        <v>540000</v>
      </c>
      <c r="V352">
        <v>147000</v>
      </c>
      <c r="W352">
        <v>0</v>
      </c>
      <c r="X352">
        <v>687000</v>
      </c>
      <c r="Y352">
        <v>692879.45449999999</v>
      </c>
      <c r="Z352">
        <v>697856.50730000006</v>
      </c>
      <c r="AA352">
        <v>22</v>
      </c>
      <c r="AB352">
        <v>24</v>
      </c>
    </row>
    <row r="353" spans="1:28" x14ac:dyDescent="0.25">
      <c r="A353">
        <v>693670.43770000001</v>
      </c>
      <c r="B353" t="s">
        <v>371</v>
      </c>
      <c r="C353">
        <v>68</v>
      </c>
      <c r="D353">
        <v>40</v>
      </c>
      <c r="E353">
        <v>150</v>
      </c>
      <c r="F353">
        <v>0.5</v>
      </c>
      <c r="G353">
        <v>0.9</v>
      </c>
      <c r="H353" t="s">
        <v>1</v>
      </c>
      <c r="I353" t="s">
        <v>2</v>
      </c>
      <c r="J353">
        <v>1000</v>
      </c>
      <c r="K353" t="s">
        <v>360</v>
      </c>
      <c r="L353" t="str">
        <f t="shared" si="15"/>
        <v>Gunther</v>
      </c>
      <c r="M353" t="str">
        <f t="shared" si="16"/>
        <v>High</v>
      </c>
      <c r="N353" t="str">
        <f t="shared" si="17"/>
        <v>High</v>
      </c>
      <c r="O353">
        <v>54</v>
      </c>
      <c r="P353">
        <v>20</v>
      </c>
      <c r="Q353">
        <v>0.5</v>
      </c>
      <c r="R353">
        <v>55.647028130000002</v>
      </c>
      <c r="S353">
        <v>0.148862303</v>
      </c>
      <c r="T353">
        <v>15</v>
      </c>
      <c r="U353">
        <v>540000</v>
      </c>
      <c r="V353">
        <v>141000</v>
      </c>
      <c r="W353">
        <v>0</v>
      </c>
      <c r="X353">
        <v>681000</v>
      </c>
      <c r="Y353">
        <v>689777.46200000006</v>
      </c>
      <c r="Z353">
        <v>693670.43770000001</v>
      </c>
      <c r="AA353">
        <v>24</v>
      </c>
      <c r="AB353">
        <v>24</v>
      </c>
    </row>
    <row r="354" spans="1:28" x14ac:dyDescent="0.25">
      <c r="A354">
        <v>681373.93180000002</v>
      </c>
      <c r="B354" t="s">
        <v>372</v>
      </c>
      <c r="C354">
        <v>59</v>
      </c>
      <c r="D354">
        <v>40</v>
      </c>
      <c r="E354">
        <v>150</v>
      </c>
      <c r="F354">
        <v>0.5</v>
      </c>
      <c r="G354">
        <v>0.9</v>
      </c>
      <c r="H354" t="s">
        <v>1</v>
      </c>
      <c r="I354" t="s">
        <v>2</v>
      </c>
      <c r="J354">
        <v>1000</v>
      </c>
      <c r="K354" t="s">
        <v>360</v>
      </c>
      <c r="L354" t="str">
        <f t="shared" si="15"/>
        <v>Gunther</v>
      </c>
      <c r="M354" t="str">
        <f t="shared" si="16"/>
        <v>High</v>
      </c>
      <c r="N354" t="str">
        <f t="shared" si="17"/>
        <v>High</v>
      </c>
      <c r="O354">
        <v>54</v>
      </c>
      <c r="P354">
        <v>20</v>
      </c>
      <c r="Q354">
        <v>0.5</v>
      </c>
      <c r="R354">
        <v>54.282944610000001</v>
      </c>
      <c r="S354">
        <v>0.16726851500000001</v>
      </c>
      <c r="T354">
        <v>11</v>
      </c>
      <c r="U354">
        <v>510000</v>
      </c>
      <c r="V354">
        <v>171000</v>
      </c>
      <c r="W354">
        <v>0</v>
      </c>
      <c r="X354">
        <v>681000</v>
      </c>
      <c r="Y354">
        <v>681116.12120000005</v>
      </c>
      <c r="Z354">
        <v>681373.93180000002</v>
      </c>
      <c r="AA354">
        <v>21</v>
      </c>
      <c r="AB354">
        <v>24</v>
      </c>
    </row>
    <row r="355" spans="1:28" x14ac:dyDescent="0.25">
      <c r="A355">
        <v>694676.58759999997</v>
      </c>
      <c r="B355" t="s">
        <v>373</v>
      </c>
      <c r="C355">
        <v>66</v>
      </c>
      <c r="D355">
        <v>40</v>
      </c>
      <c r="E355">
        <v>150</v>
      </c>
      <c r="F355">
        <v>0.5</v>
      </c>
      <c r="G355">
        <v>0.9</v>
      </c>
      <c r="H355" t="s">
        <v>1</v>
      </c>
      <c r="I355" t="s">
        <v>2</v>
      </c>
      <c r="J355">
        <v>1000</v>
      </c>
      <c r="K355" t="s">
        <v>360</v>
      </c>
      <c r="L355" t="str">
        <f t="shared" si="15"/>
        <v>Gunther</v>
      </c>
      <c r="M355" t="str">
        <f t="shared" si="16"/>
        <v>High</v>
      </c>
      <c r="N355" t="str">
        <f t="shared" si="17"/>
        <v>High</v>
      </c>
      <c r="O355">
        <v>54</v>
      </c>
      <c r="P355">
        <v>20</v>
      </c>
      <c r="Q355">
        <v>0.5</v>
      </c>
      <c r="R355">
        <v>55.508575129999997</v>
      </c>
      <c r="S355">
        <v>0.16968301299999999</v>
      </c>
      <c r="T355">
        <v>14</v>
      </c>
      <c r="U355">
        <v>540000</v>
      </c>
      <c r="V355">
        <v>144000</v>
      </c>
      <c r="W355">
        <v>0</v>
      </c>
      <c r="X355">
        <v>684000</v>
      </c>
      <c r="Y355">
        <v>691026.68330000003</v>
      </c>
      <c r="Z355">
        <v>694676.58759999997</v>
      </c>
      <c r="AA355">
        <v>23</v>
      </c>
      <c r="AB355">
        <v>24</v>
      </c>
    </row>
    <row r="356" spans="1:28" x14ac:dyDescent="0.25">
      <c r="A356">
        <v>684600.43590000004</v>
      </c>
      <c r="B356" t="s">
        <v>374</v>
      </c>
      <c r="C356">
        <v>63</v>
      </c>
      <c r="D356">
        <v>40</v>
      </c>
      <c r="E356">
        <v>150</v>
      </c>
      <c r="F356">
        <v>0.5</v>
      </c>
      <c r="G356">
        <v>0.9</v>
      </c>
      <c r="H356" t="s">
        <v>1</v>
      </c>
      <c r="I356" t="s">
        <v>2</v>
      </c>
      <c r="J356">
        <v>1000</v>
      </c>
      <c r="K356" t="s">
        <v>360</v>
      </c>
      <c r="L356" t="str">
        <f t="shared" si="15"/>
        <v>Gunther</v>
      </c>
      <c r="M356" t="str">
        <f t="shared" si="16"/>
        <v>High</v>
      </c>
      <c r="N356" t="str">
        <f t="shared" si="17"/>
        <v>High</v>
      </c>
      <c r="O356">
        <v>54</v>
      </c>
      <c r="P356">
        <v>20</v>
      </c>
      <c r="Q356">
        <v>0.5</v>
      </c>
      <c r="R356">
        <v>54.877976220000001</v>
      </c>
      <c r="S356">
        <v>0.111831678</v>
      </c>
      <c r="T356">
        <v>11</v>
      </c>
      <c r="U356">
        <v>510000</v>
      </c>
      <c r="V356">
        <v>171000</v>
      </c>
      <c r="W356">
        <v>0</v>
      </c>
      <c r="X356">
        <v>681000</v>
      </c>
      <c r="Y356">
        <v>682736.01980000001</v>
      </c>
      <c r="Z356">
        <v>684600.43590000004</v>
      </c>
      <c r="AA356">
        <v>23</v>
      </c>
      <c r="AB356">
        <v>24</v>
      </c>
    </row>
    <row r="357" spans="1:28" x14ac:dyDescent="0.25">
      <c r="A357">
        <v>692431.66590000002</v>
      </c>
      <c r="B357" t="s">
        <v>375</v>
      </c>
      <c r="C357">
        <v>63</v>
      </c>
      <c r="D357">
        <v>40</v>
      </c>
      <c r="E357">
        <v>150</v>
      </c>
      <c r="F357">
        <v>0.5</v>
      </c>
      <c r="G357">
        <v>0.9</v>
      </c>
      <c r="H357" t="s">
        <v>1</v>
      </c>
      <c r="I357" t="s">
        <v>2</v>
      </c>
      <c r="J357">
        <v>1000</v>
      </c>
      <c r="K357" t="s">
        <v>360</v>
      </c>
      <c r="L357" t="str">
        <f t="shared" si="15"/>
        <v>Gunther</v>
      </c>
      <c r="M357" t="str">
        <f t="shared" si="16"/>
        <v>High</v>
      </c>
      <c r="N357" t="str">
        <f t="shared" si="17"/>
        <v>High</v>
      </c>
      <c r="O357">
        <v>54</v>
      </c>
      <c r="P357">
        <v>20</v>
      </c>
      <c r="Q357">
        <v>0.5</v>
      </c>
      <c r="R357">
        <v>55.761660220000003</v>
      </c>
      <c r="S357">
        <v>0.20185451300000001</v>
      </c>
      <c r="T357">
        <v>12</v>
      </c>
      <c r="U357">
        <v>510000</v>
      </c>
      <c r="V357">
        <v>168000</v>
      </c>
      <c r="W357">
        <v>0</v>
      </c>
      <c r="X357">
        <v>678000</v>
      </c>
      <c r="Y357">
        <v>689551.22329999995</v>
      </c>
      <c r="Z357">
        <v>692431.66590000002</v>
      </c>
      <c r="AA357">
        <v>21</v>
      </c>
      <c r="AB357">
        <v>24</v>
      </c>
    </row>
    <row r="358" spans="1:28" x14ac:dyDescent="0.25">
      <c r="A358">
        <v>703789.55370000005</v>
      </c>
      <c r="B358" t="s">
        <v>376</v>
      </c>
      <c r="C358">
        <v>67</v>
      </c>
      <c r="D358">
        <v>40</v>
      </c>
      <c r="E358">
        <v>150</v>
      </c>
      <c r="F358">
        <v>0.5</v>
      </c>
      <c r="G358">
        <v>0.9</v>
      </c>
      <c r="H358" t="s">
        <v>1</v>
      </c>
      <c r="I358" t="s">
        <v>2</v>
      </c>
      <c r="J358">
        <v>1000</v>
      </c>
      <c r="K358" t="s">
        <v>360</v>
      </c>
      <c r="L358" t="str">
        <f t="shared" si="15"/>
        <v>Gunther</v>
      </c>
      <c r="M358" t="str">
        <f t="shared" si="16"/>
        <v>High</v>
      </c>
      <c r="N358" t="str">
        <f t="shared" si="17"/>
        <v>High</v>
      </c>
      <c r="O358">
        <v>54</v>
      </c>
      <c r="P358">
        <v>20</v>
      </c>
      <c r="Q358">
        <v>0.5</v>
      </c>
      <c r="R358">
        <v>54.99951128</v>
      </c>
      <c r="S358">
        <v>0.14536679</v>
      </c>
      <c r="T358">
        <v>14</v>
      </c>
      <c r="U358">
        <v>540000</v>
      </c>
      <c r="V358">
        <v>159000</v>
      </c>
      <c r="W358">
        <v>0</v>
      </c>
      <c r="X358">
        <v>699000</v>
      </c>
      <c r="Y358">
        <v>702290.43039999995</v>
      </c>
      <c r="Z358">
        <v>703789.55370000005</v>
      </c>
      <c r="AA358">
        <v>21</v>
      </c>
      <c r="AB358">
        <v>24</v>
      </c>
    </row>
    <row r="359" spans="1:28" x14ac:dyDescent="0.25">
      <c r="A359">
        <v>717349.48609999998</v>
      </c>
      <c r="B359" t="s">
        <v>377</v>
      </c>
      <c r="C359">
        <v>70</v>
      </c>
      <c r="D359">
        <v>40</v>
      </c>
      <c r="E359">
        <v>150</v>
      </c>
      <c r="F359">
        <v>0.5</v>
      </c>
      <c r="G359">
        <v>0.9</v>
      </c>
      <c r="H359" t="s">
        <v>1</v>
      </c>
      <c r="I359" t="s">
        <v>2</v>
      </c>
      <c r="J359">
        <v>1000</v>
      </c>
      <c r="K359" t="s">
        <v>360</v>
      </c>
      <c r="L359" t="str">
        <f t="shared" si="15"/>
        <v>Gunther</v>
      </c>
      <c r="M359" t="str">
        <f t="shared" si="16"/>
        <v>High</v>
      </c>
      <c r="N359" t="str">
        <f t="shared" si="17"/>
        <v>High</v>
      </c>
      <c r="O359">
        <v>54</v>
      </c>
      <c r="P359">
        <v>20</v>
      </c>
      <c r="Q359">
        <v>0.5</v>
      </c>
      <c r="R359">
        <v>54.266584029999997</v>
      </c>
      <c r="S359">
        <v>0.17769748299999999</v>
      </c>
      <c r="T359">
        <v>15</v>
      </c>
      <c r="U359">
        <v>570000</v>
      </c>
      <c r="V359">
        <v>147000</v>
      </c>
      <c r="W359">
        <v>0</v>
      </c>
      <c r="X359">
        <v>717000</v>
      </c>
      <c r="Y359">
        <v>717021.60620000004</v>
      </c>
      <c r="Z359">
        <v>717349.48609999998</v>
      </c>
      <c r="AA359">
        <v>23</v>
      </c>
      <c r="AB359">
        <v>24</v>
      </c>
    </row>
    <row r="360" spans="1:28" x14ac:dyDescent="0.25">
      <c r="A360">
        <v>696006.09779999999</v>
      </c>
      <c r="B360" t="s">
        <v>378</v>
      </c>
      <c r="C360">
        <v>69</v>
      </c>
      <c r="D360">
        <v>40</v>
      </c>
      <c r="E360">
        <v>150</v>
      </c>
      <c r="F360">
        <v>0.5</v>
      </c>
      <c r="G360">
        <v>0.9</v>
      </c>
      <c r="H360" t="s">
        <v>1</v>
      </c>
      <c r="I360" t="s">
        <v>2</v>
      </c>
      <c r="J360">
        <v>1000</v>
      </c>
      <c r="K360" t="s">
        <v>360</v>
      </c>
      <c r="L360" t="str">
        <f t="shared" si="15"/>
        <v>Gunther</v>
      </c>
      <c r="M360" t="str">
        <f t="shared" si="16"/>
        <v>High</v>
      </c>
      <c r="N360" t="str">
        <f t="shared" si="17"/>
        <v>High</v>
      </c>
      <c r="O360">
        <v>54</v>
      </c>
      <c r="P360">
        <v>20</v>
      </c>
      <c r="Q360">
        <v>0.5</v>
      </c>
      <c r="R360">
        <v>54.035740560000001</v>
      </c>
      <c r="S360">
        <v>0.137418384</v>
      </c>
      <c r="T360">
        <v>14</v>
      </c>
      <c r="U360">
        <v>540000</v>
      </c>
      <c r="V360">
        <v>156000</v>
      </c>
      <c r="W360">
        <v>0</v>
      </c>
      <c r="X360">
        <v>696000</v>
      </c>
      <c r="Y360">
        <v>696000</v>
      </c>
      <c r="Z360">
        <v>696006.09779999999</v>
      </c>
      <c r="AA360">
        <v>24</v>
      </c>
      <c r="AB360">
        <v>24</v>
      </c>
    </row>
    <row r="361" spans="1:28" x14ac:dyDescent="0.25">
      <c r="A361">
        <v>705029.65619999997</v>
      </c>
      <c r="B361" t="s">
        <v>379</v>
      </c>
      <c r="C361">
        <v>62</v>
      </c>
      <c r="D361">
        <v>40</v>
      </c>
      <c r="E361">
        <v>150</v>
      </c>
      <c r="F361">
        <v>0.5</v>
      </c>
      <c r="G361">
        <v>0.9</v>
      </c>
      <c r="H361" t="s">
        <v>1</v>
      </c>
      <c r="I361" t="s">
        <v>2</v>
      </c>
      <c r="J361">
        <v>1000</v>
      </c>
      <c r="K361" t="s">
        <v>360</v>
      </c>
      <c r="L361" t="str">
        <f t="shared" si="15"/>
        <v>Gunther</v>
      </c>
      <c r="M361" t="str">
        <f t="shared" si="16"/>
        <v>High</v>
      </c>
      <c r="N361" t="str">
        <f t="shared" si="17"/>
        <v>High</v>
      </c>
      <c r="O361">
        <v>54</v>
      </c>
      <c r="P361">
        <v>20</v>
      </c>
      <c r="Q361">
        <v>0.5</v>
      </c>
      <c r="R361">
        <v>54.078314489999997</v>
      </c>
      <c r="S361">
        <v>0.12851429</v>
      </c>
      <c r="T361">
        <v>12</v>
      </c>
      <c r="U361">
        <v>540000</v>
      </c>
      <c r="V361">
        <v>165000</v>
      </c>
      <c r="W361">
        <v>0</v>
      </c>
      <c r="X361">
        <v>705000</v>
      </c>
      <c r="Y361">
        <v>705000</v>
      </c>
      <c r="Z361">
        <v>705029.65619999997</v>
      </c>
      <c r="AA361">
        <v>22</v>
      </c>
      <c r="AB361">
        <v>24</v>
      </c>
    </row>
    <row r="362" spans="1:28" x14ac:dyDescent="0.25">
      <c r="A362">
        <v>1907133.4010000001</v>
      </c>
      <c r="B362" t="s">
        <v>380</v>
      </c>
      <c r="C362">
        <v>222</v>
      </c>
      <c r="D362">
        <v>40</v>
      </c>
      <c r="E362">
        <v>150</v>
      </c>
      <c r="F362">
        <v>0.5</v>
      </c>
      <c r="G362">
        <v>0.9</v>
      </c>
      <c r="H362" t="s">
        <v>1</v>
      </c>
      <c r="I362" t="s">
        <v>2</v>
      </c>
      <c r="J362">
        <v>1000</v>
      </c>
      <c r="K362" t="s">
        <v>381</v>
      </c>
      <c r="L362" t="str">
        <f t="shared" si="15"/>
        <v>WeeMag</v>
      </c>
      <c r="M362" t="str">
        <f t="shared" si="16"/>
        <v>Low</v>
      </c>
      <c r="N362" t="str">
        <f t="shared" si="17"/>
        <v>Low</v>
      </c>
      <c r="O362">
        <v>34</v>
      </c>
      <c r="P362">
        <v>20</v>
      </c>
      <c r="Q362">
        <v>0.5</v>
      </c>
      <c r="R362">
        <v>34.785301699999998</v>
      </c>
      <c r="S362">
        <v>9.5027011999999994E-2</v>
      </c>
      <c r="T362">
        <v>47</v>
      </c>
      <c r="U362">
        <v>1590000</v>
      </c>
      <c r="V362">
        <v>297000</v>
      </c>
      <c r="W362">
        <v>0</v>
      </c>
      <c r="X362">
        <v>1887000</v>
      </c>
      <c r="Y362">
        <v>1898978.8370000001</v>
      </c>
      <c r="Z362">
        <v>1907133.4010000001</v>
      </c>
      <c r="AA362">
        <v>16</v>
      </c>
      <c r="AB362">
        <v>22</v>
      </c>
    </row>
    <row r="363" spans="1:28" x14ac:dyDescent="0.25">
      <c r="A363">
        <v>1881174.6470000001</v>
      </c>
      <c r="B363" t="s">
        <v>382</v>
      </c>
      <c r="C363">
        <v>220</v>
      </c>
      <c r="D363">
        <v>40</v>
      </c>
      <c r="E363">
        <v>150</v>
      </c>
      <c r="F363">
        <v>0.5</v>
      </c>
      <c r="G363">
        <v>0.9</v>
      </c>
      <c r="H363" t="s">
        <v>1</v>
      </c>
      <c r="I363" t="s">
        <v>2</v>
      </c>
      <c r="J363">
        <v>1000</v>
      </c>
      <c r="K363" t="s">
        <v>381</v>
      </c>
      <c r="L363" t="str">
        <f t="shared" si="15"/>
        <v>WeeMag</v>
      </c>
      <c r="M363" t="str">
        <f t="shared" si="16"/>
        <v>Low</v>
      </c>
      <c r="N363" t="str">
        <f t="shared" si="17"/>
        <v>Low</v>
      </c>
      <c r="O363">
        <v>34</v>
      </c>
      <c r="P363">
        <v>20</v>
      </c>
      <c r="Q363">
        <v>0.5</v>
      </c>
      <c r="R363">
        <v>34.073257169999998</v>
      </c>
      <c r="S363">
        <v>8.6348728999999999E-2</v>
      </c>
      <c r="T363">
        <v>46</v>
      </c>
      <c r="U363">
        <v>1590000</v>
      </c>
      <c r="V363">
        <v>291000</v>
      </c>
      <c r="W363">
        <v>0</v>
      </c>
      <c r="X363">
        <v>1881000</v>
      </c>
      <c r="Y363">
        <v>1881000</v>
      </c>
      <c r="Z363">
        <v>1881174.6470000001</v>
      </c>
      <c r="AA363">
        <v>16</v>
      </c>
      <c r="AB363">
        <v>22</v>
      </c>
    </row>
    <row r="364" spans="1:28" x14ac:dyDescent="0.25">
      <c r="A364">
        <v>1856267.8829999999</v>
      </c>
      <c r="B364" t="s">
        <v>383</v>
      </c>
      <c r="C364">
        <v>200</v>
      </c>
      <c r="D364">
        <v>40</v>
      </c>
      <c r="E364">
        <v>150</v>
      </c>
      <c r="F364">
        <v>0.5</v>
      </c>
      <c r="G364">
        <v>0.9</v>
      </c>
      <c r="H364" t="s">
        <v>1</v>
      </c>
      <c r="I364" t="s">
        <v>2</v>
      </c>
      <c r="J364">
        <v>1000</v>
      </c>
      <c r="K364" t="s">
        <v>381</v>
      </c>
      <c r="L364" t="str">
        <f t="shared" si="15"/>
        <v>WeeMag</v>
      </c>
      <c r="M364" t="str">
        <f t="shared" si="16"/>
        <v>Low</v>
      </c>
      <c r="N364" t="str">
        <f t="shared" si="17"/>
        <v>Low</v>
      </c>
      <c r="O364">
        <v>34</v>
      </c>
      <c r="P364">
        <v>20</v>
      </c>
      <c r="Q364">
        <v>0.5</v>
      </c>
      <c r="R364">
        <v>34.669112079999998</v>
      </c>
      <c r="S364">
        <v>5.4916417000000002E-2</v>
      </c>
      <c r="T364">
        <v>42</v>
      </c>
      <c r="U364">
        <v>1530000</v>
      </c>
      <c r="V364">
        <v>312000</v>
      </c>
      <c r="W364">
        <v>0</v>
      </c>
      <c r="X364">
        <v>1842000</v>
      </c>
      <c r="Y364">
        <v>1852881.8089999999</v>
      </c>
      <c r="Z364">
        <v>1856267.8829999999</v>
      </c>
      <c r="AA364">
        <v>20</v>
      </c>
      <c r="AB364">
        <v>22</v>
      </c>
    </row>
    <row r="365" spans="1:28" x14ac:dyDescent="0.25">
      <c r="A365">
        <v>1899597.3189999999</v>
      </c>
      <c r="B365" t="s">
        <v>384</v>
      </c>
      <c r="C365">
        <v>216</v>
      </c>
      <c r="D365">
        <v>40</v>
      </c>
      <c r="E365">
        <v>150</v>
      </c>
      <c r="F365">
        <v>0.5</v>
      </c>
      <c r="G365">
        <v>0.9</v>
      </c>
      <c r="H365" t="s">
        <v>1</v>
      </c>
      <c r="I365" t="s">
        <v>2</v>
      </c>
      <c r="J365">
        <v>1000</v>
      </c>
      <c r="K365" t="s">
        <v>381</v>
      </c>
      <c r="L365" t="str">
        <f t="shared" si="15"/>
        <v>WeeMag</v>
      </c>
      <c r="M365" t="str">
        <f t="shared" si="16"/>
        <v>Low</v>
      </c>
      <c r="N365" t="str">
        <f t="shared" si="17"/>
        <v>Low</v>
      </c>
      <c r="O365">
        <v>34</v>
      </c>
      <c r="P365">
        <v>20</v>
      </c>
      <c r="Q365">
        <v>0.5</v>
      </c>
      <c r="R365">
        <v>34.691748859999997</v>
      </c>
      <c r="S365">
        <v>0.108999345</v>
      </c>
      <c r="T365">
        <v>50</v>
      </c>
      <c r="U365">
        <v>1620000</v>
      </c>
      <c r="V365">
        <v>264000</v>
      </c>
      <c r="W365">
        <v>0</v>
      </c>
      <c r="X365">
        <v>1884000</v>
      </c>
      <c r="Y365">
        <v>1892413.1629999999</v>
      </c>
      <c r="Z365">
        <v>1899597.3189999999</v>
      </c>
      <c r="AA365">
        <v>12</v>
      </c>
      <c r="AB365">
        <v>22</v>
      </c>
    </row>
    <row r="366" spans="1:28" x14ac:dyDescent="0.25">
      <c r="A366">
        <v>1861878.6839999999</v>
      </c>
      <c r="B366" t="s">
        <v>385</v>
      </c>
      <c r="C366">
        <v>196</v>
      </c>
      <c r="D366">
        <v>40</v>
      </c>
      <c r="E366">
        <v>150</v>
      </c>
      <c r="F366">
        <v>0.5</v>
      </c>
      <c r="G366">
        <v>0.9</v>
      </c>
      <c r="H366" t="s">
        <v>1</v>
      </c>
      <c r="I366" t="s">
        <v>2</v>
      </c>
      <c r="J366">
        <v>1000</v>
      </c>
      <c r="K366" t="s">
        <v>381</v>
      </c>
      <c r="L366" t="str">
        <f t="shared" si="15"/>
        <v>WeeMag</v>
      </c>
      <c r="M366" t="str">
        <f t="shared" si="16"/>
        <v>Low</v>
      </c>
      <c r="N366" t="str">
        <f t="shared" si="17"/>
        <v>Low</v>
      </c>
      <c r="O366">
        <v>34</v>
      </c>
      <c r="P366">
        <v>20</v>
      </c>
      <c r="Q366">
        <v>0.5</v>
      </c>
      <c r="R366">
        <v>34.902606949999999</v>
      </c>
      <c r="S366">
        <v>7.7491591999999998E-2</v>
      </c>
      <c r="T366">
        <v>43</v>
      </c>
      <c r="U366">
        <v>1530000</v>
      </c>
      <c r="V366">
        <v>306000</v>
      </c>
      <c r="W366">
        <v>0</v>
      </c>
      <c r="X366">
        <v>1836000</v>
      </c>
      <c r="Y366">
        <v>1855815.827</v>
      </c>
      <c r="Z366">
        <v>1861878.6839999999</v>
      </c>
      <c r="AA366">
        <v>15</v>
      </c>
      <c r="AB366">
        <v>22</v>
      </c>
    </row>
    <row r="367" spans="1:28" x14ac:dyDescent="0.25">
      <c r="A367">
        <v>1869126.463</v>
      </c>
      <c r="B367" t="s">
        <v>386</v>
      </c>
      <c r="C367">
        <v>196</v>
      </c>
      <c r="D367">
        <v>40</v>
      </c>
      <c r="E367">
        <v>150</v>
      </c>
      <c r="F367">
        <v>0.5</v>
      </c>
      <c r="G367">
        <v>0.9</v>
      </c>
      <c r="H367" t="s">
        <v>1</v>
      </c>
      <c r="I367" t="s">
        <v>2</v>
      </c>
      <c r="J367">
        <v>1000</v>
      </c>
      <c r="K367" t="s">
        <v>381</v>
      </c>
      <c r="L367" t="str">
        <f t="shared" si="15"/>
        <v>WeeMag</v>
      </c>
      <c r="M367" t="str">
        <f t="shared" si="16"/>
        <v>Low</v>
      </c>
      <c r="N367" t="str">
        <f t="shared" si="17"/>
        <v>Low</v>
      </c>
      <c r="O367">
        <v>34</v>
      </c>
      <c r="P367">
        <v>20</v>
      </c>
      <c r="Q367">
        <v>0.5</v>
      </c>
      <c r="R367">
        <v>34.062537679999998</v>
      </c>
      <c r="S367">
        <v>5.1269268999999999E-2</v>
      </c>
      <c r="T367">
        <v>44</v>
      </c>
      <c r="U367">
        <v>1560000</v>
      </c>
      <c r="V367">
        <v>309000</v>
      </c>
      <c r="W367">
        <v>0</v>
      </c>
      <c r="X367">
        <v>1869000</v>
      </c>
      <c r="Y367">
        <v>1869000</v>
      </c>
      <c r="Z367">
        <v>1869126.463</v>
      </c>
      <c r="AA367">
        <v>19</v>
      </c>
      <c r="AB367">
        <v>22</v>
      </c>
    </row>
    <row r="368" spans="1:28" x14ac:dyDescent="0.25">
      <c r="A368">
        <v>1871566.1939999999</v>
      </c>
      <c r="B368" t="s">
        <v>387</v>
      </c>
      <c r="C368">
        <v>192</v>
      </c>
      <c r="D368">
        <v>40</v>
      </c>
      <c r="E368">
        <v>150</v>
      </c>
      <c r="F368">
        <v>0.5</v>
      </c>
      <c r="G368">
        <v>0.9</v>
      </c>
      <c r="H368" t="s">
        <v>1</v>
      </c>
      <c r="I368" t="s">
        <v>2</v>
      </c>
      <c r="J368">
        <v>1000</v>
      </c>
      <c r="K368" t="s">
        <v>381</v>
      </c>
      <c r="L368" t="str">
        <f t="shared" si="15"/>
        <v>WeeMag</v>
      </c>
      <c r="M368" t="str">
        <f t="shared" si="16"/>
        <v>Low</v>
      </c>
      <c r="N368" t="str">
        <f t="shared" si="17"/>
        <v>Low</v>
      </c>
      <c r="O368">
        <v>34</v>
      </c>
      <c r="P368">
        <v>20</v>
      </c>
      <c r="Q368">
        <v>0.5</v>
      </c>
      <c r="R368">
        <v>34.41522861</v>
      </c>
      <c r="S368">
        <v>8.1124534999999998E-2</v>
      </c>
      <c r="T368">
        <v>40</v>
      </c>
      <c r="U368">
        <v>1530000</v>
      </c>
      <c r="V368">
        <v>336000</v>
      </c>
      <c r="W368">
        <v>0</v>
      </c>
      <c r="X368">
        <v>1866000</v>
      </c>
      <c r="Y368">
        <v>1868682.432</v>
      </c>
      <c r="Z368">
        <v>1871566.1939999999</v>
      </c>
      <c r="AA368">
        <v>13</v>
      </c>
      <c r="AB368">
        <v>22</v>
      </c>
    </row>
    <row r="369" spans="1:28" x14ac:dyDescent="0.25">
      <c r="A369">
        <v>1859282.4380000001</v>
      </c>
      <c r="B369" t="s">
        <v>388</v>
      </c>
      <c r="C369">
        <v>227</v>
      </c>
      <c r="D369">
        <v>40</v>
      </c>
      <c r="E369">
        <v>150</v>
      </c>
      <c r="F369">
        <v>0.5</v>
      </c>
      <c r="G369">
        <v>0.9</v>
      </c>
      <c r="H369" t="s">
        <v>1</v>
      </c>
      <c r="I369" t="s">
        <v>2</v>
      </c>
      <c r="J369">
        <v>1000</v>
      </c>
      <c r="K369" t="s">
        <v>381</v>
      </c>
      <c r="L369" t="str">
        <f t="shared" si="15"/>
        <v>WeeMag</v>
      </c>
      <c r="M369" t="str">
        <f t="shared" si="16"/>
        <v>Low</v>
      </c>
      <c r="N369" t="str">
        <f t="shared" si="17"/>
        <v>Low</v>
      </c>
      <c r="O369">
        <v>34</v>
      </c>
      <c r="P369">
        <v>20</v>
      </c>
      <c r="Q369">
        <v>0.5</v>
      </c>
      <c r="R369">
        <v>34.508557209999999</v>
      </c>
      <c r="S369">
        <v>7.5408016999999994E-2</v>
      </c>
      <c r="T369">
        <v>49</v>
      </c>
      <c r="U369">
        <v>1590000</v>
      </c>
      <c r="V369">
        <v>261000</v>
      </c>
      <c r="W369">
        <v>0</v>
      </c>
      <c r="X369">
        <v>1851000</v>
      </c>
      <c r="Y369">
        <v>1858329.095</v>
      </c>
      <c r="Z369">
        <v>1859282.4380000001</v>
      </c>
      <c r="AA369">
        <v>18</v>
      </c>
      <c r="AB369">
        <v>22</v>
      </c>
    </row>
    <row r="370" spans="1:28" x14ac:dyDescent="0.25">
      <c r="A370">
        <v>1920206.3640000001</v>
      </c>
      <c r="B370" t="s">
        <v>389</v>
      </c>
      <c r="C370">
        <v>182</v>
      </c>
      <c r="D370">
        <v>40</v>
      </c>
      <c r="E370">
        <v>150</v>
      </c>
      <c r="F370">
        <v>0.5</v>
      </c>
      <c r="G370">
        <v>0.9</v>
      </c>
      <c r="H370" t="s">
        <v>1</v>
      </c>
      <c r="I370" t="s">
        <v>2</v>
      </c>
      <c r="J370">
        <v>1000</v>
      </c>
      <c r="K370" t="s">
        <v>381</v>
      </c>
      <c r="L370" t="str">
        <f t="shared" si="15"/>
        <v>WeeMag</v>
      </c>
      <c r="M370" t="str">
        <f t="shared" si="16"/>
        <v>Low</v>
      </c>
      <c r="N370" t="str">
        <f t="shared" si="17"/>
        <v>Low</v>
      </c>
      <c r="O370">
        <v>34</v>
      </c>
      <c r="P370">
        <v>20</v>
      </c>
      <c r="Q370">
        <v>0.5</v>
      </c>
      <c r="R370">
        <v>35.139738180000002</v>
      </c>
      <c r="S370">
        <v>5.2863614000000003E-2</v>
      </c>
      <c r="T370">
        <v>34</v>
      </c>
      <c r="U370">
        <v>1470000</v>
      </c>
      <c r="V370">
        <v>408000</v>
      </c>
      <c r="W370">
        <v>0</v>
      </c>
      <c r="X370">
        <v>1878000</v>
      </c>
      <c r="Y370">
        <v>1912999.253</v>
      </c>
      <c r="Z370">
        <v>1920206.3640000001</v>
      </c>
      <c r="AA370">
        <v>18</v>
      </c>
      <c r="AB370">
        <v>22</v>
      </c>
    </row>
    <row r="371" spans="1:28" x14ac:dyDescent="0.25">
      <c r="A371">
        <v>1871156.2960000001</v>
      </c>
      <c r="B371" t="s">
        <v>390</v>
      </c>
      <c r="C371">
        <v>203</v>
      </c>
      <c r="D371">
        <v>40</v>
      </c>
      <c r="E371">
        <v>150</v>
      </c>
      <c r="F371">
        <v>0.5</v>
      </c>
      <c r="G371">
        <v>0.9</v>
      </c>
      <c r="H371" t="s">
        <v>1</v>
      </c>
      <c r="I371" t="s">
        <v>2</v>
      </c>
      <c r="J371">
        <v>1000</v>
      </c>
      <c r="K371" t="s">
        <v>381</v>
      </c>
      <c r="L371" t="str">
        <f t="shared" si="15"/>
        <v>WeeMag</v>
      </c>
      <c r="M371" t="str">
        <f t="shared" si="16"/>
        <v>Low</v>
      </c>
      <c r="N371" t="str">
        <f t="shared" si="17"/>
        <v>Low</v>
      </c>
      <c r="O371">
        <v>34</v>
      </c>
      <c r="P371">
        <v>20</v>
      </c>
      <c r="Q371">
        <v>0.5</v>
      </c>
      <c r="R371">
        <v>34.503041690000003</v>
      </c>
      <c r="S371">
        <v>8.3314843E-2</v>
      </c>
      <c r="T371">
        <v>45</v>
      </c>
      <c r="U371">
        <v>1560000</v>
      </c>
      <c r="V371">
        <v>303000</v>
      </c>
      <c r="W371">
        <v>0</v>
      </c>
      <c r="X371">
        <v>1863000</v>
      </c>
      <c r="Y371">
        <v>1865450.3149999999</v>
      </c>
      <c r="Z371">
        <v>1871156.2960000001</v>
      </c>
      <c r="AA371">
        <v>19</v>
      </c>
      <c r="AB371">
        <v>22</v>
      </c>
    </row>
    <row r="372" spans="1:28" x14ac:dyDescent="0.25">
      <c r="A372">
        <v>1865119.69</v>
      </c>
      <c r="B372" t="s">
        <v>391</v>
      </c>
      <c r="C372">
        <v>204</v>
      </c>
      <c r="D372">
        <v>40</v>
      </c>
      <c r="E372">
        <v>150</v>
      </c>
      <c r="F372">
        <v>0.5</v>
      </c>
      <c r="G372">
        <v>0.9</v>
      </c>
      <c r="H372" t="s">
        <v>1</v>
      </c>
      <c r="I372" t="s">
        <v>2</v>
      </c>
      <c r="J372">
        <v>1000</v>
      </c>
      <c r="K372" t="s">
        <v>381</v>
      </c>
      <c r="L372" t="str">
        <f t="shared" si="15"/>
        <v>WeeMag</v>
      </c>
      <c r="M372" t="str">
        <f t="shared" si="16"/>
        <v>Low</v>
      </c>
      <c r="N372" t="str">
        <f t="shared" si="17"/>
        <v>Low</v>
      </c>
      <c r="O372">
        <v>34</v>
      </c>
      <c r="P372">
        <v>20</v>
      </c>
      <c r="Q372">
        <v>0.5</v>
      </c>
      <c r="R372">
        <v>34.256444629999997</v>
      </c>
      <c r="S372">
        <v>0.12541555700000001</v>
      </c>
      <c r="T372">
        <v>48</v>
      </c>
      <c r="U372">
        <v>1590000</v>
      </c>
      <c r="V372">
        <v>273000</v>
      </c>
      <c r="W372">
        <v>0</v>
      </c>
      <c r="X372">
        <v>1863000</v>
      </c>
      <c r="Y372">
        <v>1867990.588</v>
      </c>
      <c r="Z372">
        <v>1865119.69</v>
      </c>
      <c r="AA372">
        <v>16</v>
      </c>
      <c r="AB372">
        <v>22</v>
      </c>
    </row>
    <row r="373" spans="1:28" x14ac:dyDescent="0.25">
      <c r="A373">
        <v>1916244.297</v>
      </c>
      <c r="B373" t="s">
        <v>392</v>
      </c>
      <c r="C373">
        <v>202</v>
      </c>
      <c r="D373">
        <v>40</v>
      </c>
      <c r="E373">
        <v>150</v>
      </c>
      <c r="F373">
        <v>0.5</v>
      </c>
      <c r="G373">
        <v>0.9</v>
      </c>
      <c r="H373" t="s">
        <v>1</v>
      </c>
      <c r="I373" t="s">
        <v>2</v>
      </c>
      <c r="J373">
        <v>1000</v>
      </c>
      <c r="K373" t="s">
        <v>381</v>
      </c>
      <c r="L373" t="str">
        <f t="shared" si="15"/>
        <v>WeeMag</v>
      </c>
      <c r="M373" t="str">
        <f t="shared" si="16"/>
        <v>Low</v>
      </c>
      <c r="N373" t="str">
        <f t="shared" si="17"/>
        <v>Low</v>
      </c>
      <c r="O373">
        <v>34</v>
      </c>
      <c r="P373">
        <v>20</v>
      </c>
      <c r="Q373">
        <v>0.5</v>
      </c>
      <c r="R373">
        <v>34.724476299999999</v>
      </c>
      <c r="S373">
        <v>9.7953800999999993E-2</v>
      </c>
      <c r="T373">
        <v>46</v>
      </c>
      <c r="U373">
        <v>1590000</v>
      </c>
      <c r="V373">
        <v>309000</v>
      </c>
      <c r="W373">
        <v>0</v>
      </c>
      <c r="X373">
        <v>1899000</v>
      </c>
      <c r="Y373">
        <v>1909914.2390000001</v>
      </c>
      <c r="Z373">
        <v>1916244.297</v>
      </c>
      <c r="AA373">
        <v>18</v>
      </c>
      <c r="AB373">
        <v>22</v>
      </c>
    </row>
    <row r="374" spans="1:28" x14ac:dyDescent="0.25">
      <c r="A374">
        <v>1853907.912</v>
      </c>
      <c r="B374" t="s">
        <v>393</v>
      </c>
      <c r="C374">
        <v>194</v>
      </c>
      <c r="D374">
        <v>40</v>
      </c>
      <c r="E374">
        <v>150</v>
      </c>
      <c r="F374">
        <v>0.5</v>
      </c>
      <c r="G374">
        <v>0.9</v>
      </c>
      <c r="H374" t="s">
        <v>1</v>
      </c>
      <c r="I374" t="s">
        <v>2</v>
      </c>
      <c r="J374">
        <v>1000</v>
      </c>
      <c r="K374" t="s">
        <v>381</v>
      </c>
      <c r="L374" t="str">
        <f t="shared" si="15"/>
        <v>WeeMag</v>
      </c>
      <c r="M374" t="str">
        <f t="shared" si="16"/>
        <v>Low</v>
      </c>
      <c r="N374" t="str">
        <f t="shared" si="17"/>
        <v>Low</v>
      </c>
      <c r="O374">
        <v>34</v>
      </c>
      <c r="P374">
        <v>20</v>
      </c>
      <c r="Q374">
        <v>0.5</v>
      </c>
      <c r="R374">
        <v>34.750844600000001</v>
      </c>
      <c r="S374">
        <v>7.9021982000000004E-2</v>
      </c>
      <c r="T374">
        <v>43</v>
      </c>
      <c r="U374">
        <v>1530000</v>
      </c>
      <c r="V374">
        <v>306000</v>
      </c>
      <c r="W374">
        <v>0</v>
      </c>
      <c r="X374">
        <v>1836000</v>
      </c>
      <c r="Y374">
        <v>1850758.398</v>
      </c>
      <c r="Z374">
        <v>1853907.912</v>
      </c>
      <c r="AA374">
        <v>22</v>
      </c>
      <c r="AB374">
        <v>22</v>
      </c>
    </row>
    <row r="375" spans="1:28" x14ac:dyDescent="0.25">
      <c r="A375">
        <v>1873042.59</v>
      </c>
      <c r="B375" t="s">
        <v>394</v>
      </c>
      <c r="C375">
        <v>212</v>
      </c>
      <c r="D375">
        <v>40</v>
      </c>
      <c r="E375">
        <v>150</v>
      </c>
      <c r="F375">
        <v>0.5</v>
      </c>
      <c r="G375">
        <v>0.9</v>
      </c>
      <c r="H375" t="s">
        <v>1</v>
      </c>
      <c r="I375" t="s">
        <v>2</v>
      </c>
      <c r="J375">
        <v>1000</v>
      </c>
      <c r="K375" t="s">
        <v>381</v>
      </c>
      <c r="L375" t="str">
        <f t="shared" si="15"/>
        <v>WeeMag</v>
      </c>
      <c r="M375" t="str">
        <f t="shared" si="16"/>
        <v>Low</v>
      </c>
      <c r="N375" t="str">
        <f t="shared" si="17"/>
        <v>Low</v>
      </c>
      <c r="O375">
        <v>34</v>
      </c>
      <c r="P375">
        <v>20</v>
      </c>
      <c r="Q375">
        <v>0.5</v>
      </c>
      <c r="R375">
        <v>34.179418740000003</v>
      </c>
      <c r="S375">
        <v>8.6605058999999998E-2</v>
      </c>
      <c r="T375">
        <v>47</v>
      </c>
      <c r="U375">
        <v>1590000</v>
      </c>
      <c r="V375">
        <v>282000</v>
      </c>
      <c r="W375">
        <v>0</v>
      </c>
      <c r="X375">
        <v>1872000</v>
      </c>
      <c r="Y375">
        <v>1872002.7279999999</v>
      </c>
      <c r="Z375">
        <v>1873042.59</v>
      </c>
      <c r="AA375">
        <v>19</v>
      </c>
      <c r="AB375">
        <v>22</v>
      </c>
    </row>
    <row r="376" spans="1:28" x14ac:dyDescent="0.25">
      <c r="A376">
        <v>1873094.865</v>
      </c>
      <c r="B376" t="s">
        <v>395</v>
      </c>
      <c r="C376">
        <v>205</v>
      </c>
      <c r="D376">
        <v>40</v>
      </c>
      <c r="E376">
        <v>150</v>
      </c>
      <c r="F376">
        <v>0.5</v>
      </c>
      <c r="G376">
        <v>0.9</v>
      </c>
      <c r="H376" t="s">
        <v>1</v>
      </c>
      <c r="I376" t="s">
        <v>2</v>
      </c>
      <c r="J376">
        <v>1000</v>
      </c>
      <c r="K376" t="s">
        <v>381</v>
      </c>
      <c r="L376" t="str">
        <f t="shared" si="15"/>
        <v>WeeMag</v>
      </c>
      <c r="M376" t="str">
        <f t="shared" si="16"/>
        <v>Low</v>
      </c>
      <c r="N376" t="str">
        <f t="shared" si="17"/>
        <v>Low</v>
      </c>
      <c r="O376">
        <v>34</v>
      </c>
      <c r="P376">
        <v>20</v>
      </c>
      <c r="Q376">
        <v>0.5</v>
      </c>
      <c r="R376">
        <v>34.63790788</v>
      </c>
      <c r="S376">
        <v>8.8787968999999994E-2</v>
      </c>
      <c r="T376">
        <v>45</v>
      </c>
      <c r="U376">
        <v>1560000</v>
      </c>
      <c r="V376">
        <v>300000</v>
      </c>
      <c r="W376">
        <v>0</v>
      </c>
      <c r="X376">
        <v>1860000</v>
      </c>
      <c r="Y376">
        <v>1868111.2439999999</v>
      </c>
      <c r="Z376">
        <v>1873094.865</v>
      </c>
      <c r="AA376">
        <v>14</v>
      </c>
      <c r="AB376">
        <v>22</v>
      </c>
    </row>
    <row r="377" spans="1:28" x14ac:dyDescent="0.25">
      <c r="A377">
        <v>1924786.456</v>
      </c>
      <c r="B377" t="s">
        <v>396</v>
      </c>
      <c r="C377">
        <v>189</v>
      </c>
      <c r="D377">
        <v>40</v>
      </c>
      <c r="E377">
        <v>150</v>
      </c>
      <c r="F377">
        <v>0.5</v>
      </c>
      <c r="G377">
        <v>0.9</v>
      </c>
      <c r="H377" t="s">
        <v>1</v>
      </c>
      <c r="I377" t="s">
        <v>2</v>
      </c>
      <c r="J377">
        <v>1000</v>
      </c>
      <c r="K377" t="s">
        <v>381</v>
      </c>
      <c r="L377" t="str">
        <f t="shared" si="15"/>
        <v>WeeMag</v>
      </c>
      <c r="M377" t="str">
        <f t="shared" si="16"/>
        <v>Low</v>
      </c>
      <c r="N377" t="str">
        <f t="shared" si="17"/>
        <v>Low</v>
      </c>
      <c r="O377">
        <v>34</v>
      </c>
      <c r="P377">
        <v>20</v>
      </c>
      <c r="Q377">
        <v>0.5</v>
      </c>
      <c r="R377">
        <v>34.570732149999998</v>
      </c>
      <c r="S377">
        <v>9.3277198000000006E-2</v>
      </c>
      <c r="T377">
        <v>42</v>
      </c>
      <c r="U377">
        <v>1560000</v>
      </c>
      <c r="V377">
        <v>354000</v>
      </c>
      <c r="W377">
        <v>0</v>
      </c>
      <c r="X377">
        <v>1914000</v>
      </c>
      <c r="Y377">
        <v>1919939.0970000001</v>
      </c>
      <c r="Z377">
        <v>1924786.456</v>
      </c>
      <c r="AA377">
        <v>20</v>
      </c>
      <c r="AB377">
        <v>22</v>
      </c>
    </row>
    <row r="378" spans="1:28" x14ac:dyDescent="0.25">
      <c r="A378">
        <v>1878807.2509999999</v>
      </c>
      <c r="B378" t="s">
        <v>397</v>
      </c>
      <c r="C378">
        <v>211</v>
      </c>
      <c r="D378">
        <v>40</v>
      </c>
      <c r="E378">
        <v>150</v>
      </c>
      <c r="F378">
        <v>0.5</v>
      </c>
      <c r="G378">
        <v>0.9</v>
      </c>
      <c r="H378" t="s">
        <v>1</v>
      </c>
      <c r="I378" t="s">
        <v>2</v>
      </c>
      <c r="J378">
        <v>1000</v>
      </c>
      <c r="K378" t="s">
        <v>381</v>
      </c>
      <c r="L378" t="str">
        <f t="shared" si="15"/>
        <v>WeeMag</v>
      </c>
      <c r="M378" t="str">
        <f t="shared" si="16"/>
        <v>Low</v>
      </c>
      <c r="N378" t="str">
        <f t="shared" si="17"/>
        <v>Low</v>
      </c>
      <c r="O378">
        <v>34</v>
      </c>
      <c r="P378">
        <v>20</v>
      </c>
      <c r="Q378">
        <v>0.5</v>
      </c>
      <c r="R378">
        <v>34.458455170000001</v>
      </c>
      <c r="S378">
        <v>5.1672895000000003E-2</v>
      </c>
      <c r="T378">
        <v>47</v>
      </c>
      <c r="U378">
        <v>1590000</v>
      </c>
      <c r="V378">
        <v>282000</v>
      </c>
      <c r="W378">
        <v>0</v>
      </c>
      <c r="X378">
        <v>1872000</v>
      </c>
      <c r="Y378">
        <v>1876383.263</v>
      </c>
      <c r="Z378">
        <v>1878807.2509999999</v>
      </c>
      <c r="AA378">
        <v>19</v>
      </c>
      <c r="AB378">
        <v>22</v>
      </c>
    </row>
    <row r="379" spans="1:28" x14ac:dyDescent="0.25">
      <c r="A379">
        <v>1869498.8970000001</v>
      </c>
      <c r="B379" t="s">
        <v>398</v>
      </c>
      <c r="C379">
        <v>198</v>
      </c>
      <c r="D379">
        <v>40</v>
      </c>
      <c r="E379">
        <v>150</v>
      </c>
      <c r="F379">
        <v>0.5</v>
      </c>
      <c r="G379">
        <v>0.9</v>
      </c>
      <c r="H379" t="s">
        <v>1</v>
      </c>
      <c r="I379" t="s">
        <v>2</v>
      </c>
      <c r="J379">
        <v>1000</v>
      </c>
      <c r="K379" t="s">
        <v>381</v>
      </c>
      <c r="L379" t="str">
        <f t="shared" si="15"/>
        <v>WeeMag</v>
      </c>
      <c r="M379" t="str">
        <f t="shared" si="16"/>
        <v>Low</v>
      </c>
      <c r="N379" t="str">
        <f t="shared" si="17"/>
        <v>Low</v>
      </c>
      <c r="O379">
        <v>34</v>
      </c>
      <c r="P379">
        <v>20</v>
      </c>
      <c r="Q379">
        <v>0.5</v>
      </c>
      <c r="R379">
        <v>34.124212300000003</v>
      </c>
      <c r="S379">
        <v>5.7716273999999998E-2</v>
      </c>
      <c r="T379">
        <v>44</v>
      </c>
      <c r="U379">
        <v>1560000</v>
      </c>
      <c r="V379">
        <v>309000</v>
      </c>
      <c r="W379">
        <v>0</v>
      </c>
      <c r="X379">
        <v>1869000</v>
      </c>
      <c r="Y379">
        <v>1869077.7590000001</v>
      </c>
      <c r="Z379">
        <v>1869498.8970000001</v>
      </c>
      <c r="AA379">
        <v>19</v>
      </c>
      <c r="AB379">
        <v>22</v>
      </c>
    </row>
    <row r="380" spans="1:28" x14ac:dyDescent="0.25">
      <c r="A380">
        <v>1881799.7290000001</v>
      </c>
      <c r="B380" t="s">
        <v>399</v>
      </c>
      <c r="C380">
        <v>187</v>
      </c>
      <c r="D380">
        <v>40</v>
      </c>
      <c r="E380">
        <v>150</v>
      </c>
      <c r="F380">
        <v>0.5</v>
      </c>
      <c r="G380">
        <v>0.9</v>
      </c>
      <c r="H380" t="s">
        <v>1</v>
      </c>
      <c r="I380" t="s">
        <v>2</v>
      </c>
      <c r="J380">
        <v>1000</v>
      </c>
      <c r="K380" t="s">
        <v>381</v>
      </c>
      <c r="L380" t="str">
        <f t="shared" si="15"/>
        <v>WeeMag</v>
      </c>
      <c r="M380" t="str">
        <f t="shared" si="16"/>
        <v>Low</v>
      </c>
      <c r="N380" t="str">
        <f t="shared" si="17"/>
        <v>Low</v>
      </c>
      <c r="O380">
        <v>34</v>
      </c>
      <c r="P380">
        <v>20</v>
      </c>
      <c r="Q380">
        <v>0.5</v>
      </c>
      <c r="R380">
        <v>34.550070079999998</v>
      </c>
      <c r="S380">
        <v>8.0818756000000005E-2</v>
      </c>
      <c r="T380">
        <v>40</v>
      </c>
      <c r="U380">
        <v>1530000</v>
      </c>
      <c r="V380">
        <v>342000</v>
      </c>
      <c r="W380">
        <v>0</v>
      </c>
      <c r="X380">
        <v>1872000</v>
      </c>
      <c r="Y380">
        <v>1880300.682</v>
      </c>
      <c r="Z380">
        <v>1881799.7290000001</v>
      </c>
      <c r="AA380">
        <v>9</v>
      </c>
      <c r="AB380">
        <v>22</v>
      </c>
    </row>
    <row r="381" spans="1:28" x14ac:dyDescent="0.25">
      <c r="A381">
        <v>1906715.3659999999</v>
      </c>
      <c r="B381" t="s">
        <v>400</v>
      </c>
      <c r="C381">
        <v>190</v>
      </c>
      <c r="D381">
        <v>40</v>
      </c>
      <c r="E381">
        <v>150</v>
      </c>
      <c r="F381">
        <v>0.5</v>
      </c>
      <c r="G381">
        <v>0.9</v>
      </c>
      <c r="H381" t="s">
        <v>1</v>
      </c>
      <c r="I381" t="s">
        <v>2</v>
      </c>
      <c r="J381">
        <v>1000</v>
      </c>
      <c r="K381" t="s">
        <v>381</v>
      </c>
      <c r="L381" t="str">
        <f t="shared" si="15"/>
        <v>WeeMag</v>
      </c>
      <c r="M381" t="str">
        <f t="shared" si="16"/>
        <v>Low</v>
      </c>
      <c r="N381" t="str">
        <f t="shared" si="17"/>
        <v>Low</v>
      </c>
      <c r="O381">
        <v>34</v>
      </c>
      <c r="P381">
        <v>20</v>
      </c>
      <c r="Q381">
        <v>0.5</v>
      </c>
      <c r="R381">
        <v>34.228136499999998</v>
      </c>
      <c r="S381">
        <v>8.0151261000000001E-2</v>
      </c>
      <c r="T381">
        <v>41</v>
      </c>
      <c r="U381">
        <v>1560000</v>
      </c>
      <c r="V381">
        <v>345000</v>
      </c>
      <c r="W381">
        <v>0</v>
      </c>
      <c r="X381">
        <v>1905000</v>
      </c>
      <c r="Y381">
        <v>1905251.9509999999</v>
      </c>
      <c r="Z381">
        <v>1906715.3659999999</v>
      </c>
      <c r="AA381">
        <v>14</v>
      </c>
      <c r="AB381">
        <v>22</v>
      </c>
    </row>
    <row r="382" spans="1:28" x14ac:dyDescent="0.25">
      <c r="A382">
        <v>1851330.767</v>
      </c>
      <c r="B382" t="s">
        <v>402</v>
      </c>
      <c r="C382">
        <v>168</v>
      </c>
      <c r="D382">
        <v>40</v>
      </c>
      <c r="E382">
        <v>150</v>
      </c>
      <c r="F382">
        <v>0.5</v>
      </c>
      <c r="G382">
        <v>0.9</v>
      </c>
      <c r="H382" t="s">
        <v>1</v>
      </c>
      <c r="I382" t="s">
        <v>2</v>
      </c>
      <c r="J382">
        <v>1000</v>
      </c>
      <c r="K382" t="s">
        <v>401</v>
      </c>
      <c r="L382" t="str">
        <f t="shared" si="15"/>
        <v>WeeMag</v>
      </c>
      <c r="M382" t="str">
        <f t="shared" si="16"/>
        <v>Low</v>
      </c>
      <c r="N382" t="str">
        <f t="shared" si="17"/>
        <v>Medium</v>
      </c>
      <c r="O382">
        <v>34</v>
      </c>
      <c r="P382">
        <v>20</v>
      </c>
      <c r="Q382">
        <v>0.5</v>
      </c>
      <c r="R382">
        <v>34.322763969999997</v>
      </c>
      <c r="S382">
        <v>7.0053263000000005E-2</v>
      </c>
      <c r="T382">
        <v>46</v>
      </c>
      <c r="U382">
        <v>1560000</v>
      </c>
      <c r="V382">
        <v>288000</v>
      </c>
      <c r="W382">
        <v>0</v>
      </c>
      <c r="X382">
        <v>1848000</v>
      </c>
      <c r="Y382">
        <v>1852359.412</v>
      </c>
      <c r="Z382">
        <v>1851330.767</v>
      </c>
      <c r="AA382">
        <v>21</v>
      </c>
      <c r="AB382">
        <v>22</v>
      </c>
    </row>
    <row r="383" spans="1:28" x14ac:dyDescent="0.25">
      <c r="A383">
        <v>1893290.0049999999</v>
      </c>
      <c r="B383" t="s">
        <v>403</v>
      </c>
      <c r="C383">
        <v>167</v>
      </c>
      <c r="D383">
        <v>40</v>
      </c>
      <c r="E383">
        <v>150</v>
      </c>
      <c r="F383">
        <v>0.5</v>
      </c>
      <c r="G383">
        <v>0.9</v>
      </c>
      <c r="H383" t="s">
        <v>1</v>
      </c>
      <c r="I383" t="s">
        <v>2</v>
      </c>
      <c r="J383">
        <v>1000</v>
      </c>
      <c r="K383" t="s">
        <v>401</v>
      </c>
      <c r="L383" t="str">
        <f t="shared" si="15"/>
        <v>WeeMag</v>
      </c>
      <c r="M383" t="str">
        <f t="shared" si="16"/>
        <v>Low</v>
      </c>
      <c r="N383" t="str">
        <f t="shared" si="17"/>
        <v>Medium</v>
      </c>
      <c r="O383">
        <v>34</v>
      </c>
      <c r="P383">
        <v>20</v>
      </c>
      <c r="Q383">
        <v>0.5</v>
      </c>
      <c r="R383">
        <v>34.094100439999998</v>
      </c>
      <c r="S383">
        <v>6.4258482000000006E-2</v>
      </c>
      <c r="T383">
        <v>46</v>
      </c>
      <c r="U383">
        <v>1590000</v>
      </c>
      <c r="V383">
        <v>303000</v>
      </c>
      <c r="W383">
        <v>0</v>
      </c>
      <c r="X383">
        <v>1893000</v>
      </c>
      <c r="Y383">
        <v>1893073.4790000001</v>
      </c>
      <c r="Z383">
        <v>1893290.0049999999</v>
      </c>
      <c r="AA383">
        <v>21</v>
      </c>
      <c r="AB383">
        <v>22</v>
      </c>
    </row>
    <row r="384" spans="1:28" x14ac:dyDescent="0.25">
      <c r="A384">
        <v>1842872.294</v>
      </c>
      <c r="B384" t="s">
        <v>404</v>
      </c>
      <c r="C384">
        <v>159</v>
      </c>
      <c r="D384">
        <v>40</v>
      </c>
      <c r="E384">
        <v>150</v>
      </c>
      <c r="F384">
        <v>0.5</v>
      </c>
      <c r="G384">
        <v>0.9</v>
      </c>
      <c r="H384" t="s">
        <v>1</v>
      </c>
      <c r="I384" t="s">
        <v>2</v>
      </c>
      <c r="J384">
        <v>1000</v>
      </c>
      <c r="K384" t="s">
        <v>401</v>
      </c>
      <c r="L384" t="str">
        <f t="shared" si="15"/>
        <v>WeeMag</v>
      </c>
      <c r="M384" t="str">
        <f t="shared" si="16"/>
        <v>Low</v>
      </c>
      <c r="N384" t="str">
        <f t="shared" si="17"/>
        <v>Medium</v>
      </c>
      <c r="O384">
        <v>34</v>
      </c>
      <c r="P384">
        <v>20</v>
      </c>
      <c r="Q384">
        <v>0.5</v>
      </c>
      <c r="R384">
        <v>34.889252110000001</v>
      </c>
      <c r="S384">
        <v>4.5150804000000003E-2</v>
      </c>
      <c r="T384">
        <v>44</v>
      </c>
      <c r="U384">
        <v>1530000</v>
      </c>
      <c r="V384">
        <v>288000</v>
      </c>
      <c r="W384">
        <v>0</v>
      </c>
      <c r="X384">
        <v>1818000</v>
      </c>
      <c r="Y384">
        <v>1841455.7560000001</v>
      </c>
      <c r="Z384">
        <v>1842872.294</v>
      </c>
      <c r="AA384">
        <v>22</v>
      </c>
      <c r="AB384">
        <v>22</v>
      </c>
    </row>
    <row r="385" spans="1:28" x14ac:dyDescent="0.25">
      <c r="A385">
        <v>1852751.442</v>
      </c>
      <c r="B385" t="s">
        <v>405</v>
      </c>
      <c r="C385">
        <v>152</v>
      </c>
      <c r="D385">
        <v>40</v>
      </c>
      <c r="E385">
        <v>150</v>
      </c>
      <c r="F385">
        <v>0.5</v>
      </c>
      <c r="G385">
        <v>0.9</v>
      </c>
      <c r="H385" t="s">
        <v>1</v>
      </c>
      <c r="I385" t="s">
        <v>2</v>
      </c>
      <c r="J385">
        <v>1000</v>
      </c>
      <c r="K385" t="s">
        <v>401</v>
      </c>
      <c r="L385" t="str">
        <f t="shared" si="15"/>
        <v>WeeMag</v>
      </c>
      <c r="M385" t="str">
        <f t="shared" si="16"/>
        <v>Low</v>
      </c>
      <c r="N385" t="str">
        <f t="shared" si="17"/>
        <v>Medium</v>
      </c>
      <c r="O385">
        <v>34</v>
      </c>
      <c r="P385">
        <v>20</v>
      </c>
      <c r="Q385">
        <v>0.5</v>
      </c>
      <c r="R385">
        <v>34.954511830000001</v>
      </c>
      <c r="S385">
        <v>8.1295377000000002E-2</v>
      </c>
      <c r="T385">
        <v>37</v>
      </c>
      <c r="U385">
        <v>1470000</v>
      </c>
      <c r="V385">
        <v>354000</v>
      </c>
      <c r="W385">
        <v>0</v>
      </c>
      <c r="X385">
        <v>1824000</v>
      </c>
      <c r="Y385">
        <v>1849831.1440000001</v>
      </c>
      <c r="Z385">
        <v>1852751.442</v>
      </c>
      <c r="AA385">
        <v>21</v>
      </c>
      <c r="AB385">
        <v>22</v>
      </c>
    </row>
    <row r="386" spans="1:28" x14ac:dyDescent="0.25">
      <c r="A386">
        <v>1852099.8049999999</v>
      </c>
      <c r="B386" t="s">
        <v>406</v>
      </c>
      <c r="C386">
        <v>163</v>
      </c>
      <c r="D386">
        <v>40</v>
      </c>
      <c r="E386">
        <v>150</v>
      </c>
      <c r="F386">
        <v>0.5</v>
      </c>
      <c r="G386">
        <v>0.9</v>
      </c>
      <c r="H386" t="s">
        <v>1</v>
      </c>
      <c r="I386" t="s">
        <v>2</v>
      </c>
      <c r="J386">
        <v>1000</v>
      </c>
      <c r="K386" t="s">
        <v>401</v>
      </c>
      <c r="L386" t="str">
        <f t="shared" ref="L386:L449" si="18">_xlfn.TEXTBEFORE(K386,"_",1)</f>
        <v>WeeMag</v>
      </c>
      <c r="M386" t="str">
        <f t="shared" ref="M386:M449" si="19">_xlfn.TEXTBEFORE(_xlfn.TEXTAFTER(K386,"_",3),"_",1)</f>
        <v>Low</v>
      </c>
      <c r="N386" t="str">
        <f t="shared" ref="N386:N449" si="20">_xlfn.TEXTBEFORE(_xlfn.TEXTAFTER(K386,"_",4),".",1)</f>
        <v>Medium</v>
      </c>
      <c r="O386">
        <v>34</v>
      </c>
      <c r="P386">
        <v>20</v>
      </c>
      <c r="Q386">
        <v>0.5</v>
      </c>
      <c r="R386">
        <v>34.471616470000001</v>
      </c>
      <c r="S386">
        <v>6.3181807000000006E-2</v>
      </c>
      <c r="T386">
        <v>43</v>
      </c>
      <c r="U386">
        <v>1530000</v>
      </c>
      <c r="V386">
        <v>315000</v>
      </c>
      <c r="W386">
        <v>0</v>
      </c>
      <c r="X386">
        <v>1845000</v>
      </c>
      <c r="Y386">
        <v>1850110.2490000001</v>
      </c>
      <c r="Z386">
        <v>1852099.8049999999</v>
      </c>
      <c r="AA386">
        <v>21</v>
      </c>
      <c r="AB386">
        <v>22</v>
      </c>
    </row>
    <row r="387" spans="1:28" x14ac:dyDescent="0.25">
      <c r="A387">
        <v>1873316.497</v>
      </c>
      <c r="B387" t="s">
        <v>407</v>
      </c>
      <c r="C387">
        <v>146</v>
      </c>
      <c r="D387">
        <v>40</v>
      </c>
      <c r="E387">
        <v>150</v>
      </c>
      <c r="F387">
        <v>0.5</v>
      </c>
      <c r="G387">
        <v>0.9</v>
      </c>
      <c r="H387" t="s">
        <v>1</v>
      </c>
      <c r="I387" t="s">
        <v>2</v>
      </c>
      <c r="J387">
        <v>1000</v>
      </c>
      <c r="K387" t="s">
        <v>401</v>
      </c>
      <c r="L387" t="str">
        <f t="shared" si="18"/>
        <v>WeeMag</v>
      </c>
      <c r="M387" t="str">
        <f t="shared" si="19"/>
        <v>Low</v>
      </c>
      <c r="N387" t="str">
        <f t="shared" si="20"/>
        <v>Medium</v>
      </c>
      <c r="O387">
        <v>34</v>
      </c>
      <c r="P387">
        <v>20</v>
      </c>
      <c r="Q387">
        <v>0.5</v>
      </c>
      <c r="R387">
        <v>34.834783250000001</v>
      </c>
      <c r="S387">
        <v>5.2530291999999999E-2</v>
      </c>
      <c r="T387">
        <v>37</v>
      </c>
      <c r="U387">
        <v>1470000</v>
      </c>
      <c r="V387">
        <v>381000</v>
      </c>
      <c r="W387">
        <v>0</v>
      </c>
      <c r="X387">
        <v>1851000</v>
      </c>
      <c r="Y387">
        <v>1871550.6059999999</v>
      </c>
      <c r="Z387">
        <v>1873316.497</v>
      </c>
      <c r="AA387">
        <v>21</v>
      </c>
      <c r="AB387">
        <v>22</v>
      </c>
    </row>
    <row r="388" spans="1:28" x14ac:dyDescent="0.25">
      <c r="A388">
        <v>1854238.747</v>
      </c>
      <c r="B388" t="s">
        <v>408</v>
      </c>
      <c r="C388">
        <v>157</v>
      </c>
      <c r="D388">
        <v>40</v>
      </c>
      <c r="E388">
        <v>150</v>
      </c>
      <c r="F388">
        <v>0.5</v>
      </c>
      <c r="G388">
        <v>0.9</v>
      </c>
      <c r="H388" t="s">
        <v>1</v>
      </c>
      <c r="I388" t="s">
        <v>2</v>
      </c>
      <c r="J388">
        <v>1000</v>
      </c>
      <c r="K388" t="s">
        <v>401</v>
      </c>
      <c r="L388" t="str">
        <f t="shared" si="18"/>
        <v>WeeMag</v>
      </c>
      <c r="M388" t="str">
        <f t="shared" si="19"/>
        <v>Low</v>
      </c>
      <c r="N388" t="str">
        <f t="shared" si="20"/>
        <v>Medium</v>
      </c>
      <c r="O388">
        <v>34</v>
      </c>
      <c r="P388">
        <v>20</v>
      </c>
      <c r="Q388">
        <v>0.5</v>
      </c>
      <c r="R388">
        <v>34.619708680000002</v>
      </c>
      <c r="S388">
        <v>6.8058051999999994E-2</v>
      </c>
      <c r="T388">
        <v>43</v>
      </c>
      <c r="U388">
        <v>1530000</v>
      </c>
      <c r="V388">
        <v>312000</v>
      </c>
      <c r="W388">
        <v>0</v>
      </c>
      <c r="X388">
        <v>1842000</v>
      </c>
      <c r="Y388">
        <v>1850938.82</v>
      </c>
      <c r="Z388">
        <v>1854238.747</v>
      </c>
      <c r="AA388">
        <v>19</v>
      </c>
      <c r="AB388">
        <v>22</v>
      </c>
    </row>
    <row r="389" spans="1:28" x14ac:dyDescent="0.25">
      <c r="A389">
        <v>1830356.473</v>
      </c>
      <c r="B389" t="s">
        <v>409</v>
      </c>
      <c r="C389">
        <v>178</v>
      </c>
      <c r="D389">
        <v>40</v>
      </c>
      <c r="E389">
        <v>150</v>
      </c>
      <c r="F389">
        <v>0.5</v>
      </c>
      <c r="G389">
        <v>0.9</v>
      </c>
      <c r="H389" t="s">
        <v>1</v>
      </c>
      <c r="I389" t="s">
        <v>2</v>
      </c>
      <c r="J389">
        <v>1000</v>
      </c>
      <c r="K389" t="s">
        <v>401</v>
      </c>
      <c r="L389" t="str">
        <f t="shared" si="18"/>
        <v>WeeMag</v>
      </c>
      <c r="M389" t="str">
        <f t="shared" si="19"/>
        <v>Low</v>
      </c>
      <c r="N389" t="str">
        <f t="shared" si="20"/>
        <v>Medium</v>
      </c>
      <c r="O389">
        <v>34</v>
      </c>
      <c r="P389">
        <v>20</v>
      </c>
      <c r="Q389">
        <v>0.5</v>
      </c>
      <c r="R389">
        <v>34.325863869999999</v>
      </c>
      <c r="S389">
        <v>0.10218019</v>
      </c>
      <c r="T389">
        <v>52</v>
      </c>
      <c r="U389">
        <v>1590000</v>
      </c>
      <c r="V389">
        <v>237000</v>
      </c>
      <c r="W389">
        <v>0</v>
      </c>
      <c r="X389">
        <v>1827000</v>
      </c>
      <c r="Y389">
        <v>1827919.791</v>
      </c>
      <c r="Z389">
        <v>1830356.473</v>
      </c>
      <c r="AA389">
        <v>21</v>
      </c>
      <c r="AB389">
        <v>22</v>
      </c>
    </row>
    <row r="390" spans="1:28" x14ac:dyDescent="0.25">
      <c r="A390">
        <v>1865800.6740000001</v>
      </c>
      <c r="B390" t="s">
        <v>410</v>
      </c>
      <c r="C390">
        <v>157</v>
      </c>
      <c r="D390">
        <v>40</v>
      </c>
      <c r="E390">
        <v>150</v>
      </c>
      <c r="F390">
        <v>0.5</v>
      </c>
      <c r="G390">
        <v>0.9</v>
      </c>
      <c r="H390" t="s">
        <v>1</v>
      </c>
      <c r="I390" t="s">
        <v>2</v>
      </c>
      <c r="J390">
        <v>1000</v>
      </c>
      <c r="K390" t="s">
        <v>401</v>
      </c>
      <c r="L390" t="str">
        <f t="shared" si="18"/>
        <v>WeeMag</v>
      </c>
      <c r="M390" t="str">
        <f t="shared" si="19"/>
        <v>Low</v>
      </c>
      <c r="N390" t="str">
        <f t="shared" si="20"/>
        <v>Medium</v>
      </c>
      <c r="O390">
        <v>34</v>
      </c>
      <c r="P390">
        <v>20</v>
      </c>
      <c r="Q390">
        <v>0.5</v>
      </c>
      <c r="R390">
        <v>34.807243280000002</v>
      </c>
      <c r="S390">
        <v>8.8571029999999995E-2</v>
      </c>
      <c r="T390">
        <v>40</v>
      </c>
      <c r="U390">
        <v>1500000</v>
      </c>
      <c r="V390">
        <v>345000</v>
      </c>
      <c r="W390">
        <v>0</v>
      </c>
      <c r="X390">
        <v>1845000</v>
      </c>
      <c r="Y390">
        <v>1859170.192</v>
      </c>
      <c r="Z390">
        <v>1865800.6740000001</v>
      </c>
      <c r="AA390">
        <v>18</v>
      </c>
      <c r="AB390">
        <v>22</v>
      </c>
    </row>
    <row r="391" spans="1:28" x14ac:dyDescent="0.25">
      <c r="A391">
        <v>1863061.548</v>
      </c>
      <c r="B391" t="s">
        <v>411</v>
      </c>
      <c r="C391">
        <v>167</v>
      </c>
      <c r="D391">
        <v>40</v>
      </c>
      <c r="E391">
        <v>150</v>
      </c>
      <c r="F391">
        <v>0.5</v>
      </c>
      <c r="G391">
        <v>0.9</v>
      </c>
      <c r="H391" t="s">
        <v>1</v>
      </c>
      <c r="I391" t="s">
        <v>2</v>
      </c>
      <c r="J391">
        <v>1000</v>
      </c>
      <c r="K391" t="s">
        <v>401</v>
      </c>
      <c r="L391" t="str">
        <f t="shared" si="18"/>
        <v>WeeMag</v>
      </c>
      <c r="M391" t="str">
        <f t="shared" si="19"/>
        <v>Low</v>
      </c>
      <c r="N391" t="str">
        <f t="shared" si="20"/>
        <v>Medium</v>
      </c>
      <c r="O391">
        <v>34</v>
      </c>
      <c r="P391">
        <v>20</v>
      </c>
      <c r="Q391">
        <v>0.5</v>
      </c>
      <c r="R391">
        <v>34.613708639999999</v>
      </c>
      <c r="S391">
        <v>9.5435394000000007E-2</v>
      </c>
      <c r="T391">
        <v>49</v>
      </c>
      <c r="U391">
        <v>1590000</v>
      </c>
      <c r="V391">
        <v>261000</v>
      </c>
      <c r="W391">
        <v>0</v>
      </c>
      <c r="X391">
        <v>1851000</v>
      </c>
      <c r="Y391">
        <v>1856443.56</v>
      </c>
      <c r="Z391">
        <v>1863061.548</v>
      </c>
      <c r="AA391">
        <v>22</v>
      </c>
      <c r="AB391">
        <v>22</v>
      </c>
    </row>
    <row r="392" spans="1:28" x14ac:dyDescent="0.25">
      <c r="A392">
        <v>1842369.9480000001</v>
      </c>
      <c r="B392" t="s">
        <v>412</v>
      </c>
      <c r="C392">
        <v>174</v>
      </c>
      <c r="D392">
        <v>40</v>
      </c>
      <c r="E392">
        <v>150</v>
      </c>
      <c r="F392">
        <v>0.5</v>
      </c>
      <c r="G392">
        <v>0.9</v>
      </c>
      <c r="H392" t="s">
        <v>1</v>
      </c>
      <c r="I392" t="s">
        <v>2</v>
      </c>
      <c r="J392">
        <v>1000</v>
      </c>
      <c r="K392" t="s">
        <v>401</v>
      </c>
      <c r="L392" t="str">
        <f t="shared" si="18"/>
        <v>WeeMag</v>
      </c>
      <c r="M392" t="str">
        <f t="shared" si="19"/>
        <v>Low</v>
      </c>
      <c r="N392" t="str">
        <f t="shared" si="20"/>
        <v>Medium</v>
      </c>
      <c r="O392">
        <v>34</v>
      </c>
      <c r="P392">
        <v>20</v>
      </c>
      <c r="Q392">
        <v>0.5</v>
      </c>
      <c r="R392">
        <v>34.107743130000003</v>
      </c>
      <c r="S392">
        <v>7.7650494E-2</v>
      </c>
      <c r="T392">
        <v>50</v>
      </c>
      <c r="U392">
        <v>1590000</v>
      </c>
      <c r="V392">
        <v>252000</v>
      </c>
      <c r="W392">
        <v>0</v>
      </c>
      <c r="X392">
        <v>1842000</v>
      </c>
      <c r="Y392">
        <v>1842000</v>
      </c>
      <c r="Z392">
        <v>1842369.9480000001</v>
      </c>
      <c r="AA392">
        <v>19</v>
      </c>
      <c r="AB392">
        <v>22</v>
      </c>
    </row>
    <row r="393" spans="1:28" x14ac:dyDescent="0.25">
      <c r="A393">
        <v>1874691.7180000001</v>
      </c>
      <c r="B393" t="s">
        <v>413</v>
      </c>
      <c r="C393">
        <v>173</v>
      </c>
      <c r="D393">
        <v>40</v>
      </c>
      <c r="E393">
        <v>150</v>
      </c>
      <c r="F393">
        <v>0.5</v>
      </c>
      <c r="G393">
        <v>0.9</v>
      </c>
      <c r="H393" t="s">
        <v>1</v>
      </c>
      <c r="I393" t="s">
        <v>2</v>
      </c>
      <c r="J393">
        <v>1000</v>
      </c>
      <c r="K393" t="s">
        <v>401</v>
      </c>
      <c r="L393" t="str">
        <f t="shared" si="18"/>
        <v>WeeMag</v>
      </c>
      <c r="M393" t="str">
        <f t="shared" si="19"/>
        <v>Low</v>
      </c>
      <c r="N393" t="str">
        <f t="shared" si="20"/>
        <v>Medium</v>
      </c>
      <c r="O393">
        <v>34</v>
      </c>
      <c r="P393">
        <v>20</v>
      </c>
      <c r="Q393">
        <v>0.5</v>
      </c>
      <c r="R393">
        <v>34.288287449999999</v>
      </c>
      <c r="S393">
        <v>5.2547601999999999E-2</v>
      </c>
      <c r="T393">
        <v>51</v>
      </c>
      <c r="U393">
        <v>1620000</v>
      </c>
      <c r="V393">
        <v>252000</v>
      </c>
      <c r="W393">
        <v>0</v>
      </c>
      <c r="X393">
        <v>1872000</v>
      </c>
      <c r="Y393">
        <v>1876165.5020000001</v>
      </c>
      <c r="Z393">
        <v>1874691.7180000001</v>
      </c>
      <c r="AA393">
        <v>20</v>
      </c>
      <c r="AB393">
        <v>22</v>
      </c>
    </row>
    <row r="394" spans="1:28" x14ac:dyDescent="0.25">
      <c r="A394">
        <v>1825070.882</v>
      </c>
      <c r="B394" t="s">
        <v>414</v>
      </c>
      <c r="C394">
        <v>165</v>
      </c>
      <c r="D394">
        <v>40</v>
      </c>
      <c r="E394">
        <v>150</v>
      </c>
      <c r="F394">
        <v>0.5</v>
      </c>
      <c r="G394">
        <v>0.9</v>
      </c>
      <c r="H394" t="s">
        <v>1</v>
      </c>
      <c r="I394" t="s">
        <v>2</v>
      </c>
      <c r="J394">
        <v>1000</v>
      </c>
      <c r="K394" t="s">
        <v>401</v>
      </c>
      <c r="L394" t="str">
        <f t="shared" si="18"/>
        <v>WeeMag</v>
      </c>
      <c r="M394" t="str">
        <f t="shared" si="19"/>
        <v>Low</v>
      </c>
      <c r="N394" t="str">
        <f t="shared" si="20"/>
        <v>Medium</v>
      </c>
      <c r="O394">
        <v>34</v>
      </c>
      <c r="P394">
        <v>20</v>
      </c>
      <c r="Q394">
        <v>0.5</v>
      </c>
      <c r="R394">
        <v>34.566316690000001</v>
      </c>
      <c r="S394">
        <v>4.9807384000000003E-2</v>
      </c>
      <c r="T394">
        <v>45</v>
      </c>
      <c r="U394">
        <v>1530000</v>
      </c>
      <c r="V394">
        <v>285000</v>
      </c>
      <c r="W394">
        <v>0</v>
      </c>
      <c r="X394">
        <v>1815000</v>
      </c>
      <c r="Y394">
        <v>1822925.0989999999</v>
      </c>
      <c r="Z394">
        <v>1825070.882</v>
      </c>
      <c r="AA394">
        <v>22</v>
      </c>
      <c r="AB394">
        <v>22</v>
      </c>
    </row>
    <row r="395" spans="1:28" x14ac:dyDescent="0.25">
      <c r="A395">
        <v>1850784.8459999999</v>
      </c>
      <c r="B395" t="s">
        <v>415</v>
      </c>
      <c r="C395">
        <v>159</v>
      </c>
      <c r="D395">
        <v>40</v>
      </c>
      <c r="E395">
        <v>150</v>
      </c>
      <c r="F395">
        <v>0.5</v>
      </c>
      <c r="G395">
        <v>0.9</v>
      </c>
      <c r="H395" t="s">
        <v>1</v>
      </c>
      <c r="I395" t="s">
        <v>2</v>
      </c>
      <c r="J395">
        <v>1000</v>
      </c>
      <c r="K395" t="s">
        <v>401</v>
      </c>
      <c r="L395" t="str">
        <f t="shared" si="18"/>
        <v>WeeMag</v>
      </c>
      <c r="M395" t="str">
        <f t="shared" si="19"/>
        <v>Low</v>
      </c>
      <c r="N395" t="str">
        <f t="shared" si="20"/>
        <v>Medium</v>
      </c>
      <c r="O395">
        <v>34</v>
      </c>
      <c r="P395">
        <v>20</v>
      </c>
      <c r="Q395">
        <v>0.5</v>
      </c>
      <c r="R395">
        <v>34.810236459999999</v>
      </c>
      <c r="S395">
        <v>8.1977994999999998E-2</v>
      </c>
      <c r="T395">
        <v>44</v>
      </c>
      <c r="U395">
        <v>1530000</v>
      </c>
      <c r="V395">
        <v>300000</v>
      </c>
      <c r="W395">
        <v>0</v>
      </c>
      <c r="X395">
        <v>1830000</v>
      </c>
      <c r="Y395">
        <v>1850348.716</v>
      </c>
      <c r="Z395">
        <v>1850784.8459999999</v>
      </c>
      <c r="AA395">
        <v>20</v>
      </c>
      <c r="AB395">
        <v>22</v>
      </c>
    </row>
    <row r="396" spans="1:28" x14ac:dyDescent="0.25">
      <c r="A396">
        <v>1903684.9650000001</v>
      </c>
      <c r="B396" t="s">
        <v>416</v>
      </c>
      <c r="C396">
        <v>168</v>
      </c>
      <c r="D396">
        <v>40</v>
      </c>
      <c r="E396">
        <v>150</v>
      </c>
      <c r="F396">
        <v>0.5</v>
      </c>
      <c r="G396">
        <v>0.9</v>
      </c>
      <c r="H396" t="s">
        <v>1</v>
      </c>
      <c r="I396" t="s">
        <v>2</v>
      </c>
      <c r="J396">
        <v>1000</v>
      </c>
      <c r="K396" t="s">
        <v>401</v>
      </c>
      <c r="L396" t="str">
        <f t="shared" si="18"/>
        <v>WeeMag</v>
      </c>
      <c r="M396" t="str">
        <f t="shared" si="19"/>
        <v>Low</v>
      </c>
      <c r="N396" t="str">
        <f t="shared" si="20"/>
        <v>Medium</v>
      </c>
      <c r="O396">
        <v>34</v>
      </c>
      <c r="P396">
        <v>20</v>
      </c>
      <c r="Q396">
        <v>0.5</v>
      </c>
      <c r="R396">
        <v>34.226284100000001</v>
      </c>
      <c r="S396">
        <v>0.12347224599999999</v>
      </c>
      <c r="T396">
        <v>46</v>
      </c>
      <c r="U396">
        <v>1590000</v>
      </c>
      <c r="V396">
        <v>312000</v>
      </c>
      <c r="W396">
        <v>0</v>
      </c>
      <c r="X396">
        <v>1902000</v>
      </c>
      <c r="Y396">
        <v>1904797.2919999999</v>
      </c>
      <c r="Z396">
        <v>1903684.9650000001</v>
      </c>
      <c r="AA396">
        <v>22</v>
      </c>
      <c r="AB396">
        <v>22</v>
      </c>
    </row>
    <row r="397" spans="1:28" x14ac:dyDescent="0.25">
      <c r="A397">
        <v>1881368.206</v>
      </c>
      <c r="B397" t="s">
        <v>417</v>
      </c>
      <c r="C397">
        <v>171</v>
      </c>
      <c r="D397">
        <v>40</v>
      </c>
      <c r="E397">
        <v>150</v>
      </c>
      <c r="F397">
        <v>0.5</v>
      </c>
      <c r="G397">
        <v>0.9</v>
      </c>
      <c r="H397" t="s">
        <v>1</v>
      </c>
      <c r="I397" t="s">
        <v>2</v>
      </c>
      <c r="J397">
        <v>1000</v>
      </c>
      <c r="K397" t="s">
        <v>401</v>
      </c>
      <c r="L397" t="str">
        <f t="shared" si="18"/>
        <v>WeeMag</v>
      </c>
      <c r="M397" t="str">
        <f t="shared" si="19"/>
        <v>Low</v>
      </c>
      <c r="N397" t="str">
        <f t="shared" si="20"/>
        <v>Medium</v>
      </c>
      <c r="O397">
        <v>34</v>
      </c>
      <c r="P397">
        <v>20</v>
      </c>
      <c r="Q397">
        <v>0.5</v>
      </c>
      <c r="R397">
        <v>34.106368940000003</v>
      </c>
      <c r="S397">
        <v>0.12377709000000001</v>
      </c>
      <c r="T397">
        <v>50</v>
      </c>
      <c r="U397">
        <v>1620000</v>
      </c>
      <c r="V397">
        <v>261000</v>
      </c>
      <c r="W397">
        <v>0</v>
      </c>
      <c r="X397">
        <v>1881000</v>
      </c>
      <c r="Y397">
        <v>1881000</v>
      </c>
      <c r="Z397">
        <v>1881368.206</v>
      </c>
      <c r="AA397">
        <v>18</v>
      </c>
      <c r="AB397">
        <v>22</v>
      </c>
    </row>
    <row r="398" spans="1:28" x14ac:dyDescent="0.25">
      <c r="A398">
        <v>1847041.452</v>
      </c>
      <c r="B398" t="s">
        <v>418</v>
      </c>
      <c r="C398">
        <v>172</v>
      </c>
      <c r="D398">
        <v>40</v>
      </c>
      <c r="E398">
        <v>150</v>
      </c>
      <c r="F398">
        <v>0.5</v>
      </c>
      <c r="G398">
        <v>0.9</v>
      </c>
      <c r="H398" t="s">
        <v>1</v>
      </c>
      <c r="I398" t="s">
        <v>2</v>
      </c>
      <c r="J398">
        <v>1000</v>
      </c>
      <c r="K398" t="s">
        <v>401</v>
      </c>
      <c r="L398" t="str">
        <f t="shared" si="18"/>
        <v>WeeMag</v>
      </c>
      <c r="M398" t="str">
        <f t="shared" si="19"/>
        <v>Low</v>
      </c>
      <c r="N398" t="str">
        <f t="shared" si="20"/>
        <v>Medium</v>
      </c>
      <c r="O398">
        <v>34</v>
      </c>
      <c r="P398">
        <v>20</v>
      </c>
      <c r="Q398">
        <v>0.5</v>
      </c>
      <c r="R398">
        <v>34.397737839999998</v>
      </c>
      <c r="S398">
        <v>5.8304939E-2</v>
      </c>
      <c r="T398">
        <v>46</v>
      </c>
      <c r="U398">
        <v>1560000</v>
      </c>
      <c r="V398">
        <v>282000</v>
      </c>
      <c r="W398">
        <v>0</v>
      </c>
      <c r="X398">
        <v>1842000</v>
      </c>
      <c r="Y398">
        <v>1846772.844</v>
      </c>
      <c r="Z398">
        <v>1847041.452</v>
      </c>
      <c r="AA398">
        <v>22</v>
      </c>
      <c r="AB398">
        <v>22</v>
      </c>
    </row>
    <row r="399" spans="1:28" x14ac:dyDescent="0.25">
      <c r="A399">
        <v>1845539.9169999999</v>
      </c>
      <c r="B399" t="s">
        <v>419</v>
      </c>
      <c r="C399">
        <v>164</v>
      </c>
      <c r="D399">
        <v>40</v>
      </c>
      <c r="E399">
        <v>150</v>
      </c>
      <c r="F399">
        <v>0.5</v>
      </c>
      <c r="G399">
        <v>0.9</v>
      </c>
      <c r="H399" t="s">
        <v>1</v>
      </c>
      <c r="I399" t="s">
        <v>2</v>
      </c>
      <c r="J399">
        <v>1000</v>
      </c>
      <c r="K399" t="s">
        <v>401</v>
      </c>
      <c r="L399" t="str">
        <f t="shared" si="18"/>
        <v>WeeMag</v>
      </c>
      <c r="M399" t="str">
        <f t="shared" si="19"/>
        <v>Low</v>
      </c>
      <c r="N399" t="str">
        <f t="shared" si="20"/>
        <v>Medium</v>
      </c>
      <c r="O399">
        <v>34</v>
      </c>
      <c r="P399">
        <v>20</v>
      </c>
      <c r="Q399">
        <v>0.5</v>
      </c>
      <c r="R399">
        <v>34.882562540000002</v>
      </c>
      <c r="S399">
        <v>8.9215841000000004E-2</v>
      </c>
      <c r="T399">
        <v>42</v>
      </c>
      <c r="U399">
        <v>1500000</v>
      </c>
      <c r="V399">
        <v>321000</v>
      </c>
      <c r="W399">
        <v>0</v>
      </c>
      <c r="X399">
        <v>1821000</v>
      </c>
      <c r="Y399">
        <v>1837062.2879999999</v>
      </c>
      <c r="Z399">
        <v>1845539.9169999999</v>
      </c>
      <c r="AA399">
        <v>22</v>
      </c>
      <c r="AB399">
        <v>22</v>
      </c>
    </row>
    <row r="400" spans="1:28" x14ac:dyDescent="0.25">
      <c r="A400">
        <v>1865029.7590000001</v>
      </c>
      <c r="B400" t="s">
        <v>420</v>
      </c>
      <c r="C400">
        <v>159</v>
      </c>
      <c r="D400">
        <v>40</v>
      </c>
      <c r="E400">
        <v>150</v>
      </c>
      <c r="F400">
        <v>0.5</v>
      </c>
      <c r="G400">
        <v>0.9</v>
      </c>
      <c r="H400" t="s">
        <v>1</v>
      </c>
      <c r="I400" t="s">
        <v>2</v>
      </c>
      <c r="J400">
        <v>1000</v>
      </c>
      <c r="K400" t="s">
        <v>401</v>
      </c>
      <c r="L400" t="str">
        <f t="shared" si="18"/>
        <v>WeeMag</v>
      </c>
      <c r="M400" t="str">
        <f t="shared" si="19"/>
        <v>Low</v>
      </c>
      <c r="N400" t="str">
        <f t="shared" si="20"/>
        <v>Medium</v>
      </c>
      <c r="O400">
        <v>34</v>
      </c>
      <c r="P400">
        <v>20</v>
      </c>
      <c r="Q400">
        <v>0.5</v>
      </c>
      <c r="R400">
        <v>34.395349340000003</v>
      </c>
      <c r="S400">
        <v>7.5174722999999999E-2</v>
      </c>
      <c r="T400">
        <v>42</v>
      </c>
      <c r="U400">
        <v>1530000</v>
      </c>
      <c r="V400">
        <v>330000</v>
      </c>
      <c r="W400">
        <v>0</v>
      </c>
      <c r="X400">
        <v>1860000</v>
      </c>
      <c r="Y400">
        <v>1862488.7290000001</v>
      </c>
      <c r="Z400">
        <v>1865029.7590000001</v>
      </c>
      <c r="AA400">
        <v>22</v>
      </c>
      <c r="AB400">
        <v>22</v>
      </c>
    </row>
    <row r="401" spans="1:28" x14ac:dyDescent="0.25">
      <c r="A401">
        <v>1837417.0430000001</v>
      </c>
      <c r="B401" t="s">
        <v>421</v>
      </c>
      <c r="C401">
        <v>163</v>
      </c>
      <c r="D401">
        <v>40</v>
      </c>
      <c r="E401">
        <v>150</v>
      </c>
      <c r="F401">
        <v>0.5</v>
      </c>
      <c r="G401">
        <v>0.9</v>
      </c>
      <c r="H401" t="s">
        <v>1</v>
      </c>
      <c r="I401" t="s">
        <v>2</v>
      </c>
      <c r="J401">
        <v>1000</v>
      </c>
      <c r="K401" t="s">
        <v>401</v>
      </c>
      <c r="L401" t="str">
        <f t="shared" si="18"/>
        <v>WeeMag</v>
      </c>
      <c r="M401" t="str">
        <f t="shared" si="19"/>
        <v>Low</v>
      </c>
      <c r="N401" t="str">
        <f t="shared" si="20"/>
        <v>Medium</v>
      </c>
      <c r="O401">
        <v>34</v>
      </c>
      <c r="P401">
        <v>20</v>
      </c>
      <c r="Q401">
        <v>0.5</v>
      </c>
      <c r="R401">
        <v>34.721865710000003</v>
      </c>
      <c r="S401">
        <v>8.4397701000000006E-2</v>
      </c>
      <c r="T401">
        <v>41</v>
      </c>
      <c r="U401">
        <v>1500000</v>
      </c>
      <c r="V401">
        <v>321000</v>
      </c>
      <c r="W401">
        <v>0</v>
      </c>
      <c r="X401">
        <v>1821000</v>
      </c>
      <c r="Y401">
        <v>1830678.31</v>
      </c>
      <c r="Z401">
        <v>1837417.0430000001</v>
      </c>
      <c r="AA401">
        <v>22</v>
      </c>
      <c r="AB401">
        <v>22</v>
      </c>
    </row>
    <row r="402" spans="1:28" x14ac:dyDescent="0.25">
      <c r="A402">
        <v>1944538.8659999999</v>
      </c>
      <c r="B402" t="s">
        <v>422</v>
      </c>
      <c r="C402">
        <v>160</v>
      </c>
      <c r="D402">
        <v>40</v>
      </c>
      <c r="E402">
        <v>150</v>
      </c>
      <c r="F402">
        <v>0.5</v>
      </c>
      <c r="G402">
        <v>0.9</v>
      </c>
      <c r="H402" t="s">
        <v>1</v>
      </c>
      <c r="I402" t="s">
        <v>2</v>
      </c>
      <c r="J402">
        <v>1000</v>
      </c>
      <c r="K402" t="s">
        <v>423</v>
      </c>
      <c r="L402" t="str">
        <f t="shared" si="18"/>
        <v>WeeMag</v>
      </c>
      <c r="M402" t="str">
        <f t="shared" si="19"/>
        <v>Low</v>
      </c>
      <c r="N402" t="str">
        <f t="shared" si="20"/>
        <v>High</v>
      </c>
      <c r="O402">
        <v>34</v>
      </c>
      <c r="P402">
        <v>20</v>
      </c>
      <c r="Q402">
        <v>0.5</v>
      </c>
      <c r="R402">
        <v>34.441609339999999</v>
      </c>
      <c r="S402">
        <v>9.6060310999999995E-2</v>
      </c>
      <c r="T402">
        <v>42</v>
      </c>
      <c r="U402">
        <v>1590000</v>
      </c>
      <c r="V402">
        <v>348000</v>
      </c>
      <c r="W402">
        <v>0</v>
      </c>
      <c r="X402">
        <v>1938000</v>
      </c>
      <c r="Y402">
        <v>1941708.814</v>
      </c>
      <c r="Z402">
        <v>1944538.8659999999</v>
      </c>
      <c r="AA402">
        <v>22</v>
      </c>
      <c r="AB402">
        <v>22</v>
      </c>
    </row>
    <row r="403" spans="1:28" x14ac:dyDescent="0.25">
      <c r="A403">
        <v>1993013.42</v>
      </c>
      <c r="B403" t="s">
        <v>424</v>
      </c>
      <c r="C403">
        <v>160</v>
      </c>
      <c r="D403">
        <v>40</v>
      </c>
      <c r="E403">
        <v>150</v>
      </c>
      <c r="F403">
        <v>0.5</v>
      </c>
      <c r="G403">
        <v>0.9</v>
      </c>
      <c r="H403" t="s">
        <v>1</v>
      </c>
      <c r="I403" t="s">
        <v>2</v>
      </c>
      <c r="J403">
        <v>1000</v>
      </c>
      <c r="K403" t="s">
        <v>423</v>
      </c>
      <c r="L403" t="str">
        <f t="shared" si="18"/>
        <v>WeeMag</v>
      </c>
      <c r="M403" t="str">
        <f t="shared" si="19"/>
        <v>Low</v>
      </c>
      <c r="N403" t="str">
        <f t="shared" si="20"/>
        <v>High</v>
      </c>
      <c r="O403">
        <v>34</v>
      </c>
      <c r="P403">
        <v>20</v>
      </c>
      <c r="Q403">
        <v>0.5</v>
      </c>
      <c r="R403">
        <v>34.540248750000003</v>
      </c>
      <c r="S403">
        <v>0.105923558</v>
      </c>
      <c r="T403">
        <v>42</v>
      </c>
      <c r="U403">
        <v>1620000</v>
      </c>
      <c r="V403">
        <v>363000</v>
      </c>
      <c r="W403">
        <v>0</v>
      </c>
      <c r="X403">
        <v>1983000</v>
      </c>
      <c r="Y403">
        <v>1990976.2120000001</v>
      </c>
      <c r="Z403">
        <v>1993013.42</v>
      </c>
      <c r="AA403">
        <v>21</v>
      </c>
      <c r="AB403">
        <v>22</v>
      </c>
    </row>
    <row r="404" spans="1:28" x14ac:dyDescent="0.25">
      <c r="A404">
        <v>1957722.11</v>
      </c>
      <c r="B404" t="s">
        <v>425</v>
      </c>
      <c r="C404">
        <v>160</v>
      </c>
      <c r="D404">
        <v>40</v>
      </c>
      <c r="E404">
        <v>150</v>
      </c>
      <c r="F404">
        <v>0.5</v>
      </c>
      <c r="G404">
        <v>0.9</v>
      </c>
      <c r="H404" t="s">
        <v>1</v>
      </c>
      <c r="I404" t="s">
        <v>2</v>
      </c>
      <c r="J404">
        <v>1000</v>
      </c>
      <c r="K404" t="s">
        <v>423</v>
      </c>
      <c r="L404" t="str">
        <f t="shared" si="18"/>
        <v>WeeMag</v>
      </c>
      <c r="M404" t="str">
        <f t="shared" si="19"/>
        <v>Low</v>
      </c>
      <c r="N404" t="str">
        <f t="shared" si="20"/>
        <v>High</v>
      </c>
      <c r="O404">
        <v>34</v>
      </c>
      <c r="P404">
        <v>20</v>
      </c>
      <c r="Q404">
        <v>0.5</v>
      </c>
      <c r="R404">
        <v>34.564184390000001</v>
      </c>
      <c r="S404">
        <v>5.8520704E-2</v>
      </c>
      <c r="T404">
        <v>44</v>
      </c>
      <c r="U404">
        <v>1620000</v>
      </c>
      <c r="V404">
        <v>327000</v>
      </c>
      <c r="W404">
        <v>0</v>
      </c>
      <c r="X404">
        <v>1947000</v>
      </c>
      <c r="Y404">
        <v>1954774.142</v>
      </c>
      <c r="Z404">
        <v>1957722.11</v>
      </c>
      <c r="AA404">
        <v>17</v>
      </c>
      <c r="AB404">
        <v>22</v>
      </c>
    </row>
    <row r="405" spans="1:28" x14ac:dyDescent="0.25">
      <c r="A405">
        <v>1955006.541</v>
      </c>
      <c r="B405" t="s">
        <v>426</v>
      </c>
      <c r="C405">
        <v>174</v>
      </c>
      <c r="D405">
        <v>40</v>
      </c>
      <c r="E405">
        <v>150</v>
      </c>
      <c r="F405">
        <v>0.5</v>
      </c>
      <c r="G405">
        <v>0.9</v>
      </c>
      <c r="H405" t="s">
        <v>1</v>
      </c>
      <c r="I405" t="s">
        <v>2</v>
      </c>
      <c r="J405">
        <v>1000</v>
      </c>
      <c r="K405" t="s">
        <v>423</v>
      </c>
      <c r="L405" t="str">
        <f t="shared" si="18"/>
        <v>WeeMag</v>
      </c>
      <c r="M405" t="str">
        <f t="shared" si="19"/>
        <v>Low</v>
      </c>
      <c r="N405" t="str">
        <f t="shared" si="20"/>
        <v>High</v>
      </c>
      <c r="O405">
        <v>34</v>
      </c>
      <c r="P405">
        <v>20</v>
      </c>
      <c r="Q405">
        <v>0.5</v>
      </c>
      <c r="R405">
        <v>34.385225929999997</v>
      </c>
      <c r="S405">
        <v>7.1988378000000006E-2</v>
      </c>
      <c r="T405">
        <v>47</v>
      </c>
      <c r="U405">
        <v>1650000</v>
      </c>
      <c r="V405">
        <v>300000</v>
      </c>
      <c r="W405">
        <v>0</v>
      </c>
      <c r="X405">
        <v>1950000</v>
      </c>
      <c r="Y405">
        <v>1952186.466</v>
      </c>
      <c r="Z405">
        <v>1955006.541</v>
      </c>
      <c r="AA405">
        <v>22</v>
      </c>
      <c r="AB405">
        <v>22</v>
      </c>
    </row>
    <row r="406" spans="1:28" x14ac:dyDescent="0.25">
      <c r="A406">
        <v>1961292.8230000001</v>
      </c>
      <c r="B406" t="s">
        <v>427</v>
      </c>
      <c r="C406">
        <v>151</v>
      </c>
      <c r="D406">
        <v>40</v>
      </c>
      <c r="E406">
        <v>150</v>
      </c>
      <c r="F406">
        <v>0.5</v>
      </c>
      <c r="G406">
        <v>0.9</v>
      </c>
      <c r="H406" t="s">
        <v>1</v>
      </c>
      <c r="I406" t="s">
        <v>2</v>
      </c>
      <c r="J406">
        <v>1000</v>
      </c>
      <c r="K406" t="s">
        <v>423</v>
      </c>
      <c r="L406" t="str">
        <f t="shared" si="18"/>
        <v>WeeMag</v>
      </c>
      <c r="M406" t="str">
        <f t="shared" si="19"/>
        <v>Low</v>
      </c>
      <c r="N406" t="str">
        <f t="shared" si="20"/>
        <v>High</v>
      </c>
      <c r="O406">
        <v>34</v>
      </c>
      <c r="P406">
        <v>20</v>
      </c>
      <c r="Q406">
        <v>0.5</v>
      </c>
      <c r="R406">
        <v>34.777360350000002</v>
      </c>
      <c r="S406">
        <v>8.3163969000000004E-2</v>
      </c>
      <c r="T406">
        <v>38</v>
      </c>
      <c r="U406">
        <v>1560000</v>
      </c>
      <c r="V406">
        <v>381000</v>
      </c>
      <c r="W406">
        <v>0</v>
      </c>
      <c r="X406">
        <v>1941000</v>
      </c>
      <c r="Y406">
        <v>1951953.9439999999</v>
      </c>
      <c r="Z406">
        <v>1961292.8230000001</v>
      </c>
      <c r="AA406">
        <v>21</v>
      </c>
      <c r="AB406">
        <v>22</v>
      </c>
    </row>
    <row r="407" spans="1:28" x14ac:dyDescent="0.25">
      <c r="A407">
        <v>1971420.1359999999</v>
      </c>
      <c r="B407" t="s">
        <v>428</v>
      </c>
      <c r="C407">
        <v>159</v>
      </c>
      <c r="D407">
        <v>40</v>
      </c>
      <c r="E407">
        <v>150</v>
      </c>
      <c r="F407">
        <v>0.5</v>
      </c>
      <c r="G407">
        <v>0.9</v>
      </c>
      <c r="H407" t="s">
        <v>1</v>
      </c>
      <c r="I407" t="s">
        <v>2</v>
      </c>
      <c r="J407">
        <v>1000</v>
      </c>
      <c r="K407" t="s">
        <v>423</v>
      </c>
      <c r="L407" t="str">
        <f t="shared" si="18"/>
        <v>WeeMag</v>
      </c>
      <c r="M407" t="str">
        <f t="shared" si="19"/>
        <v>Low</v>
      </c>
      <c r="N407" t="str">
        <f t="shared" si="20"/>
        <v>High</v>
      </c>
      <c r="O407">
        <v>34</v>
      </c>
      <c r="P407">
        <v>20</v>
      </c>
      <c r="Q407">
        <v>0.5</v>
      </c>
      <c r="R407">
        <v>34.526796660000002</v>
      </c>
      <c r="S407">
        <v>6.6097005E-2</v>
      </c>
      <c r="T407">
        <v>44</v>
      </c>
      <c r="U407">
        <v>1620000</v>
      </c>
      <c r="V407">
        <v>342000</v>
      </c>
      <c r="W407">
        <v>0</v>
      </c>
      <c r="X407">
        <v>1962000</v>
      </c>
      <c r="Y407">
        <v>1968107.344</v>
      </c>
      <c r="Z407">
        <v>1971420.1359999999</v>
      </c>
      <c r="AA407">
        <v>20</v>
      </c>
      <c r="AB407">
        <v>22</v>
      </c>
    </row>
    <row r="408" spans="1:28" x14ac:dyDescent="0.25">
      <c r="A408">
        <v>1979291.2960000001</v>
      </c>
      <c r="B408" t="s">
        <v>429</v>
      </c>
      <c r="C408">
        <v>163</v>
      </c>
      <c r="D408">
        <v>40</v>
      </c>
      <c r="E408">
        <v>150</v>
      </c>
      <c r="F408">
        <v>0.5</v>
      </c>
      <c r="G408">
        <v>0.9</v>
      </c>
      <c r="H408" t="s">
        <v>1</v>
      </c>
      <c r="I408" t="s">
        <v>2</v>
      </c>
      <c r="J408">
        <v>1000</v>
      </c>
      <c r="K408" t="s">
        <v>423</v>
      </c>
      <c r="L408" t="str">
        <f t="shared" si="18"/>
        <v>WeeMag</v>
      </c>
      <c r="M408" t="str">
        <f t="shared" si="19"/>
        <v>Low</v>
      </c>
      <c r="N408" t="str">
        <f t="shared" si="20"/>
        <v>High</v>
      </c>
      <c r="O408">
        <v>34</v>
      </c>
      <c r="P408">
        <v>20</v>
      </c>
      <c r="Q408">
        <v>0.5</v>
      </c>
      <c r="R408">
        <v>34.25882198</v>
      </c>
      <c r="S408">
        <v>6.8551021000000004E-2</v>
      </c>
      <c r="T408">
        <v>45</v>
      </c>
      <c r="U408">
        <v>1650000</v>
      </c>
      <c r="V408">
        <v>327000</v>
      </c>
      <c r="W408">
        <v>0</v>
      </c>
      <c r="X408">
        <v>1977000</v>
      </c>
      <c r="Y408">
        <v>1978242.736</v>
      </c>
      <c r="Z408">
        <v>1979291.2960000001</v>
      </c>
      <c r="AA408">
        <v>16</v>
      </c>
      <c r="AB408">
        <v>22</v>
      </c>
    </row>
    <row r="409" spans="1:28" x14ac:dyDescent="0.25">
      <c r="A409">
        <v>1961291.01</v>
      </c>
      <c r="B409" t="s">
        <v>430</v>
      </c>
      <c r="C409">
        <v>161</v>
      </c>
      <c r="D409">
        <v>40</v>
      </c>
      <c r="E409">
        <v>150</v>
      </c>
      <c r="F409">
        <v>0.5</v>
      </c>
      <c r="G409">
        <v>0.9</v>
      </c>
      <c r="H409" t="s">
        <v>1</v>
      </c>
      <c r="I409" t="s">
        <v>2</v>
      </c>
      <c r="J409">
        <v>1000</v>
      </c>
      <c r="K409" t="s">
        <v>423</v>
      </c>
      <c r="L409" t="str">
        <f t="shared" si="18"/>
        <v>WeeMag</v>
      </c>
      <c r="M409" t="str">
        <f t="shared" si="19"/>
        <v>Low</v>
      </c>
      <c r="N409" t="str">
        <f t="shared" si="20"/>
        <v>High</v>
      </c>
      <c r="O409">
        <v>34</v>
      </c>
      <c r="P409">
        <v>20</v>
      </c>
      <c r="Q409">
        <v>0.5</v>
      </c>
      <c r="R409">
        <v>34.578512850000003</v>
      </c>
      <c r="S409">
        <v>8.6455077000000005E-2</v>
      </c>
      <c r="T409">
        <v>44</v>
      </c>
      <c r="U409">
        <v>1620000</v>
      </c>
      <c r="V409">
        <v>330000</v>
      </c>
      <c r="W409">
        <v>0</v>
      </c>
      <c r="X409">
        <v>1950000</v>
      </c>
      <c r="Y409">
        <v>1956968.892</v>
      </c>
      <c r="Z409">
        <v>1961291.01</v>
      </c>
      <c r="AA409">
        <v>17</v>
      </c>
      <c r="AB409">
        <v>22</v>
      </c>
    </row>
    <row r="410" spans="1:28" x14ac:dyDescent="0.25">
      <c r="A410">
        <v>1989653.173</v>
      </c>
      <c r="B410" t="s">
        <v>431</v>
      </c>
      <c r="C410">
        <v>167</v>
      </c>
      <c r="D410">
        <v>40</v>
      </c>
      <c r="E410">
        <v>150</v>
      </c>
      <c r="F410">
        <v>0.5</v>
      </c>
      <c r="G410">
        <v>0.9</v>
      </c>
      <c r="H410" t="s">
        <v>1</v>
      </c>
      <c r="I410" t="s">
        <v>2</v>
      </c>
      <c r="J410">
        <v>1000</v>
      </c>
      <c r="K410" t="s">
        <v>423</v>
      </c>
      <c r="L410" t="str">
        <f t="shared" si="18"/>
        <v>WeeMag</v>
      </c>
      <c r="M410" t="str">
        <f t="shared" si="19"/>
        <v>Low</v>
      </c>
      <c r="N410" t="str">
        <f t="shared" si="20"/>
        <v>High</v>
      </c>
      <c r="O410">
        <v>34</v>
      </c>
      <c r="P410">
        <v>20</v>
      </c>
      <c r="Q410">
        <v>0.5</v>
      </c>
      <c r="R410">
        <v>34.851567449999997</v>
      </c>
      <c r="S410">
        <v>5.7171236E-2</v>
      </c>
      <c r="T410">
        <v>46</v>
      </c>
      <c r="U410">
        <v>1650000</v>
      </c>
      <c r="V410">
        <v>315000</v>
      </c>
      <c r="W410">
        <v>0</v>
      </c>
      <c r="X410">
        <v>1965000</v>
      </c>
      <c r="Y410">
        <v>1984413.8470000001</v>
      </c>
      <c r="Z410">
        <v>1989653.173</v>
      </c>
      <c r="AA410">
        <v>16</v>
      </c>
      <c r="AB410">
        <v>22</v>
      </c>
    </row>
    <row r="411" spans="1:28" x14ac:dyDescent="0.25">
      <c r="A411">
        <v>1952618.3230000001</v>
      </c>
      <c r="B411" t="s">
        <v>432</v>
      </c>
      <c r="C411">
        <v>156</v>
      </c>
      <c r="D411">
        <v>40</v>
      </c>
      <c r="E411">
        <v>150</v>
      </c>
      <c r="F411">
        <v>0.5</v>
      </c>
      <c r="G411">
        <v>0.9</v>
      </c>
      <c r="H411" t="s">
        <v>1</v>
      </c>
      <c r="I411" t="s">
        <v>2</v>
      </c>
      <c r="J411">
        <v>1000</v>
      </c>
      <c r="K411" t="s">
        <v>423</v>
      </c>
      <c r="L411" t="str">
        <f t="shared" si="18"/>
        <v>WeeMag</v>
      </c>
      <c r="M411" t="str">
        <f t="shared" si="19"/>
        <v>Low</v>
      </c>
      <c r="N411" t="str">
        <f t="shared" si="20"/>
        <v>High</v>
      </c>
      <c r="O411">
        <v>34</v>
      </c>
      <c r="P411">
        <v>20</v>
      </c>
      <c r="Q411">
        <v>0.5</v>
      </c>
      <c r="R411">
        <v>34.408398660000003</v>
      </c>
      <c r="S411">
        <v>7.5895378999999999E-2</v>
      </c>
      <c r="T411">
        <v>44</v>
      </c>
      <c r="U411">
        <v>1620000</v>
      </c>
      <c r="V411">
        <v>327000</v>
      </c>
      <c r="W411">
        <v>0</v>
      </c>
      <c r="X411">
        <v>1947000</v>
      </c>
      <c r="Y411">
        <v>1950413.067</v>
      </c>
      <c r="Z411">
        <v>1952618.3230000001</v>
      </c>
      <c r="AA411">
        <v>20</v>
      </c>
      <c r="AB411">
        <v>22</v>
      </c>
    </row>
    <row r="412" spans="1:28" x14ac:dyDescent="0.25">
      <c r="A412">
        <v>1940547.7390000001</v>
      </c>
      <c r="B412" t="s">
        <v>433</v>
      </c>
      <c r="C412">
        <v>163</v>
      </c>
      <c r="D412">
        <v>40</v>
      </c>
      <c r="E412">
        <v>150</v>
      </c>
      <c r="F412">
        <v>0.5</v>
      </c>
      <c r="G412">
        <v>0.9</v>
      </c>
      <c r="H412" t="s">
        <v>1</v>
      </c>
      <c r="I412" t="s">
        <v>2</v>
      </c>
      <c r="J412">
        <v>1000</v>
      </c>
      <c r="K412" t="s">
        <v>423</v>
      </c>
      <c r="L412" t="str">
        <f t="shared" si="18"/>
        <v>WeeMag</v>
      </c>
      <c r="M412" t="str">
        <f t="shared" si="19"/>
        <v>Low</v>
      </c>
      <c r="N412" t="str">
        <f t="shared" si="20"/>
        <v>High</v>
      </c>
      <c r="O412">
        <v>34</v>
      </c>
      <c r="P412">
        <v>20</v>
      </c>
      <c r="Q412">
        <v>0.5</v>
      </c>
      <c r="R412">
        <v>35.038538070000001</v>
      </c>
      <c r="S412">
        <v>7.9943166999999996E-2</v>
      </c>
      <c r="T412">
        <v>48</v>
      </c>
      <c r="U412">
        <v>1620000</v>
      </c>
      <c r="V412">
        <v>285000</v>
      </c>
      <c r="W412">
        <v>0</v>
      </c>
      <c r="X412">
        <v>1905000</v>
      </c>
      <c r="Y412">
        <v>1931267.27</v>
      </c>
      <c r="Z412">
        <v>1940547.7390000001</v>
      </c>
      <c r="AA412">
        <v>20</v>
      </c>
      <c r="AB412">
        <v>22</v>
      </c>
    </row>
    <row r="413" spans="1:28" x14ac:dyDescent="0.25">
      <c r="A413">
        <v>1955972.378</v>
      </c>
      <c r="B413" t="s">
        <v>434</v>
      </c>
      <c r="C413">
        <v>172</v>
      </c>
      <c r="D413">
        <v>40</v>
      </c>
      <c r="E413">
        <v>150</v>
      </c>
      <c r="F413">
        <v>0.5</v>
      </c>
      <c r="G413">
        <v>0.9</v>
      </c>
      <c r="H413" t="s">
        <v>1</v>
      </c>
      <c r="I413" t="s">
        <v>2</v>
      </c>
      <c r="J413">
        <v>1000</v>
      </c>
      <c r="K413" t="s">
        <v>423</v>
      </c>
      <c r="L413" t="str">
        <f t="shared" si="18"/>
        <v>WeeMag</v>
      </c>
      <c r="M413" t="str">
        <f t="shared" si="19"/>
        <v>Low</v>
      </c>
      <c r="N413" t="str">
        <f t="shared" si="20"/>
        <v>High</v>
      </c>
      <c r="O413">
        <v>34</v>
      </c>
      <c r="P413">
        <v>20</v>
      </c>
      <c r="Q413">
        <v>0.5</v>
      </c>
      <c r="R413">
        <v>34.66772331</v>
      </c>
      <c r="S413">
        <v>6.8681806999999997E-2</v>
      </c>
      <c r="T413">
        <v>49</v>
      </c>
      <c r="U413">
        <v>1650000</v>
      </c>
      <c r="V413">
        <v>291000</v>
      </c>
      <c r="W413">
        <v>0</v>
      </c>
      <c r="X413">
        <v>1941000</v>
      </c>
      <c r="Y413">
        <v>1953026.3559999999</v>
      </c>
      <c r="Z413">
        <v>1955972.378</v>
      </c>
      <c r="AA413">
        <v>21</v>
      </c>
      <c r="AB413">
        <v>22</v>
      </c>
    </row>
    <row r="414" spans="1:28" x14ac:dyDescent="0.25">
      <c r="A414">
        <v>1959979.358</v>
      </c>
      <c r="B414" t="s">
        <v>435</v>
      </c>
      <c r="C414">
        <v>172</v>
      </c>
      <c r="D414">
        <v>40</v>
      </c>
      <c r="E414">
        <v>150</v>
      </c>
      <c r="F414">
        <v>0.5</v>
      </c>
      <c r="G414">
        <v>0.9</v>
      </c>
      <c r="H414" t="s">
        <v>1</v>
      </c>
      <c r="I414" t="s">
        <v>2</v>
      </c>
      <c r="J414">
        <v>1000</v>
      </c>
      <c r="K414" t="s">
        <v>423</v>
      </c>
      <c r="L414" t="str">
        <f t="shared" si="18"/>
        <v>WeeMag</v>
      </c>
      <c r="M414" t="str">
        <f t="shared" si="19"/>
        <v>Low</v>
      </c>
      <c r="N414" t="str">
        <f t="shared" si="20"/>
        <v>High</v>
      </c>
      <c r="O414">
        <v>34</v>
      </c>
      <c r="P414">
        <v>20</v>
      </c>
      <c r="Q414">
        <v>0.5</v>
      </c>
      <c r="R414">
        <v>34.454486009999997</v>
      </c>
      <c r="S414">
        <v>7.2990124000000003E-2</v>
      </c>
      <c r="T414">
        <v>47</v>
      </c>
      <c r="U414">
        <v>1650000</v>
      </c>
      <c r="V414">
        <v>303000</v>
      </c>
      <c r="W414">
        <v>0</v>
      </c>
      <c r="X414">
        <v>1953000</v>
      </c>
      <c r="Y414">
        <v>1956229.75</v>
      </c>
      <c r="Z414">
        <v>1959979.358</v>
      </c>
      <c r="AA414">
        <v>22</v>
      </c>
      <c r="AB414">
        <v>22</v>
      </c>
    </row>
    <row r="415" spans="1:28" x14ac:dyDescent="0.25">
      <c r="A415">
        <v>1956367.6310000001</v>
      </c>
      <c r="B415" t="s">
        <v>436</v>
      </c>
      <c r="C415">
        <v>164</v>
      </c>
      <c r="D415">
        <v>40</v>
      </c>
      <c r="E415">
        <v>150</v>
      </c>
      <c r="F415">
        <v>0.5</v>
      </c>
      <c r="G415">
        <v>0.9</v>
      </c>
      <c r="H415" t="s">
        <v>1</v>
      </c>
      <c r="I415" t="s">
        <v>2</v>
      </c>
      <c r="J415">
        <v>1000</v>
      </c>
      <c r="K415" t="s">
        <v>423</v>
      </c>
      <c r="L415" t="str">
        <f t="shared" si="18"/>
        <v>WeeMag</v>
      </c>
      <c r="M415" t="str">
        <f t="shared" si="19"/>
        <v>Low</v>
      </c>
      <c r="N415" t="str">
        <f t="shared" si="20"/>
        <v>High</v>
      </c>
      <c r="O415">
        <v>34</v>
      </c>
      <c r="P415">
        <v>20</v>
      </c>
      <c r="Q415">
        <v>0.5</v>
      </c>
      <c r="R415">
        <v>34.434445750000002</v>
      </c>
      <c r="S415">
        <v>9.6143408E-2</v>
      </c>
      <c r="T415">
        <v>43</v>
      </c>
      <c r="U415">
        <v>1620000</v>
      </c>
      <c r="V415">
        <v>330000</v>
      </c>
      <c r="W415">
        <v>0</v>
      </c>
      <c r="X415">
        <v>1950000</v>
      </c>
      <c r="Y415">
        <v>1952582.513</v>
      </c>
      <c r="Z415">
        <v>1956367.6310000001</v>
      </c>
      <c r="AA415">
        <v>18</v>
      </c>
      <c r="AB415">
        <v>22</v>
      </c>
    </row>
    <row r="416" spans="1:28" x14ac:dyDescent="0.25">
      <c r="A416">
        <v>1957708.6810000001</v>
      </c>
      <c r="B416" t="s">
        <v>437</v>
      </c>
      <c r="C416">
        <v>160</v>
      </c>
      <c r="D416">
        <v>40</v>
      </c>
      <c r="E416">
        <v>150</v>
      </c>
      <c r="F416">
        <v>0.5</v>
      </c>
      <c r="G416">
        <v>0.9</v>
      </c>
      <c r="H416" t="s">
        <v>1</v>
      </c>
      <c r="I416" t="s">
        <v>2</v>
      </c>
      <c r="J416">
        <v>1000</v>
      </c>
      <c r="K416" t="s">
        <v>423</v>
      </c>
      <c r="L416" t="str">
        <f t="shared" si="18"/>
        <v>WeeMag</v>
      </c>
      <c r="M416" t="str">
        <f t="shared" si="19"/>
        <v>Low</v>
      </c>
      <c r="N416" t="str">
        <f t="shared" si="20"/>
        <v>High</v>
      </c>
      <c r="O416">
        <v>34</v>
      </c>
      <c r="P416">
        <v>20</v>
      </c>
      <c r="Q416">
        <v>0.5</v>
      </c>
      <c r="R416">
        <v>34.373303810000003</v>
      </c>
      <c r="S416">
        <v>9.8085385999999997E-2</v>
      </c>
      <c r="T416">
        <v>41</v>
      </c>
      <c r="U416">
        <v>1590000</v>
      </c>
      <c r="V416">
        <v>363000</v>
      </c>
      <c r="W416">
        <v>0</v>
      </c>
      <c r="X416">
        <v>1953000</v>
      </c>
      <c r="Y416">
        <v>1953581.892</v>
      </c>
      <c r="Z416">
        <v>1957708.6810000001</v>
      </c>
      <c r="AA416">
        <v>22</v>
      </c>
      <c r="AB416">
        <v>22</v>
      </c>
    </row>
    <row r="417" spans="1:28" x14ac:dyDescent="0.25">
      <c r="A417">
        <v>1950767.179</v>
      </c>
      <c r="B417" t="s">
        <v>438</v>
      </c>
      <c r="C417">
        <v>164</v>
      </c>
      <c r="D417">
        <v>40</v>
      </c>
      <c r="E417">
        <v>150</v>
      </c>
      <c r="F417">
        <v>0.5</v>
      </c>
      <c r="G417">
        <v>0.9</v>
      </c>
      <c r="H417" t="s">
        <v>1</v>
      </c>
      <c r="I417" t="s">
        <v>2</v>
      </c>
      <c r="J417">
        <v>1000</v>
      </c>
      <c r="K417" t="s">
        <v>423</v>
      </c>
      <c r="L417" t="str">
        <f t="shared" si="18"/>
        <v>WeeMag</v>
      </c>
      <c r="M417" t="str">
        <f t="shared" si="19"/>
        <v>Low</v>
      </c>
      <c r="N417" t="str">
        <f t="shared" si="20"/>
        <v>High</v>
      </c>
      <c r="O417">
        <v>34</v>
      </c>
      <c r="P417">
        <v>20</v>
      </c>
      <c r="Q417">
        <v>0.5</v>
      </c>
      <c r="R417">
        <v>34.150797799999999</v>
      </c>
      <c r="S417">
        <v>5.4538542000000002E-2</v>
      </c>
      <c r="T417">
        <v>43</v>
      </c>
      <c r="U417">
        <v>1620000</v>
      </c>
      <c r="V417">
        <v>330000</v>
      </c>
      <c r="W417">
        <v>0</v>
      </c>
      <c r="X417">
        <v>1950000</v>
      </c>
      <c r="Y417">
        <v>1950080.101</v>
      </c>
      <c r="Z417">
        <v>1950767.179</v>
      </c>
      <c r="AA417">
        <v>22</v>
      </c>
      <c r="AB417">
        <v>22</v>
      </c>
    </row>
    <row r="418" spans="1:28" x14ac:dyDescent="0.25">
      <c r="A418">
        <v>1939135.061</v>
      </c>
      <c r="B418" t="s">
        <v>439</v>
      </c>
      <c r="C418">
        <v>161</v>
      </c>
      <c r="D418">
        <v>40</v>
      </c>
      <c r="E418">
        <v>150</v>
      </c>
      <c r="F418">
        <v>0.5</v>
      </c>
      <c r="G418">
        <v>0.9</v>
      </c>
      <c r="H418" t="s">
        <v>1</v>
      </c>
      <c r="I418" t="s">
        <v>2</v>
      </c>
      <c r="J418">
        <v>1000</v>
      </c>
      <c r="K418" t="s">
        <v>423</v>
      </c>
      <c r="L418" t="str">
        <f t="shared" si="18"/>
        <v>WeeMag</v>
      </c>
      <c r="M418" t="str">
        <f t="shared" si="19"/>
        <v>Low</v>
      </c>
      <c r="N418" t="str">
        <f t="shared" si="20"/>
        <v>High</v>
      </c>
      <c r="O418">
        <v>34</v>
      </c>
      <c r="P418">
        <v>20</v>
      </c>
      <c r="Q418">
        <v>0.5</v>
      </c>
      <c r="R418">
        <v>34.183990979999997</v>
      </c>
      <c r="S418">
        <v>0.11075307700000001</v>
      </c>
      <c r="T418">
        <v>41</v>
      </c>
      <c r="U418">
        <v>1590000</v>
      </c>
      <c r="V418">
        <v>348000</v>
      </c>
      <c r="W418">
        <v>0</v>
      </c>
      <c r="X418">
        <v>1938000</v>
      </c>
      <c r="Y418">
        <v>1938000</v>
      </c>
      <c r="Z418">
        <v>1939135.061</v>
      </c>
      <c r="AA418">
        <v>22</v>
      </c>
      <c r="AB418">
        <v>22</v>
      </c>
    </row>
    <row r="419" spans="1:28" x14ac:dyDescent="0.25">
      <c r="A419">
        <v>1992543.443</v>
      </c>
      <c r="B419" t="s">
        <v>440</v>
      </c>
      <c r="C419">
        <v>160</v>
      </c>
      <c r="D419">
        <v>40</v>
      </c>
      <c r="E419">
        <v>150</v>
      </c>
      <c r="F419">
        <v>0.5</v>
      </c>
      <c r="G419">
        <v>0.9</v>
      </c>
      <c r="H419" t="s">
        <v>1</v>
      </c>
      <c r="I419" t="s">
        <v>2</v>
      </c>
      <c r="J419">
        <v>1000</v>
      </c>
      <c r="K419" t="s">
        <v>423</v>
      </c>
      <c r="L419" t="str">
        <f t="shared" si="18"/>
        <v>WeeMag</v>
      </c>
      <c r="M419" t="str">
        <f t="shared" si="19"/>
        <v>Low</v>
      </c>
      <c r="N419" t="str">
        <f t="shared" si="20"/>
        <v>High</v>
      </c>
      <c r="O419">
        <v>34</v>
      </c>
      <c r="P419">
        <v>20</v>
      </c>
      <c r="Q419">
        <v>0.5</v>
      </c>
      <c r="R419">
        <v>34.5274182</v>
      </c>
      <c r="S419">
        <v>9.7554645999999995E-2</v>
      </c>
      <c r="T419">
        <v>42</v>
      </c>
      <c r="U419">
        <v>1620000</v>
      </c>
      <c r="V419">
        <v>363000</v>
      </c>
      <c r="W419">
        <v>0</v>
      </c>
      <c r="X419">
        <v>1983000</v>
      </c>
      <c r="Y419">
        <v>1987190.5859999999</v>
      </c>
      <c r="Z419">
        <v>1992543.443</v>
      </c>
      <c r="AA419">
        <v>20</v>
      </c>
      <c r="AB419">
        <v>22</v>
      </c>
    </row>
    <row r="420" spans="1:28" x14ac:dyDescent="0.25">
      <c r="A420">
        <v>1962714.551</v>
      </c>
      <c r="B420" t="s">
        <v>441</v>
      </c>
      <c r="C420">
        <v>165</v>
      </c>
      <c r="D420">
        <v>40</v>
      </c>
      <c r="E420">
        <v>150</v>
      </c>
      <c r="F420">
        <v>0.5</v>
      </c>
      <c r="G420">
        <v>0.9</v>
      </c>
      <c r="H420" t="s">
        <v>1</v>
      </c>
      <c r="I420" t="s">
        <v>2</v>
      </c>
      <c r="J420">
        <v>1000</v>
      </c>
      <c r="K420" t="s">
        <v>423</v>
      </c>
      <c r="L420" t="str">
        <f t="shared" si="18"/>
        <v>WeeMag</v>
      </c>
      <c r="M420" t="str">
        <f t="shared" si="19"/>
        <v>Low</v>
      </c>
      <c r="N420" t="str">
        <f t="shared" si="20"/>
        <v>High</v>
      </c>
      <c r="O420">
        <v>34</v>
      </c>
      <c r="P420">
        <v>20</v>
      </c>
      <c r="Q420">
        <v>0.5</v>
      </c>
      <c r="R420">
        <v>34.683017659999997</v>
      </c>
      <c r="S420">
        <v>0.10861826099999999</v>
      </c>
      <c r="T420">
        <v>44</v>
      </c>
      <c r="U420">
        <v>1620000</v>
      </c>
      <c r="V420">
        <v>327000</v>
      </c>
      <c r="W420">
        <v>0</v>
      </c>
      <c r="X420">
        <v>1947000</v>
      </c>
      <c r="Y420">
        <v>1961657.838</v>
      </c>
      <c r="Z420">
        <v>1962714.551</v>
      </c>
      <c r="AA420">
        <v>19</v>
      </c>
      <c r="AB420">
        <v>22</v>
      </c>
    </row>
    <row r="421" spans="1:28" x14ac:dyDescent="0.25">
      <c r="A421">
        <v>1968971.7180000001</v>
      </c>
      <c r="B421" t="s">
        <v>442</v>
      </c>
      <c r="C421">
        <v>185</v>
      </c>
      <c r="D421">
        <v>40</v>
      </c>
      <c r="E421">
        <v>150</v>
      </c>
      <c r="F421">
        <v>0.5</v>
      </c>
      <c r="G421">
        <v>0.9</v>
      </c>
      <c r="H421" t="s">
        <v>1</v>
      </c>
      <c r="I421" t="s">
        <v>2</v>
      </c>
      <c r="J421">
        <v>1000</v>
      </c>
      <c r="K421" t="s">
        <v>423</v>
      </c>
      <c r="L421" t="str">
        <f t="shared" si="18"/>
        <v>WeeMag</v>
      </c>
      <c r="M421" t="str">
        <f t="shared" si="19"/>
        <v>Low</v>
      </c>
      <c r="N421" t="str">
        <f t="shared" si="20"/>
        <v>High</v>
      </c>
      <c r="O421">
        <v>34</v>
      </c>
      <c r="P421">
        <v>20</v>
      </c>
      <c r="Q421">
        <v>0.5</v>
      </c>
      <c r="R421">
        <v>34.168935689999998</v>
      </c>
      <c r="S421">
        <v>7.2583459000000003E-2</v>
      </c>
      <c r="T421">
        <v>51</v>
      </c>
      <c r="U421">
        <v>1680000</v>
      </c>
      <c r="V421">
        <v>288000</v>
      </c>
      <c r="W421">
        <v>0</v>
      </c>
      <c r="X421">
        <v>1968000</v>
      </c>
      <c r="Y421">
        <v>1968660.1140000001</v>
      </c>
      <c r="Z421">
        <v>1968971.7180000001</v>
      </c>
      <c r="AA421">
        <v>22</v>
      </c>
      <c r="AB421">
        <v>22</v>
      </c>
    </row>
    <row r="422" spans="1:28" x14ac:dyDescent="0.25">
      <c r="A422">
        <v>1810107.915</v>
      </c>
      <c r="B422" t="s">
        <v>443</v>
      </c>
      <c r="C422">
        <v>157</v>
      </c>
      <c r="D422">
        <v>40</v>
      </c>
      <c r="E422">
        <v>150</v>
      </c>
      <c r="F422">
        <v>0.5</v>
      </c>
      <c r="G422">
        <v>0.9</v>
      </c>
      <c r="H422" t="s">
        <v>1</v>
      </c>
      <c r="I422" t="s">
        <v>2</v>
      </c>
      <c r="J422">
        <v>1000</v>
      </c>
      <c r="K422" t="s">
        <v>444</v>
      </c>
      <c r="L422" t="str">
        <f t="shared" si="18"/>
        <v>WeeMag</v>
      </c>
      <c r="M422" t="str">
        <f t="shared" si="19"/>
        <v>Medium</v>
      </c>
      <c r="N422" t="str">
        <f t="shared" si="20"/>
        <v>Low</v>
      </c>
      <c r="O422">
        <v>34</v>
      </c>
      <c r="P422">
        <v>20</v>
      </c>
      <c r="Q422">
        <v>0.5</v>
      </c>
      <c r="R422">
        <v>34.649316880000001</v>
      </c>
      <c r="S422">
        <v>7.8872883000000005E-2</v>
      </c>
      <c r="T422">
        <v>40</v>
      </c>
      <c r="U422">
        <v>1470000</v>
      </c>
      <c r="V422">
        <v>327000</v>
      </c>
      <c r="W422">
        <v>0</v>
      </c>
      <c r="X422">
        <v>1797000</v>
      </c>
      <c r="Y422">
        <v>1809118.2379999999</v>
      </c>
      <c r="Z422">
        <v>1810107.915</v>
      </c>
      <c r="AA422">
        <v>33</v>
      </c>
      <c r="AB422">
        <v>37</v>
      </c>
    </row>
    <row r="423" spans="1:28" x14ac:dyDescent="0.25">
      <c r="A423">
        <v>1772605.5179999999</v>
      </c>
      <c r="B423" t="s">
        <v>445</v>
      </c>
      <c r="C423">
        <v>151</v>
      </c>
      <c r="D423">
        <v>40</v>
      </c>
      <c r="E423">
        <v>150</v>
      </c>
      <c r="F423">
        <v>0.5</v>
      </c>
      <c r="G423">
        <v>0.9</v>
      </c>
      <c r="H423" t="s">
        <v>1</v>
      </c>
      <c r="I423" t="s">
        <v>2</v>
      </c>
      <c r="J423">
        <v>1000</v>
      </c>
      <c r="K423" t="s">
        <v>444</v>
      </c>
      <c r="L423" t="str">
        <f t="shared" si="18"/>
        <v>WeeMag</v>
      </c>
      <c r="M423" t="str">
        <f t="shared" si="19"/>
        <v>Medium</v>
      </c>
      <c r="N423" t="str">
        <f t="shared" si="20"/>
        <v>Low</v>
      </c>
      <c r="O423">
        <v>34</v>
      </c>
      <c r="P423">
        <v>20</v>
      </c>
      <c r="Q423">
        <v>0.5</v>
      </c>
      <c r="R423">
        <v>34.428206750000001</v>
      </c>
      <c r="S423">
        <v>0.106764703</v>
      </c>
      <c r="T423">
        <v>38</v>
      </c>
      <c r="U423">
        <v>1440000</v>
      </c>
      <c r="V423">
        <v>327000</v>
      </c>
      <c r="W423">
        <v>0</v>
      </c>
      <c r="X423">
        <v>1767000</v>
      </c>
      <c r="Y423">
        <v>1769243.91</v>
      </c>
      <c r="Z423">
        <v>1772605.5179999999</v>
      </c>
      <c r="AA423">
        <v>33</v>
      </c>
      <c r="AB423">
        <v>37</v>
      </c>
    </row>
    <row r="424" spans="1:28" x14ac:dyDescent="0.25">
      <c r="A424">
        <v>1791505.8189999999</v>
      </c>
      <c r="B424" t="s">
        <v>446</v>
      </c>
      <c r="C424">
        <v>153</v>
      </c>
      <c r="D424">
        <v>40</v>
      </c>
      <c r="E424">
        <v>150</v>
      </c>
      <c r="F424">
        <v>0.5</v>
      </c>
      <c r="G424">
        <v>0.9</v>
      </c>
      <c r="H424" t="s">
        <v>1</v>
      </c>
      <c r="I424" t="s">
        <v>2</v>
      </c>
      <c r="J424">
        <v>1000</v>
      </c>
      <c r="K424" t="s">
        <v>444</v>
      </c>
      <c r="L424" t="str">
        <f t="shared" si="18"/>
        <v>WeeMag</v>
      </c>
      <c r="M424" t="str">
        <f t="shared" si="19"/>
        <v>Medium</v>
      </c>
      <c r="N424" t="str">
        <f t="shared" si="20"/>
        <v>Low</v>
      </c>
      <c r="O424">
        <v>34</v>
      </c>
      <c r="P424">
        <v>20</v>
      </c>
      <c r="Q424">
        <v>0.5</v>
      </c>
      <c r="R424">
        <v>34.458982149999997</v>
      </c>
      <c r="S424">
        <v>5.8768765000000001E-2</v>
      </c>
      <c r="T424">
        <v>40</v>
      </c>
      <c r="U424">
        <v>1470000</v>
      </c>
      <c r="V424">
        <v>315000</v>
      </c>
      <c r="W424">
        <v>0</v>
      </c>
      <c r="X424">
        <v>1785000</v>
      </c>
      <c r="Y424">
        <v>1790030.1910000001</v>
      </c>
      <c r="Z424">
        <v>1791505.8189999999</v>
      </c>
      <c r="AA424">
        <v>27</v>
      </c>
      <c r="AB424">
        <v>37</v>
      </c>
    </row>
    <row r="425" spans="1:28" x14ac:dyDescent="0.25">
      <c r="A425">
        <v>1812691.368</v>
      </c>
      <c r="B425" t="s">
        <v>447</v>
      </c>
      <c r="C425">
        <v>167</v>
      </c>
      <c r="D425">
        <v>40</v>
      </c>
      <c r="E425">
        <v>150</v>
      </c>
      <c r="F425">
        <v>0.5</v>
      </c>
      <c r="G425">
        <v>0.9</v>
      </c>
      <c r="H425" t="s">
        <v>1</v>
      </c>
      <c r="I425" t="s">
        <v>2</v>
      </c>
      <c r="J425">
        <v>1000</v>
      </c>
      <c r="K425" t="s">
        <v>444</v>
      </c>
      <c r="L425" t="str">
        <f t="shared" si="18"/>
        <v>WeeMag</v>
      </c>
      <c r="M425" t="str">
        <f t="shared" si="19"/>
        <v>Medium</v>
      </c>
      <c r="N425" t="str">
        <f t="shared" si="20"/>
        <v>Low</v>
      </c>
      <c r="O425">
        <v>34</v>
      </c>
      <c r="P425">
        <v>20</v>
      </c>
      <c r="Q425">
        <v>0.5</v>
      </c>
      <c r="R425">
        <v>34.638383830000002</v>
      </c>
      <c r="S425">
        <v>7.3967148999999996E-2</v>
      </c>
      <c r="T425">
        <v>44</v>
      </c>
      <c r="U425">
        <v>1500000</v>
      </c>
      <c r="V425">
        <v>300000</v>
      </c>
      <c r="W425">
        <v>0</v>
      </c>
      <c r="X425">
        <v>1800000</v>
      </c>
      <c r="Y425">
        <v>1807959.801</v>
      </c>
      <c r="Z425">
        <v>1812691.368</v>
      </c>
      <c r="AA425">
        <v>33</v>
      </c>
      <c r="AB425">
        <v>37</v>
      </c>
    </row>
    <row r="426" spans="1:28" x14ac:dyDescent="0.25">
      <c r="A426">
        <v>1824704.3929999999</v>
      </c>
      <c r="B426" t="s">
        <v>448</v>
      </c>
      <c r="C426">
        <v>144</v>
      </c>
      <c r="D426">
        <v>40</v>
      </c>
      <c r="E426">
        <v>150</v>
      </c>
      <c r="F426">
        <v>0.5</v>
      </c>
      <c r="G426">
        <v>0.9</v>
      </c>
      <c r="H426" t="s">
        <v>1</v>
      </c>
      <c r="I426" t="s">
        <v>2</v>
      </c>
      <c r="J426">
        <v>1000</v>
      </c>
      <c r="K426" t="s">
        <v>444</v>
      </c>
      <c r="L426" t="str">
        <f t="shared" si="18"/>
        <v>WeeMag</v>
      </c>
      <c r="M426" t="str">
        <f t="shared" si="19"/>
        <v>Medium</v>
      </c>
      <c r="N426" t="str">
        <f t="shared" si="20"/>
        <v>Low</v>
      </c>
      <c r="O426">
        <v>34</v>
      </c>
      <c r="P426">
        <v>20</v>
      </c>
      <c r="Q426">
        <v>0.5</v>
      </c>
      <c r="R426">
        <v>34.943983060000001</v>
      </c>
      <c r="S426">
        <v>9.450066E-2</v>
      </c>
      <c r="T426">
        <v>37</v>
      </c>
      <c r="U426">
        <v>1440000</v>
      </c>
      <c r="V426">
        <v>357000</v>
      </c>
      <c r="W426">
        <v>0</v>
      </c>
      <c r="X426">
        <v>1797000</v>
      </c>
      <c r="Y426">
        <v>1816680.0020000001</v>
      </c>
      <c r="Z426">
        <v>1824704.3929999999</v>
      </c>
      <c r="AA426">
        <v>33</v>
      </c>
      <c r="AB426">
        <v>37</v>
      </c>
    </row>
    <row r="427" spans="1:28" x14ac:dyDescent="0.25">
      <c r="A427">
        <v>1791953.895</v>
      </c>
      <c r="B427" t="s">
        <v>449</v>
      </c>
      <c r="C427">
        <v>151</v>
      </c>
      <c r="D427">
        <v>40</v>
      </c>
      <c r="E427">
        <v>150</v>
      </c>
      <c r="F427">
        <v>0.5</v>
      </c>
      <c r="G427">
        <v>0.9</v>
      </c>
      <c r="H427" t="s">
        <v>1</v>
      </c>
      <c r="I427" t="s">
        <v>2</v>
      </c>
      <c r="J427">
        <v>1000</v>
      </c>
      <c r="K427" t="s">
        <v>444</v>
      </c>
      <c r="L427" t="str">
        <f t="shared" si="18"/>
        <v>WeeMag</v>
      </c>
      <c r="M427" t="str">
        <f t="shared" si="19"/>
        <v>Medium</v>
      </c>
      <c r="N427" t="str">
        <f t="shared" si="20"/>
        <v>Low</v>
      </c>
      <c r="O427">
        <v>34</v>
      </c>
      <c r="P427">
        <v>20</v>
      </c>
      <c r="Q427">
        <v>0.5</v>
      </c>
      <c r="R427">
        <v>34.357513740000002</v>
      </c>
      <c r="S427">
        <v>6.9587883000000003E-2</v>
      </c>
      <c r="T427">
        <v>40</v>
      </c>
      <c r="U427">
        <v>1470000</v>
      </c>
      <c r="V427">
        <v>318000</v>
      </c>
      <c r="W427">
        <v>0</v>
      </c>
      <c r="X427">
        <v>1788000</v>
      </c>
      <c r="Y427">
        <v>1791209.46</v>
      </c>
      <c r="Z427">
        <v>1791953.895</v>
      </c>
      <c r="AA427">
        <v>28</v>
      </c>
      <c r="AB427">
        <v>37</v>
      </c>
    </row>
    <row r="428" spans="1:28" x14ac:dyDescent="0.25">
      <c r="A428">
        <v>1808455.057</v>
      </c>
      <c r="B428" t="s">
        <v>450</v>
      </c>
      <c r="C428">
        <v>159</v>
      </c>
      <c r="D428">
        <v>40</v>
      </c>
      <c r="E428">
        <v>150</v>
      </c>
      <c r="F428">
        <v>0.5</v>
      </c>
      <c r="G428">
        <v>0.9</v>
      </c>
      <c r="H428" t="s">
        <v>1</v>
      </c>
      <c r="I428" t="s">
        <v>2</v>
      </c>
      <c r="J428">
        <v>1000</v>
      </c>
      <c r="K428" t="s">
        <v>444</v>
      </c>
      <c r="L428" t="str">
        <f t="shared" si="18"/>
        <v>WeeMag</v>
      </c>
      <c r="M428" t="str">
        <f t="shared" si="19"/>
        <v>Medium</v>
      </c>
      <c r="N428" t="str">
        <f t="shared" si="20"/>
        <v>Low</v>
      </c>
      <c r="O428">
        <v>34</v>
      </c>
      <c r="P428">
        <v>20</v>
      </c>
      <c r="Q428">
        <v>0.5</v>
      </c>
      <c r="R428">
        <v>34.521057839999997</v>
      </c>
      <c r="S428">
        <v>6.3151571000000004E-2</v>
      </c>
      <c r="T428">
        <v>43</v>
      </c>
      <c r="U428">
        <v>1500000</v>
      </c>
      <c r="V428">
        <v>300000</v>
      </c>
      <c r="W428">
        <v>0</v>
      </c>
      <c r="X428">
        <v>1800000</v>
      </c>
      <c r="Y428">
        <v>1804934.8640000001</v>
      </c>
      <c r="Z428">
        <v>1808455.057</v>
      </c>
      <c r="AA428">
        <v>37</v>
      </c>
      <c r="AB428">
        <v>37</v>
      </c>
    </row>
    <row r="429" spans="1:28" x14ac:dyDescent="0.25">
      <c r="A429">
        <v>1814158.64</v>
      </c>
      <c r="B429" t="s">
        <v>451</v>
      </c>
      <c r="C429">
        <v>159</v>
      </c>
      <c r="D429">
        <v>40</v>
      </c>
      <c r="E429">
        <v>150</v>
      </c>
      <c r="F429">
        <v>0.5</v>
      </c>
      <c r="G429">
        <v>0.9</v>
      </c>
      <c r="H429" t="s">
        <v>1</v>
      </c>
      <c r="I429" t="s">
        <v>2</v>
      </c>
      <c r="J429">
        <v>1000</v>
      </c>
      <c r="K429" t="s">
        <v>444</v>
      </c>
      <c r="L429" t="str">
        <f t="shared" si="18"/>
        <v>WeeMag</v>
      </c>
      <c r="M429" t="str">
        <f t="shared" si="19"/>
        <v>Medium</v>
      </c>
      <c r="N429" t="str">
        <f t="shared" si="20"/>
        <v>Low</v>
      </c>
      <c r="O429">
        <v>34</v>
      </c>
      <c r="P429">
        <v>20</v>
      </c>
      <c r="Q429">
        <v>0.5</v>
      </c>
      <c r="R429">
        <v>34.971691579999998</v>
      </c>
      <c r="S429">
        <v>8.7038767000000003E-2</v>
      </c>
      <c r="T429">
        <v>42</v>
      </c>
      <c r="U429">
        <v>1470000</v>
      </c>
      <c r="V429">
        <v>315000</v>
      </c>
      <c r="W429">
        <v>0</v>
      </c>
      <c r="X429">
        <v>1785000</v>
      </c>
      <c r="Y429">
        <v>1808941.31</v>
      </c>
      <c r="Z429">
        <v>1814158.64</v>
      </c>
      <c r="AA429">
        <v>32</v>
      </c>
      <c r="AB429">
        <v>37</v>
      </c>
    </row>
    <row r="430" spans="1:28" x14ac:dyDescent="0.25">
      <c r="A430">
        <v>1819365.338</v>
      </c>
      <c r="B430" t="s">
        <v>452</v>
      </c>
      <c r="C430">
        <v>170</v>
      </c>
      <c r="D430">
        <v>40</v>
      </c>
      <c r="E430">
        <v>150</v>
      </c>
      <c r="F430">
        <v>0.5</v>
      </c>
      <c r="G430">
        <v>0.9</v>
      </c>
      <c r="H430" t="s">
        <v>1</v>
      </c>
      <c r="I430" t="s">
        <v>2</v>
      </c>
      <c r="J430">
        <v>1000</v>
      </c>
      <c r="K430" t="s">
        <v>444</v>
      </c>
      <c r="L430" t="str">
        <f t="shared" si="18"/>
        <v>WeeMag</v>
      </c>
      <c r="M430" t="str">
        <f t="shared" si="19"/>
        <v>Medium</v>
      </c>
      <c r="N430" t="str">
        <f t="shared" si="20"/>
        <v>Low</v>
      </c>
      <c r="O430">
        <v>34</v>
      </c>
      <c r="P430">
        <v>20</v>
      </c>
      <c r="Q430">
        <v>0.5</v>
      </c>
      <c r="R430">
        <v>34.208346880000001</v>
      </c>
      <c r="S430">
        <v>0.10718939399999999</v>
      </c>
      <c r="T430">
        <v>45</v>
      </c>
      <c r="U430">
        <v>1530000</v>
      </c>
      <c r="V430">
        <v>288000</v>
      </c>
      <c r="W430">
        <v>0</v>
      </c>
      <c r="X430">
        <v>1818000</v>
      </c>
      <c r="Y430">
        <v>1818245.9269999999</v>
      </c>
      <c r="Z430">
        <v>1819365.338</v>
      </c>
      <c r="AA430">
        <v>31</v>
      </c>
      <c r="AB430">
        <v>37</v>
      </c>
    </row>
    <row r="431" spans="1:28" x14ac:dyDescent="0.25">
      <c r="A431">
        <v>1804165.05</v>
      </c>
      <c r="B431" t="s">
        <v>453</v>
      </c>
      <c r="C431">
        <v>164</v>
      </c>
      <c r="D431">
        <v>40</v>
      </c>
      <c r="E431">
        <v>150</v>
      </c>
      <c r="F431">
        <v>0.5</v>
      </c>
      <c r="G431">
        <v>0.9</v>
      </c>
      <c r="H431" t="s">
        <v>1</v>
      </c>
      <c r="I431" t="s">
        <v>2</v>
      </c>
      <c r="J431">
        <v>1000</v>
      </c>
      <c r="K431" t="s">
        <v>444</v>
      </c>
      <c r="L431" t="str">
        <f t="shared" si="18"/>
        <v>WeeMag</v>
      </c>
      <c r="M431" t="str">
        <f t="shared" si="19"/>
        <v>Medium</v>
      </c>
      <c r="N431" t="str">
        <f t="shared" si="20"/>
        <v>Low</v>
      </c>
      <c r="O431">
        <v>34</v>
      </c>
      <c r="P431">
        <v>20</v>
      </c>
      <c r="Q431">
        <v>0.5</v>
      </c>
      <c r="R431">
        <v>34.65181956</v>
      </c>
      <c r="S431">
        <v>8.8268394999999999E-2</v>
      </c>
      <c r="T431">
        <v>44</v>
      </c>
      <c r="U431">
        <v>1500000</v>
      </c>
      <c r="V431">
        <v>291000</v>
      </c>
      <c r="W431">
        <v>0</v>
      </c>
      <c r="X431">
        <v>1791000</v>
      </c>
      <c r="Y431">
        <v>1798552.382</v>
      </c>
      <c r="Z431">
        <v>1804165.05</v>
      </c>
      <c r="AA431">
        <v>35</v>
      </c>
      <c r="AB431">
        <v>37</v>
      </c>
    </row>
    <row r="432" spans="1:28" x14ac:dyDescent="0.25">
      <c r="A432">
        <v>1779324.189</v>
      </c>
      <c r="B432" t="s">
        <v>454</v>
      </c>
      <c r="C432">
        <v>158</v>
      </c>
      <c r="D432">
        <v>40</v>
      </c>
      <c r="E432">
        <v>150</v>
      </c>
      <c r="F432">
        <v>0.5</v>
      </c>
      <c r="G432">
        <v>0.9</v>
      </c>
      <c r="H432" t="s">
        <v>1</v>
      </c>
      <c r="I432" t="s">
        <v>2</v>
      </c>
      <c r="J432">
        <v>1000</v>
      </c>
      <c r="K432" t="s">
        <v>444</v>
      </c>
      <c r="L432" t="str">
        <f t="shared" si="18"/>
        <v>WeeMag</v>
      </c>
      <c r="M432" t="str">
        <f t="shared" si="19"/>
        <v>Medium</v>
      </c>
      <c r="N432" t="str">
        <f t="shared" si="20"/>
        <v>Low</v>
      </c>
      <c r="O432">
        <v>34</v>
      </c>
      <c r="P432">
        <v>20</v>
      </c>
      <c r="Q432">
        <v>0.5</v>
      </c>
      <c r="R432">
        <v>34.454058670000002</v>
      </c>
      <c r="S432">
        <v>8.3617931000000006E-2</v>
      </c>
      <c r="T432">
        <v>41</v>
      </c>
      <c r="U432">
        <v>1470000</v>
      </c>
      <c r="V432">
        <v>303000</v>
      </c>
      <c r="W432">
        <v>0</v>
      </c>
      <c r="X432">
        <v>1773000</v>
      </c>
      <c r="Y432">
        <v>1778108.415</v>
      </c>
      <c r="Z432">
        <v>1779324.189</v>
      </c>
      <c r="AA432">
        <v>35</v>
      </c>
      <c r="AB432">
        <v>37</v>
      </c>
    </row>
    <row r="433" spans="1:28" x14ac:dyDescent="0.25">
      <c r="A433">
        <v>1803080.743</v>
      </c>
      <c r="B433" t="s">
        <v>455</v>
      </c>
      <c r="C433">
        <v>150</v>
      </c>
      <c r="D433">
        <v>40</v>
      </c>
      <c r="E433">
        <v>150</v>
      </c>
      <c r="F433">
        <v>0.5</v>
      </c>
      <c r="G433">
        <v>0.9</v>
      </c>
      <c r="H433" t="s">
        <v>1</v>
      </c>
      <c r="I433" t="s">
        <v>2</v>
      </c>
      <c r="J433">
        <v>1000</v>
      </c>
      <c r="K433" t="s">
        <v>444</v>
      </c>
      <c r="L433" t="str">
        <f t="shared" si="18"/>
        <v>WeeMag</v>
      </c>
      <c r="M433" t="str">
        <f t="shared" si="19"/>
        <v>Medium</v>
      </c>
      <c r="N433" t="str">
        <f t="shared" si="20"/>
        <v>Low</v>
      </c>
      <c r="O433">
        <v>34</v>
      </c>
      <c r="P433">
        <v>20</v>
      </c>
      <c r="Q433">
        <v>0.5</v>
      </c>
      <c r="R433">
        <v>34.050876549999998</v>
      </c>
      <c r="S433">
        <v>7.1686599000000004E-2</v>
      </c>
      <c r="T433">
        <v>39</v>
      </c>
      <c r="U433">
        <v>1470000</v>
      </c>
      <c r="V433">
        <v>333000</v>
      </c>
      <c r="W433">
        <v>0</v>
      </c>
      <c r="X433">
        <v>1803000</v>
      </c>
      <c r="Y433">
        <v>1803000</v>
      </c>
      <c r="Z433">
        <v>1803080.743</v>
      </c>
      <c r="AA433">
        <v>28</v>
      </c>
      <c r="AB433">
        <v>37</v>
      </c>
    </row>
    <row r="434" spans="1:28" x14ac:dyDescent="0.25">
      <c r="A434">
        <v>1783273.0449999999</v>
      </c>
      <c r="B434" t="s">
        <v>456</v>
      </c>
      <c r="C434">
        <v>162</v>
      </c>
      <c r="D434">
        <v>40</v>
      </c>
      <c r="E434">
        <v>150</v>
      </c>
      <c r="F434">
        <v>0.5</v>
      </c>
      <c r="G434">
        <v>0.9</v>
      </c>
      <c r="H434" t="s">
        <v>1</v>
      </c>
      <c r="I434" t="s">
        <v>2</v>
      </c>
      <c r="J434">
        <v>1000</v>
      </c>
      <c r="K434" t="s">
        <v>444</v>
      </c>
      <c r="L434" t="str">
        <f t="shared" si="18"/>
        <v>WeeMag</v>
      </c>
      <c r="M434" t="str">
        <f t="shared" si="19"/>
        <v>Medium</v>
      </c>
      <c r="N434" t="str">
        <f t="shared" si="20"/>
        <v>Low</v>
      </c>
      <c r="O434">
        <v>34</v>
      </c>
      <c r="P434">
        <v>20</v>
      </c>
      <c r="Q434">
        <v>0.5</v>
      </c>
      <c r="R434">
        <v>34.855015600000002</v>
      </c>
      <c r="S434">
        <v>7.0326252000000006E-2</v>
      </c>
      <c r="T434">
        <v>46</v>
      </c>
      <c r="U434">
        <v>1500000</v>
      </c>
      <c r="V434">
        <v>261000</v>
      </c>
      <c r="W434">
        <v>0</v>
      </c>
      <c r="X434">
        <v>1761000</v>
      </c>
      <c r="Y434">
        <v>1781858.946</v>
      </c>
      <c r="Z434">
        <v>1783273.0449999999</v>
      </c>
      <c r="AA434">
        <v>31</v>
      </c>
      <c r="AB434">
        <v>37</v>
      </c>
    </row>
    <row r="435" spans="1:28" x14ac:dyDescent="0.25">
      <c r="A435">
        <v>1792828.68</v>
      </c>
      <c r="B435" t="s">
        <v>457</v>
      </c>
      <c r="C435">
        <v>159</v>
      </c>
      <c r="D435">
        <v>40</v>
      </c>
      <c r="E435">
        <v>150</v>
      </c>
      <c r="F435">
        <v>0.5</v>
      </c>
      <c r="G435">
        <v>0.9</v>
      </c>
      <c r="H435" t="s">
        <v>1</v>
      </c>
      <c r="I435" t="s">
        <v>2</v>
      </c>
      <c r="J435">
        <v>1000</v>
      </c>
      <c r="K435" t="s">
        <v>444</v>
      </c>
      <c r="L435" t="str">
        <f t="shared" si="18"/>
        <v>WeeMag</v>
      </c>
      <c r="M435" t="str">
        <f t="shared" si="19"/>
        <v>Medium</v>
      </c>
      <c r="N435" t="str">
        <f t="shared" si="20"/>
        <v>Low</v>
      </c>
      <c r="O435">
        <v>34</v>
      </c>
      <c r="P435">
        <v>20</v>
      </c>
      <c r="Q435">
        <v>0.5</v>
      </c>
      <c r="R435">
        <v>34.592649369999997</v>
      </c>
      <c r="S435">
        <v>8.580554E-2</v>
      </c>
      <c r="T435">
        <v>40</v>
      </c>
      <c r="U435">
        <v>1470000</v>
      </c>
      <c r="V435">
        <v>312000</v>
      </c>
      <c r="W435">
        <v>0</v>
      </c>
      <c r="X435">
        <v>1782000</v>
      </c>
      <c r="Y435">
        <v>1788195.105</v>
      </c>
      <c r="Z435">
        <v>1792828.68</v>
      </c>
      <c r="AA435">
        <v>36</v>
      </c>
      <c r="AB435">
        <v>37</v>
      </c>
    </row>
    <row r="436" spans="1:28" x14ac:dyDescent="0.25">
      <c r="A436">
        <v>1783772.3540000001</v>
      </c>
      <c r="B436" t="s">
        <v>458</v>
      </c>
      <c r="C436">
        <v>157</v>
      </c>
      <c r="D436">
        <v>40</v>
      </c>
      <c r="E436">
        <v>150</v>
      </c>
      <c r="F436">
        <v>0.5</v>
      </c>
      <c r="G436">
        <v>0.9</v>
      </c>
      <c r="H436" t="s">
        <v>1</v>
      </c>
      <c r="I436" t="s">
        <v>2</v>
      </c>
      <c r="J436">
        <v>1000</v>
      </c>
      <c r="K436" t="s">
        <v>444</v>
      </c>
      <c r="L436" t="str">
        <f t="shared" si="18"/>
        <v>WeeMag</v>
      </c>
      <c r="M436" t="str">
        <f t="shared" si="19"/>
        <v>Medium</v>
      </c>
      <c r="N436" t="str">
        <f t="shared" si="20"/>
        <v>Low</v>
      </c>
      <c r="O436">
        <v>34</v>
      </c>
      <c r="P436">
        <v>20</v>
      </c>
      <c r="Q436">
        <v>0.5</v>
      </c>
      <c r="R436">
        <v>34.740700539999999</v>
      </c>
      <c r="S436">
        <v>9.7078171000000005E-2</v>
      </c>
      <c r="T436">
        <v>46</v>
      </c>
      <c r="U436">
        <v>1500000</v>
      </c>
      <c r="V436">
        <v>267000</v>
      </c>
      <c r="W436">
        <v>0</v>
      </c>
      <c r="X436">
        <v>1767000</v>
      </c>
      <c r="Y436">
        <v>1784673.662</v>
      </c>
      <c r="Z436">
        <v>1783772.3540000001</v>
      </c>
      <c r="AA436">
        <v>30</v>
      </c>
      <c r="AB436">
        <v>37</v>
      </c>
    </row>
    <row r="437" spans="1:28" x14ac:dyDescent="0.25">
      <c r="A437">
        <v>1800795.544</v>
      </c>
      <c r="B437" t="s">
        <v>459</v>
      </c>
      <c r="C437">
        <v>141</v>
      </c>
      <c r="D437">
        <v>40</v>
      </c>
      <c r="E437">
        <v>150</v>
      </c>
      <c r="F437">
        <v>0.5</v>
      </c>
      <c r="G437">
        <v>0.9</v>
      </c>
      <c r="H437" t="s">
        <v>1</v>
      </c>
      <c r="I437" t="s">
        <v>2</v>
      </c>
      <c r="J437">
        <v>1000</v>
      </c>
      <c r="K437" t="s">
        <v>444</v>
      </c>
      <c r="L437" t="str">
        <f t="shared" si="18"/>
        <v>WeeMag</v>
      </c>
      <c r="M437" t="str">
        <f t="shared" si="19"/>
        <v>Medium</v>
      </c>
      <c r="N437" t="str">
        <f t="shared" si="20"/>
        <v>Low</v>
      </c>
      <c r="O437">
        <v>34</v>
      </c>
      <c r="P437">
        <v>20</v>
      </c>
      <c r="Q437">
        <v>0.5</v>
      </c>
      <c r="R437">
        <v>34.898316260000001</v>
      </c>
      <c r="S437">
        <v>8.2766706999999995E-2</v>
      </c>
      <c r="T437">
        <v>34</v>
      </c>
      <c r="U437">
        <v>1410000</v>
      </c>
      <c r="V437">
        <v>366000</v>
      </c>
      <c r="W437">
        <v>0</v>
      </c>
      <c r="X437">
        <v>1776000</v>
      </c>
      <c r="Y437">
        <v>1792772.061</v>
      </c>
      <c r="Z437">
        <v>1800795.544</v>
      </c>
      <c r="AA437">
        <v>36</v>
      </c>
      <c r="AB437">
        <v>37</v>
      </c>
    </row>
    <row r="438" spans="1:28" x14ac:dyDescent="0.25">
      <c r="A438">
        <v>1815536.594</v>
      </c>
      <c r="B438" t="s">
        <v>460</v>
      </c>
      <c r="C438">
        <v>150</v>
      </c>
      <c r="D438">
        <v>40</v>
      </c>
      <c r="E438">
        <v>150</v>
      </c>
      <c r="F438">
        <v>0.5</v>
      </c>
      <c r="G438">
        <v>0.9</v>
      </c>
      <c r="H438" t="s">
        <v>1</v>
      </c>
      <c r="I438" t="s">
        <v>2</v>
      </c>
      <c r="J438">
        <v>1000</v>
      </c>
      <c r="K438" t="s">
        <v>444</v>
      </c>
      <c r="L438" t="str">
        <f t="shared" si="18"/>
        <v>WeeMag</v>
      </c>
      <c r="M438" t="str">
        <f t="shared" si="19"/>
        <v>Medium</v>
      </c>
      <c r="N438" t="str">
        <f t="shared" si="20"/>
        <v>Low</v>
      </c>
      <c r="O438">
        <v>34</v>
      </c>
      <c r="P438">
        <v>20</v>
      </c>
      <c r="Q438">
        <v>0.5</v>
      </c>
      <c r="R438">
        <v>34.457004400000002</v>
      </c>
      <c r="S438">
        <v>8.4457438999999995E-2</v>
      </c>
      <c r="T438">
        <v>39</v>
      </c>
      <c r="U438">
        <v>1470000</v>
      </c>
      <c r="V438">
        <v>339000</v>
      </c>
      <c r="W438">
        <v>0</v>
      </c>
      <c r="X438">
        <v>1809000</v>
      </c>
      <c r="Y438">
        <v>1812063.0490000001</v>
      </c>
      <c r="Z438">
        <v>1815536.594</v>
      </c>
      <c r="AA438">
        <v>29</v>
      </c>
      <c r="AB438">
        <v>37</v>
      </c>
    </row>
    <row r="439" spans="1:28" x14ac:dyDescent="0.25">
      <c r="A439">
        <v>1820697.7819999999</v>
      </c>
      <c r="B439" t="s">
        <v>461</v>
      </c>
      <c r="C439">
        <v>153</v>
      </c>
      <c r="D439">
        <v>40</v>
      </c>
      <c r="E439">
        <v>150</v>
      </c>
      <c r="F439">
        <v>0.5</v>
      </c>
      <c r="G439">
        <v>0.9</v>
      </c>
      <c r="H439" t="s">
        <v>1</v>
      </c>
      <c r="I439" t="s">
        <v>2</v>
      </c>
      <c r="J439">
        <v>1000</v>
      </c>
      <c r="K439" t="s">
        <v>444</v>
      </c>
      <c r="L439" t="str">
        <f t="shared" si="18"/>
        <v>WeeMag</v>
      </c>
      <c r="M439" t="str">
        <f t="shared" si="19"/>
        <v>Medium</v>
      </c>
      <c r="N439" t="str">
        <f t="shared" si="20"/>
        <v>Low</v>
      </c>
      <c r="O439">
        <v>34</v>
      </c>
      <c r="P439">
        <v>20</v>
      </c>
      <c r="Q439">
        <v>0.5</v>
      </c>
      <c r="R439">
        <v>34.873059269999999</v>
      </c>
      <c r="S439">
        <v>7.7103226999999996E-2</v>
      </c>
      <c r="T439">
        <v>39</v>
      </c>
      <c r="U439">
        <v>1470000</v>
      </c>
      <c r="V439">
        <v>327000</v>
      </c>
      <c r="W439">
        <v>0</v>
      </c>
      <c r="X439">
        <v>1797000</v>
      </c>
      <c r="Y439">
        <v>1816337.46</v>
      </c>
      <c r="Z439">
        <v>1820697.7819999999</v>
      </c>
      <c r="AA439">
        <v>35</v>
      </c>
      <c r="AB439">
        <v>37</v>
      </c>
    </row>
    <row r="440" spans="1:28" x14ac:dyDescent="0.25">
      <c r="A440">
        <v>1803914.63</v>
      </c>
      <c r="B440" t="s">
        <v>462</v>
      </c>
      <c r="C440">
        <v>159</v>
      </c>
      <c r="D440">
        <v>40</v>
      </c>
      <c r="E440">
        <v>150</v>
      </c>
      <c r="F440">
        <v>0.5</v>
      </c>
      <c r="G440">
        <v>0.9</v>
      </c>
      <c r="H440" t="s">
        <v>1</v>
      </c>
      <c r="I440" t="s">
        <v>2</v>
      </c>
      <c r="J440">
        <v>1000</v>
      </c>
      <c r="K440" t="s">
        <v>444</v>
      </c>
      <c r="L440" t="str">
        <f t="shared" si="18"/>
        <v>WeeMag</v>
      </c>
      <c r="M440" t="str">
        <f t="shared" si="19"/>
        <v>Medium</v>
      </c>
      <c r="N440" t="str">
        <f t="shared" si="20"/>
        <v>Low</v>
      </c>
      <c r="O440">
        <v>34</v>
      </c>
      <c r="P440">
        <v>20</v>
      </c>
      <c r="Q440">
        <v>0.5</v>
      </c>
      <c r="R440">
        <v>34.471600600000002</v>
      </c>
      <c r="S440">
        <v>8.9824693999999997E-2</v>
      </c>
      <c r="T440">
        <v>43</v>
      </c>
      <c r="U440">
        <v>1500000</v>
      </c>
      <c r="V440">
        <v>297000</v>
      </c>
      <c r="W440">
        <v>0</v>
      </c>
      <c r="X440">
        <v>1797000</v>
      </c>
      <c r="Y440">
        <v>1801479.8810000001</v>
      </c>
      <c r="Z440">
        <v>1803914.63</v>
      </c>
      <c r="AA440">
        <v>26</v>
      </c>
      <c r="AB440">
        <v>37</v>
      </c>
    </row>
    <row r="441" spans="1:28" x14ac:dyDescent="0.25">
      <c r="A441">
        <v>1811854.405</v>
      </c>
      <c r="B441" t="s">
        <v>463</v>
      </c>
      <c r="C441">
        <v>147</v>
      </c>
      <c r="D441">
        <v>40</v>
      </c>
      <c r="E441">
        <v>150</v>
      </c>
      <c r="F441">
        <v>0.5</v>
      </c>
      <c r="G441">
        <v>0.9</v>
      </c>
      <c r="H441" t="s">
        <v>1</v>
      </c>
      <c r="I441" t="s">
        <v>2</v>
      </c>
      <c r="J441">
        <v>1000</v>
      </c>
      <c r="K441" t="s">
        <v>444</v>
      </c>
      <c r="L441" t="str">
        <f t="shared" si="18"/>
        <v>WeeMag</v>
      </c>
      <c r="M441" t="str">
        <f t="shared" si="19"/>
        <v>Medium</v>
      </c>
      <c r="N441" t="str">
        <f t="shared" si="20"/>
        <v>Low</v>
      </c>
      <c r="O441">
        <v>34</v>
      </c>
      <c r="P441">
        <v>20</v>
      </c>
      <c r="Q441">
        <v>0.5</v>
      </c>
      <c r="R441">
        <v>34.432858969999998</v>
      </c>
      <c r="S441">
        <v>7.7370912E-2</v>
      </c>
      <c r="T441">
        <v>39</v>
      </c>
      <c r="U441">
        <v>1470000</v>
      </c>
      <c r="V441">
        <v>336000</v>
      </c>
      <c r="W441">
        <v>0</v>
      </c>
      <c r="X441">
        <v>1806000</v>
      </c>
      <c r="Y441">
        <v>1807572.078</v>
      </c>
      <c r="Z441">
        <v>1811854.405</v>
      </c>
      <c r="AA441">
        <v>31</v>
      </c>
      <c r="AB441">
        <v>37</v>
      </c>
    </row>
    <row r="442" spans="1:28" x14ac:dyDescent="0.25">
      <c r="A442">
        <v>1856253.094</v>
      </c>
      <c r="B442" t="s">
        <v>464</v>
      </c>
      <c r="C442">
        <v>211</v>
      </c>
      <c r="D442">
        <v>40</v>
      </c>
      <c r="E442">
        <v>150</v>
      </c>
      <c r="F442">
        <v>0.5</v>
      </c>
      <c r="G442">
        <v>0.9</v>
      </c>
      <c r="H442" t="s">
        <v>1</v>
      </c>
      <c r="I442" t="s">
        <v>2</v>
      </c>
      <c r="J442">
        <v>1000</v>
      </c>
      <c r="K442" t="s">
        <v>465</v>
      </c>
      <c r="L442" t="str">
        <f t="shared" si="18"/>
        <v>WeeMag</v>
      </c>
      <c r="M442" t="str">
        <f t="shared" si="19"/>
        <v>Medium</v>
      </c>
      <c r="N442" t="str">
        <f t="shared" si="20"/>
        <v>Medium</v>
      </c>
      <c r="O442">
        <v>34</v>
      </c>
      <c r="P442">
        <v>20</v>
      </c>
      <c r="Q442">
        <v>0.5</v>
      </c>
      <c r="R442">
        <v>34.265032239999996</v>
      </c>
      <c r="S442">
        <v>9.4190709999999997E-2</v>
      </c>
      <c r="T442">
        <v>41</v>
      </c>
      <c r="U442">
        <v>1530000</v>
      </c>
      <c r="V442">
        <v>324000</v>
      </c>
      <c r="W442">
        <v>0</v>
      </c>
      <c r="X442">
        <v>1854000</v>
      </c>
      <c r="Y442">
        <v>1854650.5460000001</v>
      </c>
      <c r="Z442">
        <v>1856253.094</v>
      </c>
      <c r="AA442">
        <v>36</v>
      </c>
      <c r="AB442">
        <v>37</v>
      </c>
    </row>
    <row r="443" spans="1:28" x14ac:dyDescent="0.25">
      <c r="A443">
        <v>1862124.987</v>
      </c>
      <c r="B443" t="s">
        <v>466</v>
      </c>
      <c r="C443">
        <v>184</v>
      </c>
      <c r="D443">
        <v>40</v>
      </c>
      <c r="E443">
        <v>150</v>
      </c>
      <c r="F443">
        <v>0.5</v>
      </c>
      <c r="G443">
        <v>0.9</v>
      </c>
      <c r="H443" t="s">
        <v>1</v>
      </c>
      <c r="I443" t="s">
        <v>2</v>
      </c>
      <c r="J443">
        <v>1000</v>
      </c>
      <c r="K443" t="s">
        <v>465</v>
      </c>
      <c r="L443" t="str">
        <f t="shared" si="18"/>
        <v>WeeMag</v>
      </c>
      <c r="M443" t="str">
        <f t="shared" si="19"/>
        <v>Medium</v>
      </c>
      <c r="N443" t="str">
        <f t="shared" si="20"/>
        <v>Medium</v>
      </c>
      <c r="O443">
        <v>34</v>
      </c>
      <c r="P443">
        <v>20</v>
      </c>
      <c r="Q443">
        <v>0.5</v>
      </c>
      <c r="R443">
        <v>34.503292430000002</v>
      </c>
      <c r="S443">
        <v>6.7850061000000003E-2</v>
      </c>
      <c r="T443">
        <v>39</v>
      </c>
      <c r="U443">
        <v>1500000</v>
      </c>
      <c r="V443">
        <v>354000</v>
      </c>
      <c r="W443">
        <v>0</v>
      </c>
      <c r="X443">
        <v>1854000</v>
      </c>
      <c r="Y443">
        <v>1859351.574</v>
      </c>
      <c r="Z443">
        <v>1862124.987</v>
      </c>
      <c r="AA443">
        <v>34</v>
      </c>
      <c r="AB443">
        <v>37</v>
      </c>
    </row>
    <row r="444" spans="1:28" x14ac:dyDescent="0.25">
      <c r="A444">
        <v>1848927.0260000001</v>
      </c>
      <c r="B444" t="s">
        <v>467</v>
      </c>
      <c r="C444">
        <v>227</v>
      </c>
      <c r="D444">
        <v>40</v>
      </c>
      <c r="E444">
        <v>150</v>
      </c>
      <c r="F444">
        <v>0.5</v>
      </c>
      <c r="G444">
        <v>0.9</v>
      </c>
      <c r="H444" t="s">
        <v>1</v>
      </c>
      <c r="I444" t="s">
        <v>2</v>
      </c>
      <c r="J444">
        <v>1000</v>
      </c>
      <c r="K444" t="s">
        <v>465</v>
      </c>
      <c r="L444" t="str">
        <f t="shared" si="18"/>
        <v>WeeMag</v>
      </c>
      <c r="M444" t="str">
        <f t="shared" si="19"/>
        <v>Medium</v>
      </c>
      <c r="N444" t="str">
        <f t="shared" si="20"/>
        <v>Medium</v>
      </c>
      <c r="O444">
        <v>34</v>
      </c>
      <c r="P444">
        <v>20</v>
      </c>
      <c r="Q444">
        <v>0.5</v>
      </c>
      <c r="R444">
        <v>34.708679770000003</v>
      </c>
      <c r="S444">
        <v>9.1793162999999997E-2</v>
      </c>
      <c r="T444">
        <v>44</v>
      </c>
      <c r="U444">
        <v>1530000</v>
      </c>
      <c r="V444">
        <v>303000</v>
      </c>
      <c r="W444">
        <v>0</v>
      </c>
      <c r="X444">
        <v>1833000</v>
      </c>
      <c r="Y444">
        <v>1842181.2879999999</v>
      </c>
      <c r="Z444">
        <v>1848927.0260000001</v>
      </c>
      <c r="AA444">
        <v>36</v>
      </c>
      <c r="AB444">
        <v>37</v>
      </c>
    </row>
    <row r="445" spans="1:28" x14ac:dyDescent="0.25">
      <c r="A445">
        <v>1842853.898</v>
      </c>
      <c r="B445" t="s">
        <v>468</v>
      </c>
      <c r="C445">
        <v>228</v>
      </c>
      <c r="D445">
        <v>40</v>
      </c>
      <c r="E445">
        <v>150</v>
      </c>
      <c r="F445">
        <v>0.5</v>
      </c>
      <c r="G445">
        <v>0.9</v>
      </c>
      <c r="H445" t="s">
        <v>1</v>
      </c>
      <c r="I445" t="s">
        <v>2</v>
      </c>
      <c r="J445">
        <v>1000</v>
      </c>
      <c r="K445" t="s">
        <v>465</v>
      </c>
      <c r="L445" t="str">
        <f t="shared" si="18"/>
        <v>WeeMag</v>
      </c>
      <c r="M445" t="str">
        <f t="shared" si="19"/>
        <v>Medium</v>
      </c>
      <c r="N445" t="str">
        <f t="shared" si="20"/>
        <v>Medium</v>
      </c>
      <c r="O445">
        <v>34</v>
      </c>
      <c r="P445">
        <v>20</v>
      </c>
      <c r="Q445">
        <v>0.5</v>
      </c>
      <c r="R445">
        <v>34.557425360000003</v>
      </c>
      <c r="S445">
        <v>6.4534299000000003E-2</v>
      </c>
      <c r="T445">
        <v>44</v>
      </c>
      <c r="U445">
        <v>1530000</v>
      </c>
      <c r="V445">
        <v>303000</v>
      </c>
      <c r="W445">
        <v>0</v>
      </c>
      <c r="X445">
        <v>1833000</v>
      </c>
      <c r="Y445">
        <v>1840269.237</v>
      </c>
      <c r="Z445">
        <v>1842853.898</v>
      </c>
      <c r="AA445">
        <v>33</v>
      </c>
      <c r="AB445">
        <v>37</v>
      </c>
    </row>
    <row r="446" spans="1:28" x14ac:dyDescent="0.25">
      <c r="A446">
        <v>1836217.959</v>
      </c>
      <c r="B446" t="s">
        <v>469</v>
      </c>
      <c r="C446">
        <v>161</v>
      </c>
      <c r="D446">
        <v>40</v>
      </c>
      <c r="E446">
        <v>150</v>
      </c>
      <c r="F446">
        <v>0.5</v>
      </c>
      <c r="G446">
        <v>0.9</v>
      </c>
      <c r="H446" t="s">
        <v>1</v>
      </c>
      <c r="I446" t="s">
        <v>2</v>
      </c>
      <c r="J446">
        <v>1000</v>
      </c>
      <c r="K446" t="s">
        <v>465</v>
      </c>
      <c r="L446" t="str">
        <f t="shared" si="18"/>
        <v>WeeMag</v>
      </c>
      <c r="M446" t="str">
        <f t="shared" si="19"/>
        <v>Medium</v>
      </c>
      <c r="N446" t="str">
        <f t="shared" si="20"/>
        <v>Medium</v>
      </c>
      <c r="O446">
        <v>34</v>
      </c>
      <c r="P446">
        <v>20</v>
      </c>
      <c r="Q446">
        <v>0.5</v>
      </c>
      <c r="R446">
        <v>34.318546599999998</v>
      </c>
      <c r="S446">
        <v>0.118506862</v>
      </c>
      <c r="T446">
        <v>43</v>
      </c>
      <c r="U446">
        <v>1530000</v>
      </c>
      <c r="V446">
        <v>303000</v>
      </c>
      <c r="W446">
        <v>0</v>
      </c>
      <c r="X446">
        <v>1833000</v>
      </c>
      <c r="Y446">
        <v>1833563.034</v>
      </c>
      <c r="Z446">
        <v>1836217.959</v>
      </c>
      <c r="AA446">
        <v>32</v>
      </c>
      <c r="AB446">
        <v>37</v>
      </c>
    </row>
    <row r="447" spans="1:28" x14ac:dyDescent="0.25">
      <c r="A447">
        <v>1871039.99</v>
      </c>
      <c r="B447" t="s">
        <v>470</v>
      </c>
      <c r="C447">
        <v>154</v>
      </c>
      <c r="D447">
        <v>40</v>
      </c>
      <c r="E447">
        <v>150</v>
      </c>
      <c r="F447">
        <v>0.5</v>
      </c>
      <c r="G447">
        <v>0.9</v>
      </c>
      <c r="H447" t="s">
        <v>1</v>
      </c>
      <c r="I447" t="s">
        <v>2</v>
      </c>
      <c r="J447">
        <v>1000</v>
      </c>
      <c r="K447" t="s">
        <v>465</v>
      </c>
      <c r="L447" t="str">
        <f t="shared" si="18"/>
        <v>WeeMag</v>
      </c>
      <c r="M447" t="str">
        <f t="shared" si="19"/>
        <v>Medium</v>
      </c>
      <c r="N447" t="str">
        <f t="shared" si="20"/>
        <v>Medium</v>
      </c>
      <c r="O447">
        <v>34</v>
      </c>
      <c r="P447">
        <v>20</v>
      </c>
      <c r="Q447">
        <v>0.5</v>
      </c>
      <c r="R447">
        <v>34.395114479999997</v>
      </c>
      <c r="S447">
        <v>9.1251796999999996E-2</v>
      </c>
      <c r="T447">
        <v>48</v>
      </c>
      <c r="U447">
        <v>1590000</v>
      </c>
      <c r="V447">
        <v>276000</v>
      </c>
      <c r="W447">
        <v>0</v>
      </c>
      <c r="X447">
        <v>1866000</v>
      </c>
      <c r="Y447">
        <v>1867845.004</v>
      </c>
      <c r="Z447">
        <v>1871039.99</v>
      </c>
      <c r="AA447">
        <v>36</v>
      </c>
      <c r="AB447">
        <v>37</v>
      </c>
    </row>
    <row r="448" spans="1:28" x14ac:dyDescent="0.25">
      <c r="A448">
        <v>1871987.6850000001</v>
      </c>
      <c r="B448" t="s">
        <v>471</v>
      </c>
      <c r="C448">
        <v>201</v>
      </c>
      <c r="D448">
        <v>40</v>
      </c>
      <c r="E448">
        <v>150</v>
      </c>
      <c r="F448">
        <v>0.5</v>
      </c>
      <c r="G448">
        <v>0.9</v>
      </c>
      <c r="H448" t="s">
        <v>1</v>
      </c>
      <c r="I448" t="s">
        <v>2</v>
      </c>
      <c r="J448">
        <v>1000</v>
      </c>
      <c r="K448" t="s">
        <v>465</v>
      </c>
      <c r="L448" t="str">
        <f t="shared" si="18"/>
        <v>WeeMag</v>
      </c>
      <c r="M448" t="str">
        <f t="shared" si="19"/>
        <v>Medium</v>
      </c>
      <c r="N448" t="str">
        <f t="shared" si="20"/>
        <v>Medium</v>
      </c>
      <c r="O448">
        <v>34</v>
      </c>
      <c r="P448">
        <v>20</v>
      </c>
      <c r="Q448">
        <v>0.5</v>
      </c>
      <c r="R448">
        <v>34.528057740000001</v>
      </c>
      <c r="S448">
        <v>9.9909103999999999E-2</v>
      </c>
      <c r="T448">
        <v>40</v>
      </c>
      <c r="U448">
        <v>1530000</v>
      </c>
      <c r="V448">
        <v>333000</v>
      </c>
      <c r="W448">
        <v>0</v>
      </c>
      <c r="X448">
        <v>1863000</v>
      </c>
      <c r="Y448">
        <v>1871219.8910000001</v>
      </c>
      <c r="Z448">
        <v>1871987.6850000001</v>
      </c>
      <c r="AA448">
        <v>29</v>
      </c>
      <c r="AB448">
        <v>37</v>
      </c>
    </row>
    <row r="449" spans="1:28" x14ac:dyDescent="0.25">
      <c r="A449">
        <v>1862334.183</v>
      </c>
      <c r="B449" t="s">
        <v>472</v>
      </c>
      <c r="C449">
        <v>222</v>
      </c>
      <c r="D449">
        <v>40</v>
      </c>
      <c r="E449">
        <v>150</v>
      </c>
      <c r="F449">
        <v>0.5</v>
      </c>
      <c r="G449">
        <v>0.9</v>
      </c>
      <c r="H449" t="s">
        <v>1</v>
      </c>
      <c r="I449" t="s">
        <v>2</v>
      </c>
      <c r="J449">
        <v>1000</v>
      </c>
      <c r="K449" t="s">
        <v>465</v>
      </c>
      <c r="L449" t="str">
        <f t="shared" si="18"/>
        <v>WeeMag</v>
      </c>
      <c r="M449" t="str">
        <f t="shared" si="19"/>
        <v>Medium</v>
      </c>
      <c r="N449" t="str">
        <f t="shared" si="20"/>
        <v>Medium</v>
      </c>
      <c r="O449">
        <v>34</v>
      </c>
      <c r="P449">
        <v>20</v>
      </c>
      <c r="Q449">
        <v>0.5</v>
      </c>
      <c r="R449">
        <v>34.269323919999998</v>
      </c>
      <c r="S449">
        <v>8.1967895999999998E-2</v>
      </c>
      <c r="T449">
        <v>41</v>
      </c>
      <c r="U449">
        <v>1530000</v>
      </c>
      <c r="V449">
        <v>330000</v>
      </c>
      <c r="W449">
        <v>0</v>
      </c>
      <c r="X449">
        <v>1860000</v>
      </c>
      <c r="Y449">
        <v>1860920.2879999999</v>
      </c>
      <c r="Z449">
        <v>1862334.183</v>
      </c>
      <c r="AA449">
        <v>31</v>
      </c>
      <c r="AB449">
        <v>37</v>
      </c>
    </row>
    <row r="450" spans="1:28" x14ac:dyDescent="0.25">
      <c r="A450">
        <v>1826173.263</v>
      </c>
      <c r="B450" t="s">
        <v>473</v>
      </c>
      <c r="C450">
        <v>232</v>
      </c>
      <c r="D450">
        <v>40</v>
      </c>
      <c r="E450">
        <v>150</v>
      </c>
      <c r="F450">
        <v>0.5</v>
      </c>
      <c r="G450">
        <v>0.9</v>
      </c>
      <c r="H450" t="s">
        <v>1</v>
      </c>
      <c r="I450" t="s">
        <v>2</v>
      </c>
      <c r="J450">
        <v>1000</v>
      </c>
      <c r="K450" t="s">
        <v>465</v>
      </c>
      <c r="L450" t="str">
        <f t="shared" ref="L450:L513" si="21">_xlfn.TEXTBEFORE(K450,"_",1)</f>
        <v>WeeMag</v>
      </c>
      <c r="M450" t="str">
        <f t="shared" ref="M450:M513" si="22">_xlfn.TEXTBEFORE(_xlfn.TEXTAFTER(K450,"_",3),"_",1)</f>
        <v>Medium</v>
      </c>
      <c r="N450" t="str">
        <f t="shared" ref="N450:N513" si="23">_xlfn.TEXTBEFORE(_xlfn.TEXTAFTER(K450,"_",4),".",1)</f>
        <v>Medium</v>
      </c>
      <c r="O450">
        <v>34</v>
      </c>
      <c r="P450">
        <v>20</v>
      </c>
      <c r="Q450">
        <v>0.5</v>
      </c>
      <c r="R450">
        <v>34.509758789999999</v>
      </c>
      <c r="S450">
        <v>8.0310899000000005E-2</v>
      </c>
      <c r="T450">
        <v>45</v>
      </c>
      <c r="U450">
        <v>1530000</v>
      </c>
      <c r="V450">
        <v>288000</v>
      </c>
      <c r="W450">
        <v>0</v>
      </c>
      <c r="X450">
        <v>1818000</v>
      </c>
      <c r="Y450">
        <v>1823362.7009999999</v>
      </c>
      <c r="Z450">
        <v>1826173.263</v>
      </c>
      <c r="AA450">
        <v>33</v>
      </c>
      <c r="AB450">
        <v>37</v>
      </c>
    </row>
    <row r="451" spans="1:28" x14ac:dyDescent="0.25">
      <c r="A451">
        <v>1871668.4779999999</v>
      </c>
      <c r="B451" t="s">
        <v>474</v>
      </c>
      <c r="C451">
        <v>220</v>
      </c>
      <c r="D451">
        <v>40</v>
      </c>
      <c r="E451">
        <v>150</v>
      </c>
      <c r="F451">
        <v>0.5</v>
      </c>
      <c r="G451">
        <v>0.9</v>
      </c>
      <c r="H451" t="s">
        <v>1</v>
      </c>
      <c r="I451" t="s">
        <v>2</v>
      </c>
      <c r="J451">
        <v>1000</v>
      </c>
      <c r="K451" t="s">
        <v>465</v>
      </c>
      <c r="L451" t="str">
        <f t="shared" si="21"/>
        <v>WeeMag</v>
      </c>
      <c r="M451" t="str">
        <f t="shared" si="22"/>
        <v>Medium</v>
      </c>
      <c r="N451" t="str">
        <f t="shared" si="23"/>
        <v>Medium</v>
      </c>
      <c r="O451">
        <v>34</v>
      </c>
      <c r="P451">
        <v>20</v>
      </c>
      <c r="Q451">
        <v>0.5</v>
      </c>
      <c r="R451">
        <v>34.675694679999999</v>
      </c>
      <c r="S451">
        <v>7.0512358999999997E-2</v>
      </c>
      <c r="T451">
        <v>41</v>
      </c>
      <c r="U451">
        <v>1530000</v>
      </c>
      <c r="V451">
        <v>327000</v>
      </c>
      <c r="W451">
        <v>0</v>
      </c>
      <c r="X451">
        <v>1857000</v>
      </c>
      <c r="Y451">
        <v>1870044.53</v>
      </c>
      <c r="Z451">
        <v>1871668.4779999999</v>
      </c>
      <c r="AA451">
        <v>34</v>
      </c>
      <c r="AB451">
        <v>37</v>
      </c>
    </row>
    <row r="452" spans="1:28" x14ac:dyDescent="0.25">
      <c r="A452">
        <v>1849201.76</v>
      </c>
      <c r="B452" t="s">
        <v>475</v>
      </c>
      <c r="C452">
        <v>239</v>
      </c>
      <c r="D452">
        <v>40</v>
      </c>
      <c r="E452">
        <v>150</v>
      </c>
      <c r="F452">
        <v>0.5</v>
      </c>
      <c r="G452">
        <v>0.9</v>
      </c>
      <c r="H452" t="s">
        <v>1</v>
      </c>
      <c r="I452" t="s">
        <v>2</v>
      </c>
      <c r="J452">
        <v>1000</v>
      </c>
      <c r="K452" t="s">
        <v>465</v>
      </c>
      <c r="L452" t="str">
        <f t="shared" si="21"/>
        <v>WeeMag</v>
      </c>
      <c r="M452" t="str">
        <f t="shared" si="22"/>
        <v>Medium</v>
      </c>
      <c r="N452" t="str">
        <f t="shared" si="23"/>
        <v>Medium</v>
      </c>
      <c r="O452">
        <v>34</v>
      </c>
      <c r="P452">
        <v>20</v>
      </c>
      <c r="Q452">
        <v>0.5</v>
      </c>
      <c r="R452">
        <v>34.19387502</v>
      </c>
      <c r="S452">
        <v>5.3981874999999999E-2</v>
      </c>
      <c r="T452">
        <v>42</v>
      </c>
      <c r="U452">
        <v>1530000</v>
      </c>
      <c r="V452">
        <v>318000</v>
      </c>
      <c r="W452">
        <v>0</v>
      </c>
      <c r="X452">
        <v>1848000</v>
      </c>
      <c r="Y452">
        <v>1850007.737</v>
      </c>
      <c r="Z452">
        <v>1849201.76</v>
      </c>
      <c r="AA452">
        <v>33</v>
      </c>
      <c r="AB452">
        <v>37</v>
      </c>
    </row>
    <row r="453" spans="1:28" x14ac:dyDescent="0.25">
      <c r="A453">
        <v>1855704.3049999999</v>
      </c>
      <c r="B453" t="s">
        <v>476</v>
      </c>
      <c r="C453">
        <v>228</v>
      </c>
      <c r="D453">
        <v>40</v>
      </c>
      <c r="E453">
        <v>150</v>
      </c>
      <c r="F453">
        <v>0.5</v>
      </c>
      <c r="G453">
        <v>0.9</v>
      </c>
      <c r="H453" t="s">
        <v>1</v>
      </c>
      <c r="I453" t="s">
        <v>2</v>
      </c>
      <c r="J453">
        <v>1000</v>
      </c>
      <c r="K453" t="s">
        <v>465</v>
      </c>
      <c r="L453" t="str">
        <f t="shared" si="21"/>
        <v>WeeMag</v>
      </c>
      <c r="M453" t="str">
        <f t="shared" si="22"/>
        <v>Medium</v>
      </c>
      <c r="N453" t="str">
        <f t="shared" si="23"/>
        <v>Medium</v>
      </c>
      <c r="O453">
        <v>34</v>
      </c>
      <c r="P453">
        <v>20</v>
      </c>
      <c r="Q453">
        <v>0.5</v>
      </c>
      <c r="R453">
        <v>34.724581530000002</v>
      </c>
      <c r="S453">
        <v>9.9091448999999998E-2</v>
      </c>
      <c r="T453">
        <v>44</v>
      </c>
      <c r="U453">
        <v>1530000</v>
      </c>
      <c r="V453">
        <v>309000</v>
      </c>
      <c r="W453">
        <v>0</v>
      </c>
      <c r="X453">
        <v>1839000</v>
      </c>
      <c r="Y453">
        <v>1847019.649</v>
      </c>
      <c r="Z453">
        <v>1855704.3049999999</v>
      </c>
      <c r="AA453">
        <v>28</v>
      </c>
      <c r="AB453">
        <v>37</v>
      </c>
    </row>
    <row r="454" spans="1:28" x14ac:dyDescent="0.25">
      <c r="A454">
        <v>1860838.28</v>
      </c>
      <c r="B454" t="s">
        <v>477</v>
      </c>
      <c r="C454">
        <v>231</v>
      </c>
      <c r="D454">
        <v>40</v>
      </c>
      <c r="E454">
        <v>150</v>
      </c>
      <c r="F454">
        <v>0.5</v>
      </c>
      <c r="G454">
        <v>0.9</v>
      </c>
      <c r="H454" t="s">
        <v>1</v>
      </c>
      <c r="I454" t="s">
        <v>2</v>
      </c>
      <c r="J454">
        <v>1000</v>
      </c>
      <c r="K454" t="s">
        <v>465</v>
      </c>
      <c r="L454" t="str">
        <f t="shared" si="21"/>
        <v>WeeMag</v>
      </c>
      <c r="M454" t="str">
        <f t="shared" si="22"/>
        <v>Medium</v>
      </c>
      <c r="N454" t="str">
        <f t="shared" si="23"/>
        <v>Medium</v>
      </c>
      <c r="O454">
        <v>34</v>
      </c>
      <c r="P454">
        <v>20</v>
      </c>
      <c r="Q454">
        <v>0.5</v>
      </c>
      <c r="R454">
        <v>34.768846660000001</v>
      </c>
      <c r="S454">
        <v>8.8894881999999995E-2</v>
      </c>
      <c r="T454">
        <v>42</v>
      </c>
      <c r="U454">
        <v>1530000</v>
      </c>
      <c r="V454">
        <v>312000</v>
      </c>
      <c r="W454">
        <v>0</v>
      </c>
      <c r="X454">
        <v>1842000</v>
      </c>
      <c r="Y454">
        <v>1853941.2</v>
      </c>
      <c r="Z454">
        <v>1860838.28</v>
      </c>
      <c r="AA454">
        <v>32</v>
      </c>
      <c r="AB454">
        <v>37</v>
      </c>
    </row>
    <row r="455" spans="1:28" x14ac:dyDescent="0.25">
      <c r="A455">
        <v>1881171.3330000001</v>
      </c>
      <c r="B455" t="s">
        <v>478</v>
      </c>
      <c r="C455">
        <v>244</v>
      </c>
      <c r="D455">
        <v>40</v>
      </c>
      <c r="E455">
        <v>150</v>
      </c>
      <c r="F455">
        <v>0.5</v>
      </c>
      <c r="G455">
        <v>0.9</v>
      </c>
      <c r="H455" t="s">
        <v>1</v>
      </c>
      <c r="I455" t="s">
        <v>2</v>
      </c>
      <c r="J455">
        <v>1000</v>
      </c>
      <c r="K455" t="s">
        <v>465</v>
      </c>
      <c r="L455" t="str">
        <f t="shared" si="21"/>
        <v>WeeMag</v>
      </c>
      <c r="M455" t="str">
        <f t="shared" si="22"/>
        <v>Medium</v>
      </c>
      <c r="N455" t="str">
        <f t="shared" si="23"/>
        <v>Medium</v>
      </c>
      <c r="O455">
        <v>34</v>
      </c>
      <c r="P455">
        <v>20</v>
      </c>
      <c r="Q455">
        <v>0.5</v>
      </c>
      <c r="R455">
        <v>34.750846029999998</v>
      </c>
      <c r="S455">
        <v>7.1322811999999999E-2</v>
      </c>
      <c r="T455">
        <v>48</v>
      </c>
      <c r="U455">
        <v>1590000</v>
      </c>
      <c r="V455">
        <v>273000</v>
      </c>
      <c r="W455">
        <v>0</v>
      </c>
      <c r="X455">
        <v>1863000</v>
      </c>
      <c r="Y455">
        <v>1873863.709</v>
      </c>
      <c r="Z455">
        <v>1881171.3330000001</v>
      </c>
      <c r="AA455">
        <v>35</v>
      </c>
      <c r="AB455">
        <v>37</v>
      </c>
    </row>
    <row r="456" spans="1:28" x14ac:dyDescent="0.25">
      <c r="A456">
        <v>1850001.922</v>
      </c>
      <c r="B456" t="s">
        <v>479</v>
      </c>
      <c r="C456">
        <v>239</v>
      </c>
      <c r="D456">
        <v>40</v>
      </c>
      <c r="E456">
        <v>150</v>
      </c>
      <c r="F456">
        <v>0.5</v>
      </c>
      <c r="G456">
        <v>0.9</v>
      </c>
      <c r="H456" t="s">
        <v>1</v>
      </c>
      <c r="I456" t="s">
        <v>2</v>
      </c>
      <c r="J456">
        <v>1000</v>
      </c>
      <c r="K456" t="s">
        <v>465</v>
      </c>
      <c r="L456" t="str">
        <f t="shared" si="21"/>
        <v>WeeMag</v>
      </c>
      <c r="M456" t="str">
        <f t="shared" si="22"/>
        <v>Medium</v>
      </c>
      <c r="N456" t="str">
        <f t="shared" si="23"/>
        <v>Medium</v>
      </c>
      <c r="O456">
        <v>34</v>
      </c>
      <c r="P456">
        <v>20</v>
      </c>
      <c r="Q456">
        <v>0.5</v>
      </c>
      <c r="R456">
        <v>34.588040620000001</v>
      </c>
      <c r="S456">
        <v>8.1318296999999998E-2</v>
      </c>
      <c r="T456">
        <v>43</v>
      </c>
      <c r="U456">
        <v>1530000</v>
      </c>
      <c r="V456">
        <v>309000</v>
      </c>
      <c r="W456">
        <v>0</v>
      </c>
      <c r="X456">
        <v>1839000</v>
      </c>
      <c r="Y456">
        <v>1846767.395</v>
      </c>
      <c r="Z456">
        <v>1850001.922</v>
      </c>
      <c r="AA456">
        <v>35</v>
      </c>
      <c r="AB456">
        <v>37</v>
      </c>
    </row>
    <row r="457" spans="1:28" x14ac:dyDescent="0.25">
      <c r="A457">
        <v>1848625.5919999999</v>
      </c>
      <c r="B457" t="s">
        <v>480</v>
      </c>
      <c r="C457">
        <v>235</v>
      </c>
      <c r="D457">
        <v>40</v>
      </c>
      <c r="E457">
        <v>150</v>
      </c>
      <c r="F457">
        <v>0.5</v>
      </c>
      <c r="G457">
        <v>0.9</v>
      </c>
      <c r="H457" t="s">
        <v>1</v>
      </c>
      <c r="I457" t="s">
        <v>2</v>
      </c>
      <c r="J457">
        <v>1000</v>
      </c>
      <c r="K457" t="s">
        <v>465</v>
      </c>
      <c r="L457" t="str">
        <f t="shared" si="21"/>
        <v>WeeMag</v>
      </c>
      <c r="M457" t="str">
        <f t="shared" si="22"/>
        <v>Medium</v>
      </c>
      <c r="N457" t="str">
        <f t="shared" si="23"/>
        <v>Medium</v>
      </c>
      <c r="O457">
        <v>34</v>
      </c>
      <c r="P457">
        <v>20</v>
      </c>
      <c r="Q457">
        <v>0.5</v>
      </c>
      <c r="R457">
        <v>34.139880920000003</v>
      </c>
      <c r="S457">
        <v>9.4232957000000006E-2</v>
      </c>
      <c r="T457">
        <v>46</v>
      </c>
      <c r="U457">
        <v>1560000</v>
      </c>
      <c r="V457">
        <v>288000</v>
      </c>
      <c r="W457">
        <v>0</v>
      </c>
      <c r="X457">
        <v>1848000</v>
      </c>
      <c r="Y457">
        <v>1848007.9920000001</v>
      </c>
      <c r="Z457">
        <v>1848625.5919999999</v>
      </c>
      <c r="AA457">
        <v>31</v>
      </c>
      <c r="AB457">
        <v>37</v>
      </c>
    </row>
    <row r="458" spans="1:28" x14ac:dyDescent="0.25">
      <c r="A458">
        <v>1861220.6880000001</v>
      </c>
      <c r="B458" t="s">
        <v>481</v>
      </c>
      <c r="C458">
        <v>205</v>
      </c>
      <c r="D458">
        <v>40</v>
      </c>
      <c r="E458">
        <v>150</v>
      </c>
      <c r="F458">
        <v>0.5</v>
      </c>
      <c r="G458">
        <v>0.9</v>
      </c>
      <c r="H458" t="s">
        <v>1</v>
      </c>
      <c r="I458" t="s">
        <v>2</v>
      </c>
      <c r="J458">
        <v>1000</v>
      </c>
      <c r="K458" t="s">
        <v>465</v>
      </c>
      <c r="L458" t="str">
        <f t="shared" si="21"/>
        <v>WeeMag</v>
      </c>
      <c r="M458" t="str">
        <f t="shared" si="22"/>
        <v>Medium</v>
      </c>
      <c r="N458" t="str">
        <f t="shared" si="23"/>
        <v>Medium</v>
      </c>
      <c r="O458">
        <v>34</v>
      </c>
      <c r="P458">
        <v>20</v>
      </c>
      <c r="Q458">
        <v>0.5</v>
      </c>
      <c r="R458">
        <v>34.564937970000003</v>
      </c>
      <c r="S458">
        <v>7.9804890000000003E-2</v>
      </c>
      <c r="T458">
        <v>46</v>
      </c>
      <c r="U458">
        <v>1560000</v>
      </c>
      <c r="V458">
        <v>291000</v>
      </c>
      <c r="W458">
        <v>0</v>
      </c>
      <c r="X458">
        <v>1851000</v>
      </c>
      <c r="Y458">
        <v>1856387.452</v>
      </c>
      <c r="Z458">
        <v>1861220.6880000001</v>
      </c>
      <c r="AA458">
        <v>35</v>
      </c>
      <c r="AB458">
        <v>37</v>
      </c>
    </row>
    <row r="459" spans="1:28" x14ac:dyDescent="0.25">
      <c r="A459">
        <v>1837290.2050000001</v>
      </c>
      <c r="B459" t="s">
        <v>482</v>
      </c>
      <c r="C459">
        <v>162</v>
      </c>
      <c r="D459">
        <v>40</v>
      </c>
      <c r="E459">
        <v>150</v>
      </c>
      <c r="F459">
        <v>0.5</v>
      </c>
      <c r="G459">
        <v>0.9</v>
      </c>
      <c r="H459" t="s">
        <v>1</v>
      </c>
      <c r="I459" t="s">
        <v>2</v>
      </c>
      <c r="J459">
        <v>1000</v>
      </c>
      <c r="K459" t="s">
        <v>465</v>
      </c>
      <c r="L459" t="str">
        <f t="shared" si="21"/>
        <v>WeeMag</v>
      </c>
      <c r="M459" t="str">
        <f t="shared" si="22"/>
        <v>Medium</v>
      </c>
      <c r="N459" t="str">
        <f t="shared" si="23"/>
        <v>Medium</v>
      </c>
      <c r="O459">
        <v>34</v>
      </c>
      <c r="P459">
        <v>20</v>
      </c>
      <c r="Q459">
        <v>0.5</v>
      </c>
      <c r="R459">
        <v>34.479853040000002</v>
      </c>
      <c r="S459">
        <v>0.102594644</v>
      </c>
      <c r="T459">
        <v>47</v>
      </c>
      <c r="U459">
        <v>1560000</v>
      </c>
      <c r="V459">
        <v>270000</v>
      </c>
      <c r="W459">
        <v>0</v>
      </c>
      <c r="X459">
        <v>1830000</v>
      </c>
      <c r="Y459">
        <v>1834882.58</v>
      </c>
      <c r="Z459">
        <v>1837290.2050000001</v>
      </c>
      <c r="AA459">
        <v>36</v>
      </c>
      <c r="AB459">
        <v>37</v>
      </c>
    </row>
    <row r="460" spans="1:28" x14ac:dyDescent="0.25">
      <c r="A460">
        <v>1841950.9180000001</v>
      </c>
      <c r="B460" t="s">
        <v>483</v>
      </c>
      <c r="C460">
        <v>149</v>
      </c>
      <c r="D460">
        <v>40</v>
      </c>
      <c r="E460">
        <v>150</v>
      </c>
      <c r="F460">
        <v>0.5</v>
      </c>
      <c r="G460">
        <v>0.9</v>
      </c>
      <c r="H460" t="s">
        <v>1</v>
      </c>
      <c r="I460" t="s">
        <v>2</v>
      </c>
      <c r="J460">
        <v>1000</v>
      </c>
      <c r="K460" t="s">
        <v>465</v>
      </c>
      <c r="L460" t="str">
        <f t="shared" si="21"/>
        <v>WeeMag</v>
      </c>
      <c r="M460" t="str">
        <f t="shared" si="22"/>
        <v>Medium</v>
      </c>
      <c r="N460" t="str">
        <f t="shared" si="23"/>
        <v>Medium</v>
      </c>
      <c r="O460">
        <v>34</v>
      </c>
      <c r="P460">
        <v>20</v>
      </c>
      <c r="Q460">
        <v>0.5</v>
      </c>
      <c r="R460">
        <v>34.68774681</v>
      </c>
      <c r="S460">
        <v>9.4366819000000005E-2</v>
      </c>
      <c r="T460">
        <v>44</v>
      </c>
      <c r="U460">
        <v>1530000</v>
      </c>
      <c r="V460">
        <v>297000</v>
      </c>
      <c r="W460">
        <v>0</v>
      </c>
      <c r="X460">
        <v>1827000</v>
      </c>
      <c r="Y460">
        <v>1834951.6980000001</v>
      </c>
      <c r="Z460">
        <v>1841950.9180000001</v>
      </c>
      <c r="AA460">
        <v>29</v>
      </c>
      <c r="AB460">
        <v>37</v>
      </c>
    </row>
    <row r="461" spans="1:28" x14ac:dyDescent="0.25">
      <c r="A461">
        <v>1838205.7949999999</v>
      </c>
      <c r="B461" t="s">
        <v>484</v>
      </c>
      <c r="C461">
        <v>156</v>
      </c>
      <c r="D461">
        <v>40</v>
      </c>
      <c r="E461">
        <v>150</v>
      </c>
      <c r="F461">
        <v>0.5</v>
      </c>
      <c r="G461">
        <v>0.9</v>
      </c>
      <c r="H461" t="s">
        <v>1</v>
      </c>
      <c r="I461" t="s">
        <v>2</v>
      </c>
      <c r="J461">
        <v>1000</v>
      </c>
      <c r="K461" t="s">
        <v>465</v>
      </c>
      <c r="L461" t="str">
        <f t="shared" si="21"/>
        <v>WeeMag</v>
      </c>
      <c r="M461" t="str">
        <f t="shared" si="22"/>
        <v>Medium</v>
      </c>
      <c r="N461" t="str">
        <f t="shared" si="23"/>
        <v>Medium</v>
      </c>
      <c r="O461">
        <v>34</v>
      </c>
      <c r="P461">
        <v>20</v>
      </c>
      <c r="Q461">
        <v>0.5</v>
      </c>
      <c r="R461">
        <v>34.595409799999999</v>
      </c>
      <c r="S461">
        <v>8.7840839000000004E-2</v>
      </c>
      <c r="T461">
        <v>44</v>
      </c>
      <c r="U461">
        <v>1530000</v>
      </c>
      <c r="V461">
        <v>297000</v>
      </c>
      <c r="W461">
        <v>0</v>
      </c>
      <c r="X461">
        <v>1827000</v>
      </c>
      <c r="Y461">
        <v>1834542.922</v>
      </c>
      <c r="Z461">
        <v>1838205.7949999999</v>
      </c>
      <c r="AA461">
        <v>33</v>
      </c>
      <c r="AB461">
        <v>37</v>
      </c>
    </row>
    <row r="462" spans="1:28" x14ac:dyDescent="0.25">
      <c r="A462">
        <v>2009083.547</v>
      </c>
      <c r="B462" t="s">
        <v>485</v>
      </c>
      <c r="C462">
        <v>163</v>
      </c>
      <c r="D462">
        <v>40</v>
      </c>
      <c r="E462">
        <v>150</v>
      </c>
      <c r="F462">
        <v>0.5</v>
      </c>
      <c r="G462">
        <v>0.9</v>
      </c>
      <c r="H462" t="s">
        <v>1</v>
      </c>
      <c r="I462" t="s">
        <v>2</v>
      </c>
      <c r="J462">
        <v>1000</v>
      </c>
      <c r="K462" t="s">
        <v>486</v>
      </c>
      <c r="L462" t="str">
        <f t="shared" si="21"/>
        <v>WeeMag</v>
      </c>
      <c r="M462" t="str">
        <f t="shared" si="22"/>
        <v>Medium</v>
      </c>
      <c r="N462" t="str">
        <f t="shared" si="23"/>
        <v>High</v>
      </c>
      <c r="O462">
        <v>34</v>
      </c>
      <c r="P462">
        <v>20</v>
      </c>
      <c r="Q462">
        <v>0.5</v>
      </c>
      <c r="R462">
        <v>34.566246530000001</v>
      </c>
      <c r="S462">
        <v>8.4036343999999999E-2</v>
      </c>
      <c r="T462">
        <v>46</v>
      </c>
      <c r="U462">
        <v>1680000</v>
      </c>
      <c r="V462">
        <v>318000</v>
      </c>
      <c r="W462">
        <v>0</v>
      </c>
      <c r="X462">
        <v>1998000</v>
      </c>
      <c r="Y462">
        <v>2008123.9339999999</v>
      </c>
      <c r="Z462">
        <v>2009083.547</v>
      </c>
      <c r="AA462">
        <v>22</v>
      </c>
      <c r="AB462">
        <v>37</v>
      </c>
    </row>
    <row r="463" spans="1:28" x14ac:dyDescent="0.25">
      <c r="A463">
        <v>2001829.43</v>
      </c>
      <c r="B463" t="s">
        <v>487</v>
      </c>
      <c r="C463">
        <v>159</v>
      </c>
      <c r="D463">
        <v>40</v>
      </c>
      <c r="E463">
        <v>150</v>
      </c>
      <c r="F463">
        <v>0.5</v>
      </c>
      <c r="G463">
        <v>0.9</v>
      </c>
      <c r="H463" t="s">
        <v>1</v>
      </c>
      <c r="I463" t="s">
        <v>2</v>
      </c>
      <c r="J463">
        <v>1000</v>
      </c>
      <c r="K463" t="s">
        <v>486</v>
      </c>
      <c r="L463" t="str">
        <f t="shared" si="21"/>
        <v>WeeMag</v>
      </c>
      <c r="M463" t="str">
        <f t="shared" si="22"/>
        <v>Medium</v>
      </c>
      <c r="N463" t="str">
        <f t="shared" si="23"/>
        <v>High</v>
      </c>
      <c r="O463">
        <v>34</v>
      </c>
      <c r="P463">
        <v>20</v>
      </c>
      <c r="Q463">
        <v>0.5</v>
      </c>
      <c r="R463">
        <v>34.852008560000002</v>
      </c>
      <c r="S463">
        <v>8.8511072999999996E-2</v>
      </c>
      <c r="T463">
        <v>45</v>
      </c>
      <c r="U463">
        <v>1650000</v>
      </c>
      <c r="V463">
        <v>327000</v>
      </c>
      <c r="W463">
        <v>0</v>
      </c>
      <c r="X463">
        <v>1977000</v>
      </c>
      <c r="Y463">
        <v>1998286.35</v>
      </c>
      <c r="Z463">
        <v>2001829.43</v>
      </c>
      <c r="AA463">
        <v>34</v>
      </c>
      <c r="AB463">
        <v>37</v>
      </c>
    </row>
    <row r="464" spans="1:28" x14ac:dyDescent="0.25">
      <c r="A464">
        <v>2014004.5959999999</v>
      </c>
      <c r="B464" t="s">
        <v>488</v>
      </c>
      <c r="C464">
        <v>157</v>
      </c>
      <c r="D464">
        <v>40</v>
      </c>
      <c r="E464">
        <v>150</v>
      </c>
      <c r="F464">
        <v>0.5</v>
      </c>
      <c r="G464">
        <v>0.9</v>
      </c>
      <c r="H464" t="s">
        <v>1</v>
      </c>
      <c r="I464" t="s">
        <v>2</v>
      </c>
      <c r="J464">
        <v>1000</v>
      </c>
      <c r="K464" t="s">
        <v>486</v>
      </c>
      <c r="L464" t="str">
        <f t="shared" si="21"/>
        <v>WeeMag</v>
      </c>
      <c r="M464" t="str">
        <f t="shared" si="22"/>
        <v>Medium</v>
      </c>
      <c r="N464" t="str">
        <f t="shared" si="23"/>
        <v>High</v>
      </c>
      <c r="O464">
        <v>34</v>
      </c>
      <c r="P464">
        <v>20</v>
      </c>
      <c r="Q464">
        <v>0.5</v>
      </c>
      <c r="R464">
        <v>34.169839150000001</v>
      </c>
      <c r="S464">
        <v>5.9592645999999999E-2</v>
      </c>
      <c r="T464">
        <v>45</v>
      </c>
      <c r="U464">
        <v>1680000</v>
      </c>
      <c r="V464">
        <v>333000</v>
      </c>
      <c r="W464">
        <v>0</v>
      </c>
      <c r="X464">
        <v>2013000</v>
      </c>
      <c r="Y464">
        <v>2013115.49</v>
      </c>
      <c r="Z464">
        <v>2014004.5959999999</v>
      </c>
      <c r="AA464">
        <v>30</v>
      </c>
      <c r="AB464">
        <v>37</v>
      </c>
    </row>
    <row r="465" spans="1:28" x14ac:dyDescent="0.25">
      <c r="A465">
        <v>2026106.5730000001</v>
      </c>
      <c r="B465" t="s">
        <v>489</v>
      </c>
      <c r="C465">
        <v>160</v>
      </c>
      <c r="D465">
        <v>40</v>
      </c>
      <c r="E465">
        <v>150</v>
      </c>
      <c r="F465">
        <v>0.5</v>
      </c>
      <c r="G465">
        <v>0.9</v>
      </c>
      <c r="H465" t="s">
        <v>1</v>
      </c>
      <c r="I465" t="s">
        <v>2</v>
      </c>
      <c r="J465">
        <v>1000</v>
      </c>
      <c r="K465" t="s">
        <v>486</v>
      </c>
      <c r="L465" t="str">
        <f t="shared" si="21"/>
        <v>WeeMag</v>
      </c>
      <c r="M465" t="str">
        <f t="shared" si="22"/>
        <v>Medium</v>
      </c>
      <c r="N465" t="str">
        <f t="shared" si="23"/>
        <v>High</v>
      </c>
      <c r="O465">
        <v>34</v>
      </c>
      <c r="P465">
        <v>20</v>
      </c>
      <c r="Q465">
        <v>0.5</v>
      </c>
      <c r="R465">
        <v>34.451051219999997</v>
      </c>
      <c r="S465">
        <v>9.4323320000000002E-2</v>
      </c>
      <c r="T465">
        <v>45</v>
      </c>
      <c r="U465">
        <v>1680000</v>
      </c>
      <c r="V465">
        <v>339000</v>
      </c>
      <c r="W465">
        <v>0</v>
      </c>
      <c r="X465">
        <v>2019000</v>
      </c>
      <c r="Y465">
        <v>2023448.496</v>
      </c>
      <c r="Z465">
        <v>2026106.5730000001</v>
      </c>
      <c r="AA465">
        <v>32</v>
      </c>
      <c r="AB465">
        <v>37</v>
      </c>
    </row>
    <row r="466" spans="1:28" x14ac:dyDescent="0.25">
      <c r="A466">
        <v>1999381.057</v>
      </c>
      <c r="B466" t="s">
        <v>490</v>
      </c>
      <c r="C466">
        <v>149</v>
      </c>
      <c r="D466">
        <v>40</v>
      </c>
      <c r="E466">
        <v>150</v>
      </c>
      <c r="F466">
        <v>0.5</v>
      </c>
      <c r="G466">
        <v>0.9</v>
      </c>
      <c r="H466" t="s">
        <v>1</v>
      </c>
      <c r="I466" t="s">
        <v>2</v>
      </c>
      <c r="J466">
        <v>1000</v>
      </c>
      <c r="K466" t="s">
        <v>486</v>
      </c>
      <c r="L466" t="str">
        <f t="shared" si="21"/>
        <v>WeeMag</v>
      </c>
      <c r="M466" t="str">
        <f t="shared" si="22"/>
        <v>Medium</v>
      </c>
      <c r="N466" t="str">
        <f t="shared" si="23"/>
        <v>High</v>
      </c>
      <c r="O466">
        <v>34</v>
      </c>
      <c r="P466">
        <v>20</v>
      </c>
      <c r="Q466">
        <v>0.5</v>
      </c>
      <c r="R466">
        <v>34.356272169999997</v>
      </c>
      <c r="S466">
        <v>6.427803E-2</v>
      </c>
      <c r="T466">
        <v>43</v>
      </c>
      <c r="U466">
        <v>1650000</v>
      </c>
      <c r="V466">
        <v>345000</v>
      </c>
      <c r="W466">
        <v>0</v>
      </c>
      <c r="X466">
        <v>1995000</v>
      </c>
      <c r="Y466">
        <v>1998883.35</v>
      </c>
      <c r="Z466">
        <v>1999381.057</v>
      </c>
      <c r="AA466">
        <v>33</v>
      </c>
      <c r="AB466">
        <v>37</v>
      </c>
    </row>
    <row r="467" spans="1:28" x14ac:dyDescent="0.25">
      <c r="A467">
        <v>2003739.1569999999</v>
      </c>
      <c r="B467" t="s">
        <v>491</v>
      </c>
      <c r="C467">
        <v>153</v>
      </c>
      <c r="D467">
        <v>40</v>
      </c>
      <c r="E467">
        <v>150</v>
      </c>
      <c r="F467">
        <v>0.5</v>
      </c>
      <c r="G467">
        <v>0.9</v>
      </c>
      <c r="H467" t="s">
        <v>1</v>
      </c>
      <c r="I467" t="s">
        <v>2</v>
      </c>
      <c r="J467">
        <v>1000</v>
      </c>
      <c r="K467" t="s">
        <v>486</v>
      </c>
      <c r="L467" t="str">
        <f t="shared" si="21"/>
        <v>WeeMag</v>
      </c>
      <c r="M467" t="str">
        <f t="shared" si="22"/>
        <v>Medium</v>
      </c>
      <c r="N467" t="str">
        <f t="shared" si="23"/>
        <v>High</v>
      </c>
      <c r="O467">
        <v>34</v>
      </c>
      <c r="P467">
        <v>20</v>
      </c>
      <c r="Q467">
        <v>0.5</v>
      </c>
      <c r="R467">
        <v>34.718523189999999</v>
      </c>
      <c r="S467">
        <v>0.106782166</v>
      </c>
      <c r="T467">
        <v>39</v>
      </c>
      <c r="U467">
        <v>1620000</v>
      </c>
      <c r="V467">
        <v>366000</v>
      </c>
      <c r="W467">
        <v>0</v>
      </c>
      <c r="X467">
        <v>1986000</v>
      </c>
      <c r="Y467">
        <v>1995747.148</v>
      </c>
      <c r="Z467">
        <v>2003739.1569999999</v>
      </c>
      <c r="AA467">
        <v>32</v>
      </c>
      <c r="AB467">
        <v>37</v>
      </c>
    </row>
    <row r="468" spans="1:28" x14ac:dyDescent="0.25">
      <c r="A468">
        <v>2001665.3030000001</v>
      </c>
      <c r="B468" t="s">
        <v>492</v>
      </c>
      <c r="C468">
        <v>156</v>
      </c>
      <c r="D468">
        <v>40</v>
      </c>
      <c r="E468">
        <v>150</v>
      </c>
      <c r="F468">
        <v>0.5</v>
      </c>
      <c r="G468">
        <v>0.9</v>
      </c>
      <c r="H468" t="s">
        <v>1</v>
      </c>
      <c r="I468" t="s">
        <v>2</v>
      </c>
      <c r="J468">
        <v>1000</v>
      </c>
      <c r="K468" t="s">
        <v>486</v>
      </c>
      <c r="L468" t="str">
        <f t="shared" si="21"/>
        <v>WeeMag</v>
      </c>
      <c r="M468" t="str">
        <f t="shared" si="22"/>
        <v>Medium</v>
      </c>
      <c r="N468" t="str">
        <f t="shared" si="23"/>
        <v>High</v>
      </c>
      <c r="O468">
        <v>34</v>
      </c>
      <c r="P468">
        <v>20</v>
      </c>
      <c r="Q468">
        <v>0.5</v>
      </c>
      <c r="R468">
        <v>34.675217510000003</v>
      </c>
      <c r="S468">
        <v>0.13314453700000001</v>
      </c>
      <c r="T468">
        <v>43</v>
      </c>
      <c r="U468">
        <v>1650000</v>
      </c>
      <c r="V468">
        <v>336000</v>
      </c>
      <c r="W468">
        <v>0</v>
      </c>
      <c r="X468">
        <v>1986000</v>
      </c>
      <c r="Y468">
        <v>1994172.4790000001</v>
      </c>
      <c r="Z468">
        <v>2001665.3030000001</v>
      </c>
      <c r="AA468">
        <v>32</v>
      </c>
      <c r="AB468">
        <v>37</v>
      </c>
    </row>
    <row r="469" spans="1:28" x14ac:dyDescent="0.25">
      <c r="A469">
        <v>2054825.209</v>
      </c>
      <c r="B469" t="s">
        <v>493</v>
      </c>
      <c r="C469">
        <v>140</v>
      </c>
      <c r="D469">
        <v>40</v>
      </c>
      <c r="E469">
        <v>150</v>
      </c>
      <c r="F469">
        <v>0.5</v>
      </c>
      <c r="G469">
        <v>0.9</v>
      </c>
      <c r="H469" t="s">
        <v>1</v>
      </c>
      <c r="I469" t="s">
        <v>2</v>
      </c>
      <c r="J469">
        <v>1000</v>
      </c>
      <c r="K469" t="s">
        <v>486</v>
      </c>
      <c r="L469" t="str">
        <f t="shared" si="21"/>
        <v>WeeMag</v>
      </c>
      <c r="M469" t="str">
        <f t="shared" si="22"/>
        <v>Medium</v>
      </c>
      <c r="N469" t="str">
        <f t="shared" si="23"/>
        <v>High</v>
      </c>
      <c r="O469">
        <v>34</v>
      </c>
      <c r="P469">
        <v>20</v>
      </c>
      <c r="Q469">
        <v>0.5</v>
      </c>
      <c r="R469">
        <v>34.874382590000003</v>
      </c>
      <c r="S469">
        <v>7.0672008999999994E-2</v>
      </c>
      <c r="T469">
        <v>37</v>
      </c>
      <c r="U469">
        <v>1620000</v>
      </c>
      <c r="V469">
        <v>408000</v>
      </c>
      <c r="W469">
        <v>0</v>
      </c>
      <c r="X469">
        <v>2028000</v>
      </c>
      <c r="Y469">
        <v>2051942.862</v>
      </c>
      <c r="Z469">
        <v>2054825.209</v>
      </c>
      <c r="AA469">
        <v>34</v>
      </c>
      <c r="AB469">
        <v>37</v>
      </c>
    </row>
    <row r="470" spans="1:28" x14ac:dyDescent="0.25">
      <c r="A470">
        <v>2013299.7309999999</v>
      </c>
      <c r="B470" t="s">
        <v>494</v>
      </c>
      <c r="C470">
        <v>170</v>
      </c>
      <c r="D470">
        <v>40</v>
      </c>
      <c r="E470">
        <v>150</v>
      </c>
      <c r="F470">
        <v>0.5</v>
      </c>
      <c r="G470">
        <v>0.9</v>
      </c>
      <c r="H470" t="s">
        <v>1</v>
      </c>
      <c r="I470" t="s">
        <v>2</v>
      </c>
      <c r="J470">
        <v>1000</v>
      </c>
      <c r="K470" t="s">
        <v>486</v>
      </c>
      <c r="L470" t="str">
        <f t="shared" si="21"/>
        <v>WeeMag</v>
      </c>
      <c r="M470" t="str">
        <f t="shared" si="22"/>
        <v>Medium</v>
      </c>
      <c r="N470" t="str">
        <f t="shared" si="23"/>
        <v>High</v>
      </c>
      <c r="O470">
        <v>34</v>
      </c>
      <c r="P470">
        <v>20</v>
      </c>
      <c r="Q470">
        <v>0.5</v>
      </c>
      <c r="R470">
        <v>34.596057530000003</v>
      </c>
      <c r="S470">
        <v>0.113666481</v>
      </c>
      <c r="T470">
        <v>46</v>
      </c>
      <c r="U470">
        <v>1680000</v>
      </c>
      <c r="V470">
        <v>321000</v>
      </c>
      <c r="W470">
        <v>0</v>
      </c>
      <c r="X470">
        <v>2001000</v>
      </c>
      <c r="Y470">
        <v>2006971.7180000001</v>
      </c>
      <c r="Z470">
        <v>2013299.7309999999</v>
      </c>
      <c r="AA470">
        <v>33</v>
      </c>
      <c r="AB470">
        <v>37</v>
      </c>
    </row>
    <row r="471" spans="1:28" x14ac:dyDescent="0.25">
      <c r="A471">
        <v>2022933.3089999999</v>
      </c>
      <c r="B471" t="s">
        <v>495</v>
      </c>
      <c r="C471">
        <v>239</v>
      </c>
      <c r="D471">
        <v>40</v>
      </c>
      <c r="E471">
        <v>150</v>
      </c>
      <c r="F471">
        <v>0.5</v>
      </c>
      <c r="G471">
        <v>0.9</v>
      </c>
      <c r="H471" t="s">
        <v>1</v>
      </c>
      <c r="I471" t="s">
        <v>2</v>
      </c>
      <c r="J471">
        <v>1000</v>
      </c>
      <c r="K471" t="s">
        <v>486</v>
      </c>
      <c r="L471" t="str">
        <f t="shared" si="21"/>
        <v>WeeMag</v>
      </c>
      <c r="M471" t="str">
        <f t="shared" si="22"/>
        <v>Medium</v>
      </c>
      <c r="N471" t="str">
        <f t="shared" si="23"/>
        <v>High</v>
      </c>
      <c r="O471">
        <v>34</v>
      </c>
      <c r="P471">
        <v>20</v>
      </c>
      <c r="Q471">
        <v>0.5</v>
      </c>
      <c r="R471">
        <v>34.335563550000003</v>
      </c>
      <c r="S471">
        <v>0.11012050800000001</v>
      </c>
      <c r="T471">
        <v>45</v>
      </c>
      <c r="U471">
        <v>1680000</v>
      </c>
      <c r="V471">
        <v>339000</v>
      </c>
      <c r="W471">
        <v>0</v>
      </c>
      <c r="X471">
        <v>2019000</v>
      </c>
      <c r="Y471">
        <v>2019302.4110000001</v>
      </c>
      <c r="Z471">
        <v>2022933.3089999999</v>
      </c>
      <c r="AA471">
        <v>32</v>
      </c>
      <c r="AB471">
        <v>37</v>
      </c>
    </row>
    <row r="472" spans="1:28" x14ac:dyDescent="0.25">
      <c r="A472">
        <v>2027150.56</v>
      </c>
      <c r="B472" t="s">
        <v>496</v>
      </c>
      <c r="C472">
        <v>267</v>
      </c>
      <c r="D472">
        <v>40</v>
      </c>
      <c r="E472">
        <v>150</v>
      </c>
      <c r="F472">
        <v>0.5</v>
      </c>
      <c r="G472">
        <v>0.9</v>
      </c>
      <c r="H472" t="s">
        <v>1</v>
      </c>
      <c r="I472" t="s">
        <v>2</v>
      </c>
      <c r="J472">
        <v>1000</v>
      </c>
      <c r="K472" t="s">
        <v>486</v>
      </c>
      <c r="L472" t="str">
        <f t="shared" si="21"/>
        <v>WeeMag</v>
      </c>
      <c r="M472" t="str">
        <f t="shared" si="22"/>
        <v>Medium</v>
      </c>
      <c r="N472" t="str">
        <f t="shared" si="23"/>
        <v>High</v>
      </c>
      <c r="O472">
        <v>34</v>
      </c>
      <c r="P472">
        <v>20</v>
      </c>
      <c r="Q472">
        <v>0.5</v>
      </c>
      <c r="R472">
        <v>34.247757739999997</v>
      </c>
      <c r="S472">
        <v>0.118885833</v>
      </c>
      <c r="T472">
        <v>53</v>
      </c>
      <c r="U472">
        <v>1740000</v>
      </c>
      <c r="V472">
        <v>285000</v>
      </c>
      <c r="W472">
        <v>0</v>
      </c>
      <c r="X472">
        <v>2025000</v>
      </c>
      <c r="Y472">
        <v>2025000</v>
      </c>
      <c r="Z472">
        <v>2027150.56</v>
      </c>
      <c r="AA472">
        <v>34</v>
      </c>
      <c r="AB472">
        <v>37</v>
      </c>
    </row>
    <row r="473" spans="1:28" x14ac:dyDescent="0.25">
      <c r="A473">
        <v>2003028.956</v>
      </c>
      <c r="B473" t="s">
        <v>497</v>
      </c>
      <c r="C473">
        <v>229</v>
      </c>
      <c r="D473">
        <v>40</v>
      </c>
      <c r="E473">
        <v>150</v>
      </c>
      <c r="F473">
        <v>0.5</v>
      </c>
      <c r="G473">
        <v>0.9</v>
      </c>
      <c r="H473" t="s">
        <v>1</v>
      </c>
      <c r="I473" t="s">
        <v>2</v>
      </c>
      <c r="J473">
        <v>1000</v>
      </c>
      <c r="K473" t="s">
        <v>486</v>
      </c>
      <c r="L473" t="str">
        <f t="shared" si="21"/>
        <v>WeeMag</v>
      </c>
      <c r="M473" t="str">
        <f t="shared" si="22"/>
        <v>Medium</v>
      </c>
      <c r="N473" t="str">
        <f t="shared" si="23"/>
        <v>High</v>
      </c>
      <c r="O473">
        <v>34</v>
      </c>
      <c r="P473">
        <v>20</v>
      </c>
      <c r="Q473">
        <v>0.5</v>
      </c>
      <c r="R473">
        <v>34.482305269999998</v>
      </c>
      <c r="S473">
        <v>7.4093203999999996E-2</v>
      </c>
      <c r="T473">
        <v>40</v>
      </c>
      <c r="U473">
        <v>1620000</v>
      </c>
      <c r="V473">
        <v>375000</v>
      </c>
      <c r="W473">
        <v>0</v>
      </c>
      <c r="X473">
        <v>1995000</v>
      </c>
      <c r="Y473">
        <v>2001659.6159999999</v>
      </c>
      <c r="Z473">
        <v>2003028.956</v>
      </c>
      <c r="AA473">
        <v>31</v>
      </c>
      <c r="AB473">
        <v>37</v>
      </c>
    </row>
    <row r="474" spans="1:28" x14ac:dyDescent="0.25">
      <c r="A474">
        <v>2034073.429</v>
      </c>
      <c r="B474" t="s">
        <v>498</v>
      </c>
      <c r="C474">
        <v>251</v>
      </c>
      <c r="D474">
        <v>40</v>
      </c>
      <c r="E474">
        <v>150</v>
      </c>
      <c r="F474">
        <v>0.5</v>
      </c>
      <c r="G474">
        <v>0.9</v>
      </c>
      <c r="H474" t="s">
        <v>1</v>
      </c>
      <c r="I474" t="s">
        <v>2</v>
      </c>
      <c r="J474">
        <v>1000</v>
      </c>
      <c r="K474" t="s">
        <v>486</v>
      </c>
      <c r="L474" t="str">
        <f t="shared" si="21"/>
        <v>WeeMag</v>
      </c>
      <c r="M474" t="str">
        <f t="shared" si="22"/>
        <v>Medium</v>
      </c>
      <c r="N474" t="str">
        <f t="shared" si="23"/>
        <v>High</v>
      </c>
      <c r="O474">
        <v>34</v>
      </c>
      <c r="P474">
        <v>20</v>
      </c>
      <c r="Q474">
        <v>0.5</v>
      </c>
      <c r="R474">
        <v>34.587474010000001</v>
      </c>
      <c r="S474">
        <v>8.4130370999999995E-2</v>
      </c>
      <c r="T474">
        <v>48</v>
      </c>
      <c r="U474">
        <v>1710000</v>
      </c>
      <c r="V474">
        <v>312000</v>
      </c>
      <c r="W474">
        <v>0</v>
      </c>
      <c r="X474">
        <v>2022000</v>
      </c>
      <c r="Y474">
        <v>2028586.12</v>
      </c>
      <c r="Z474">
        <v>2034073.429</v>
      </c>
      <c r="AA474">
        <v>26</v>
      </c>
      <c r="AB474">
        <v>37</v>
      </c>
    </row>
    <row r="475" spans="1:28" x14ac:dyDescent="0.25">
      <c r="A475">
        <v>2023031.2039999999</v>
      </c>
      <c r="B475" t="s">
        <v>499</v>
      </c>
      <c r="C475">
        <v>230</v>
      </c>
      <c r="D475">
        <v>40</v>
      </c>
      <c r="E475">
        <v>150</v>
      </c>
      <c r="F475">
        <v>0.5</v>
      </c>
      <c r="G475">
        <v>0.9</v>
      </c>
      <c r="H475" t="s">
        <v>1</v>
      </c>
      <c r="I475" t="s">
        <v>2</v>
      </c>
      <c r="J475">
        <v>1000</v>
      </c>
      <c r="K475" t="s">
        <v>486</v>
      </c>
      <c r="L475" t="str">
        <f t="shared" si="21"/>
        <v>WeeMag</v>
      </c>
      <c r="M475" t="str">
        <f t="shared" si="22"/>
        <v>Medium</v>
      </c>
      <c r="N475" t="str">
        <f t="shared" si="23"/>
        <v>High</v>
      </c>
      <c r="O475">
        <v>34</v>
      </c>
      <c r="P475">
        <v>20</v>
      </c>
      <c r="Q475">
        <v>0.5</v>
      </c>
      <c r="R475">
        <v>34.448986720000001</v>
      </c>
      <c r="S475">
        <v>6.5121778000000005E-2</v>
      </c>
      <c r="T475">
        <v>41</v>
      </c>
      <c r="U475">
        <v>1650000</v>
      </c>
      <c r="V475">
        <v>366000</v>
      </c>
      <c r="W475">
        <v>0</v>
      </c>
      <c r="X475">
        <v>2016000</v>
      </c>
      <c r="Y475">
        <v>2021973.1470000001</v>
      </c>
      <c r="Z475">
        <v>2023031.2039999999</v>
      </c>
      <c r="AA475">
        <v>32</v>
      </c>
      <c r="AB475">
        <v>37</v>
      </c>
    </row>
    <row r="476" spans="1:28" x14ac:dyDescent="0.25">
      <c r="A476">
        <v>2039078.101</v>
      </c>
      <c r="B476" t="s">
        <v>500</v>
      </c>
      <c r="C476">
        <v>259</v>
      </c>
      <c r="D476">
        <v>40</v>
      </c>
      <c r="E476">
        <v>150</v>
      </c>
      <c r="F476">
        <v>0.5</v>
      </c>
      <c r="G476">
        <v>0.9</v>
      </c>
      <c r="H476" t="s">
        <v>1</v>
      </c>
      <c r="I476" t="s">
        <v>2</v>
      </c>
      <c r="J476">
        <v>1000</v>
      </c>
      <c r="K476" t="s">
        <v>486</v>
      </c>
      <c r="L476" t="str">
        <f t="shared" si="21"/>
        <v>WeeMag</v>
      </c>
      <c r="M476" t="str">
        <f t="shared" si="22"/>
        <v>Medium</v>
      </c>
      <c r="N476" t="str">
        <f t="shared" si="23"/>
        <v>High</v>
      </c>
      <c r="O476">
        <v>34</v>
      </c>
      <c r="P476">
        <v>20</v>
      </c>
      <c r="Q476">
        <v>0.5</v>
      </c>
      <c r="R476">
        <v>34.24282968</v>
      </c>
      <c r="S476">
        <v>0.14801335199999999</v>
      </c>
      <c r="T476">
        <v>45</v>
      </c>
      <c r="U476">
        <v>1680000</v>
      </c>
      <c r="V476">
        <v>357000</v>
      </c>
      <c r="W476">
        <v>0</v>
      </c>
      <c r="X476">
        <v>2037000</v>
      </c>
      <c r="Y476">
        <v>2037012.8940000001</v>
      </c>
      <c r="Z476">
        <v>2039078.101</v>
      </c>
      <c r="AA476">
        <v>34</v>
      </c>
      <c r="AB476">
        <v>37</v>
      </c>
    </row>
    <row r="477" spans="1:28" x14ac:dyDescent="0.25">
      <c r="A477">
        <v>2036466.54</v>
      </c>
      <c r="B477" t="s">
        <v>501</v>
      </c>
      <c r="C477">
        <v>247</v>
      </c>
      <c r="D477">
        <v>40</v>
      </c>
      <c r="E477">
        <v>150</v>
      </c>
      <c r="F477">
        <v>0.5</v>
      </c>
      <c r="G477">
        <v>0.9</v>
      </c>
      <c r="H477" t="s">
        <v>1</v>
      </c>
      <c r="I477" t="s">
        <v>2</v>
      </c>
      <c r="J477">
        <v>1000</v>
      </c>
      <c r="K477" t="s">
        <v>486</v>
      </c>
      <c r="L477" t="str">
        <f t="shared" si="21"/>
        <v>WeeMag</v>
      </c>
      <c r="M477" t="str">
        <f t="shared" si="22"/>
        <v>Medium</v>
      </c>
      <c r="N477" t="str">
        <f t="shared" si="23"/>
        <v>High</v>
      </c>
      <c r="O477">
        <v>34</v>
      </c>
      <c r="P477">
        <v>20</v>
      </c>
      <c r="Q477">
        <v>0.5</v>
      </c>
      <c r="R477">
        <v>34.707129889999997</v>
      </c>
      <c r="S477">
        <v>5.7920916000000003E-2</v>
      </c>
      <c r="T477">
        <v>40</v>
      </c>
      <c r="U477">
        <v>1650000</v>
      </c>
      <c r="V477">
        <v>369000</v>
      </c>
      <c r="W477">
        <v>0</v>
      </c>
      <c r="X477">
        <v>2019000</v>
      </c>
      <c r="Y477">
        <v>2036032.2080000001</v>
      </c>
      <c r="Z477">
        <v>2036466.54</v>
      </c>
      <c r="AA477">
        <v>37</v>
      </c>
      <c r="AB477">
        <v>37</v>
      </c>
    </row>
    <row r="478" spans="1:28" x14ac:dyDescent="0.25">
      <c r="A478">
        <v>2010762.6270000001</v>
      </c>
      <c r="B478" t="s">
        <v>502</v>
      </c>
      <c r="C478">
        <v>223</v>
      </c>
      <c r="D478">
        <v>40</v>
      </c>
      <c r="E478">
        <v>150</v>
      </c>
      <c r="F478">
        <v>0.5</v>
      </c>
      <c r="G478">
        <v>0.9</v>
      </c>
      <c r="H478" t="s">
        <v>1</v>
      </c>
      <c r="I478" t="s">
        <v>2</v>
      </c>
      <c r="J478">
        <v>1000</v>
      </c>
      <c r="K478" t="s">
        <v>486</v>
      </c>
      <c r="L478" t="str">
        <f t="shared" si="21"/>
        <v>WeeMag</v>
      </c>
      <c r="M478" t="str">
        <f t="shared" si="22"/>
        <v>Medium</v>
      </c>
      <c r="N478" t="str">
        <f t="shared" si="23"/>
        <v>High</v>
      </c>
      <c r="O478">
        <v>34</v>
      </c>
      <c r="P478">
        <v>20</v>
      </c>
      <c r="Q478">
        <v>0.5</v>
      </c>
      <c r="R478">
        <v>34.607625830000003</v>
      </c>
      <c r="S478">
        <v>7.2165649999999998E-2</v>
      </c>
      <c r="T478">
        <v>37</v>
      </c>
      <c r="U478">
        <v>1590000</v>
      </c>
      <c r="V478">
        <v>408000</v>
      </c>
      <c r="W478">
        <v>0</v>
      </c>
      <c r="X478">
        <v>1998000</v>
      </c>
      <c r="Y478">
        <v>2006130.496</v>
      </c>
      <c r="Z478">
        <v>2010762.6270000001</v>
      </c>
      <c r="AA478">
        <v>37</v>
      </c>
      <c r="AB478">
        <v>37</v>
      </c>
    </row>
    <row r="479" spans="1:28" x14ac:dyDescent="0.25">
      <c r="A479">
        <v>2007862.754</v>
      </c>
      <c r="B479" t="s">
        <v>503</v>
      </c>
      <c r="C479">
        <v>250</v>
      </c>
      <c r="D479">
        <v>40</v>
      </c>
      <c r="E479">
        <v>150</v>
      </c>
      <c r="F479">
        <v>0.5</v>
      </c>
      <c r="G479">
        <v>0.9</v>
      </c>
      <c r="H479" t="s">
        <v>1</v>
      </c>
      <c r="I479" t="s">
        <v>2</v>
      </c>
      <c r="J479">
        <v>1000</v>
      </c>
      <c r="K479" t="s">
        <v>486</v>
      </c>
      <c r="L479" t="str">
        <f t="shared" si="21"/>
        <v>WeeMag</v>
      </c>
      <c r="M479" t="str">
        <f t="shared" si="22"/>
        <v>Medium</v>
      </c>
      <c r="N479" t="str">
        <f t="shared" si="23"/>
        <v>High</v>
      </c>
      <c r="O479">
        <v>34</v>
      </c>
      <c r="P479">
        <v>20</v>
      </c>
      <c r="Q479">
        <v>0.5</v>
      </c>
      <c r="R479">
        <v>34.333782499999998</v>
      </c>
      <c r="S479">
        <v>9.0535829999999998E-2</v>
      </c>
      <c r="T479">
        <v>45</v>
      </c>
      <c r="U479">
        <v>1680000</v>
      </c>
      <c r="V479">
        <v>324000</v>
      </c>
      <c r="W479">
        <v>0</v>
      </c>
      <c r="X479">
        <v>2004000</v>
      </c>
      <c r="Y479">
        <v>2005365.1640000001</v>
      </c>
      <c r="Z479">
        <v>2007862.754</v>
      </c>
      <c r="AA479">
        <v>35</v>
      </c>
      <c r="AB479">
        <v>37</v>
      </c>
    </row>
    <row r="480" spans="1:28" x14ac:dyDescent="0.25">
      <c r="A480">
        <v>2022402.162</v>
      </c>
      <c r="B480" t="s">
        <v>504</v>
      </c>
      <c r="C480">
        <v>250</v>
      </c>
      <c r="D480">
        <v>40</v>
      </c>
      <c r="E480">
        <v>150</v>
      </c>
      <c r="F480">
        <v>0.5</v>
      </c>
      <c r="G480">
        <v>0.9</v>
      </c>
      <c r="H480" t="s">
        <v>1</v>
      </c>
      <c r="I480" t="s">
        <v>2</v>
      </c>
      <c r="J480">
        <v>1000</v>
      </c>
      <c r="K480" t="s">
        <v>486</v>
      </c>
      <c r="L480" t="str">
        <f t="shared" si="21"/>
        <v>WeeMag</v>
      </c>
      <c r="M480" t="str">
        <f t="shared" si="22"/>
        <v>Medium</v>
      </c>
      <c r="N480" t="str">
        <f t="shared" si="23"/>
        <v>High</v>
      </c>
      <c r="O480">
        <v>34</v>
      </c>
      <c r="P480">
        <v>20</v>
      </c>
      <c r="Q480">
        <v>0.5</v>
      </c>
      <c r="R480">
        <v>34.312085269999997</v>
      </c>
      <c r="S480">
        <v>9.7475353000000001E-2</v>
      </c>
      <c r="T480">
        <v>42</v>
      </c>
      <c r="U480">
        <v>1650000</v>
      </c>
      <c r="V480">
        <v>369000</v>
      </c>
      <c r="W480">
        <v>0</v>
      </c>
      <c r="X480">
        <v>2019000</v>
      </c>
      <c r="Y480">
        <v>2019468.831</v>
      </c>
      <c r="Z480">
        <v>2022402.162</v>
      </c>
      <c r="AA480">
        <v>34</v>
      </c>
      <c r="AB480">
        <v>37</v>
      </c>
    </row>
    <row r="481" spans="1:28" x14ac:dyDescent="0.25">
      <c r="A481">
        <v>2001035.5460000001</v>
      </c>
      <c r="B481" t="s">
        <v>505</v>
      </c>
      <c r="C481">
        <v>230</v>
      </c>
      <c r="D481">
        <v>40</v>
      </c>
      <c r="E481">
        <v>150</v>
      </c>
      <c r="F481">
        <v>0.5</v>
      </c>
      <c r="G481">
        <v>0.9</v>
      </c>
      <c r="H481" t="s">
        <v>1</v>
      </c>
      <c r="I481" t="s">
        <v>2</v>
      </c>
      <c r="J481">
        <v>1000</v>
      </c>
      <c r="K481" t="s">
        <v>486</v>
      </c>
      <c r="L481" t="str">
        <f t="shared" si="21"/>
        <v>WeeMag</v>
      </c>
      <c r="M481" t="str">
        <f t="shared" si="22"/>
        <v>Medium</v>
      </c>
      <c r="N481" t="str">
        <f t="shared" si="23"/>
        <v>High</v>
      </c>
      <c r="O481">
        <v>34</v>
      </c>
      <c r="P481">
        <v>20</v>
      </c>
      <c r="Q481">
        <v>0.5</v>
      </c>
      <c r="R481">
        <v>34.512031219999997</v>
      </c>
      <c r="S481">
        <v>9.7775227000000006E-2</v>
      </c>
      <c r="T481">
        <v>41</v>
      </c>
      <c r="U481">
        <v>1620000</v>
      </c>
      <c r="V481">
        <v>372000</v>
      </c>
      <c r="W481">
        <v>0</v>
      </c>
      <c r="X481">
        <v>1992000</v>
      </c>
      <c r="Y481">
        <v>1996165.102</v>
      </c>
      <c r="Z481">
        <v>2001035.5460000001</v>
      </c>
      <c r="AA481">
        <v>35</v>
      </c>
      <c r="AB481">
        <v>37</v>
      </c>
    </row>
    <row r="482" spans="1:28" x14ac:dyDescent="0.25">
      <c r="A482">
        <v>1768882.5109999999</v>
      </c>
      <c r="B482" t="s">
        <v>653</v>
      </c>
      <c r="C482">
        <v>155</v>
      </c>
      <c r="D482">
        <v>40</v>
      </c>
      <c r="E482">
        <v>150</v>
      </c>
      <c r="F482">
        <v>0.5</v>
      </c>
      <c r="G482">
        <v>0.9</v>
      </c>
      <c r="H482" t="s">
        <v>1</v>
      </c>
      <c r="I482" t="s">
        <v>2</v>
      </c>
      <c r="J482">
        <v>1000</v>
      </c>
      <c r="K482" t="s">
        <v>654</v>
      </c>
      <c r="L482" t="str">
        <f t="shared" si="21"/>
        <v>WeeMag</v>
      </c>
      <c r="M482" t="str">
        <f t="shared" si="22"/>
        <v>High</v>
      </c>
      <c r="N482" t="str">
        <f t="shared" si="23"/>
        <v>Low</v>
      </c>
      <c r="O482">
        <v>34</v>
      </c>
      <c r="P482">
        <v>20</v>
      </c>
      <c r="Q482">
        <v>0.5</v>
      </c>
      <c r="R482">
        <v>34.248150099999997</v>
      </c>
      <c r="S482">
        <v>0.12302912000000001</v>
      </c>
      <c r="T482">
        <v>35</v>
      </c>
      <c r="U482">
        <v>1410000</v>
      </c>
      <c r="V482">
        <v>357000</v>
      </c>
      <c r="W482">
        <v>0</v>
      </c>
      <c r="X482">
        <v>1767000</v>
      </c>
      <c r="Y482">
        <v>1767284.0290000001</v>
      </c>
      <c r="Z482">
        <v>1768882.5109999999</v>
      </c>
      <c r="AA482">
        <v>39</v>
      </c>
      <c r="AB482">
        <v>52</v>
      </c>
    </row>
    <row r="483" spans="1:28" x14ac:dyDescent="0.25">
      <c r="A483">
        <v>1739969.5870000001</v>
      </c>
      <c r="B483" t="s">
        <v>655</v>
      </c>
      <c r="C483">
        <v>214</v>
      </c>
      <c r="D483">
        <v>40</v>
      </c>
      <c r="E483">
        <v>150</v>
      </c>
      <c r="F483">
        <v>0.5</v>
      </c>
      <c r="G483">
        <v>0.9</v>
      </c>
      <c r="H483" t="s">
        <v>1</v>
      </c>
      <c r="I483" t="s">
        <v>2</v>
      </c>
      <c r="J483">
        <v>1000</v>
      </c>
      <c r="K483" t="s">
        <v>654</v>
      </c>
      <c r="L483" t="str">
        <f t="shared" si="21"/>
        <v>WeeMag</v>
      </c>
      <c r="M483" t="str">
        <f t="shared" si="22"/>
        <v>High</v>
      </c>
      <c r="N483" t="str">
        <f t="shared" si="23"/>
        <v>Low</v>
      </c>
      <c r="O483">
        <v>34</v>
      </c>
      <c r="P483">
        <v>20</v>
      </c>
      <c r="Q483">
        <v>0.5</v>
      </c>
      <c r="R483">
        <v>34.54726995</v>
      </c>
      <c r="S483">
        <v>0.110994914</v>
      </c>
      <c r="T483">
        <v>42</v>
      </c>
      <c r="U483">
        <v>1440000</v>
      </c>
      <c r="V483">
        <v>291000</v>
      </c>
      <c r="W483">
        <v>0</v>
      </c>
      <c r="X483">
        <v>1731000</v>
      </c>
      <c r="Y483">
        <v>1735875.942</v>
      </c>
      <c r="Z483">
        <v>1739969.5870000001</v>
      </c>
      <c r="AA483">
        <v>48</v>
      </c>
      <c r="AB483">
        <v>52</v>
      </c>
    </row>
    <row r="484" spans="1:28" x14ac:dyDescent="0.25">
      <c r="A484">
        <v>1744102.7990000001</v>
      </c>
      <c r="B484" t="s">
        <v>656</v>
      </c>
      <c r="C484">
        <v>199</v>
      </c>
      <c r="D484">
        <v>40</v>
      </c>
      <c r="E484">
        <v>150</v>
      </c>
      <c r="F484">
        <v>0.5</v>
      </c>
      <c r="G484">
        <v>0.9</v>
      </c>
      <c r="H484" t="s">
        <v>1</v>
      </c>
      <c r="I484" t="s">
        <v>2</v>
      </c>
      <c r="J484">
        <v>1000</v>
      </c>
      <c r="K484" t="s">
        <v>654</v>
      </c>
      <c r="L484" t="str">
        <f t="shared" si="21"/>
        <v>WeeMag</v>
      </c>
      <c r="M484" t="str">
        <f t="shared" si="22"/>
        <v>High</v>
      </c>
      <c r="N484" t="str">
        <f t="shared" si="23"/>
        <v>Low</v>
      </c>
      <c r="O484">
        <v>34</v>
      </c>
      <c r="P484">
        <v>20</v>
      </c>
      <c r="Q484">
        <v>0.5</v>
      </c>
      <c r="R484">
        <v>34.48615951</v>
      </c>
      <c r="S484">
        <v>8.6762723E-2</v>
      </c>
      <c r="T484">
        <v>42</v>
      </c>
      <c r="U484">
        <v>1440000</v>
      </c>
      <c r="V484">
        <v>297000</v>
      </c>
      <c r="W484">
        <v>0</v>
      </c>
      <c r="X484">
        <v>1737000</v>
      </c>
      <c r="Y484">
        <v>1742202.0460000001</v>
      </c>
      <c r="Z484">
        <v>1744102.7990000001</v>
      </c>
      <c r="AA484">
        <v>43</v>
      </c>
      <c r="AB484">
        <v>52</v>
      </c>
    </row>
    <row r="485" spans="1:28" x14ac:dyDescent="0.25">
      <c r="A485">
        <v>1745647.5919999999</v>
      </c>
      <c r="B485" t="s">
        <v>657</v>
      </c>
      <c r="C485">
        <v>195</v>
      </c>
      <c r="D485">
        <v>40</v>
      </c>
      <c r="E485">
        <v>150</v>
      </c>
      <c r="F485">
        <v>0.5</v>
      </c>
      <c r="G485">
        <v>0.9</v>
      </c>
      <c r="H485" t="s">
        <v>1</v>
      </c>
      <c r="I485" t="s">
        <v>2</v>
      </c>
      <c r="J485">
        <v>1000</v>
      </c>
      <c r="K485" t="s">
        <v>654</v>
      </c>
      <c r="L485" t="str">
        <f t="shared" si="21"/>
        <v>WeeMag</v>
      </c>
      <c r="M485" t="str">
        <f t="shared" si="22"/>
        <v>High</v>
      </c>
      <c r="N485" t="str">
        <f t="shared" si="23"/>
        <v>Low</v>
      </c>
      <c r="O485">
        <v>34</v>
      </c>
      <c r="P485">
        <v>20</v>
      </c>
      <c r="Q485">
        <v>0.5</v>
      </c>
      <c r="R485">
        <v>34.433132690000001</v>
      </c>
      <c r="S485">
        <v>8.4201592000000006E-2</v>
      </c>
      <c r="T485">
        <v>39</v>
      </c>
      <c r="U485">
        <v>1410000</v>
      </c>
      <c r="V485">
        <v>330000</v>
      </c>
      <c r="W485">
        <v>0</v>
      </c>
      <c r="X485">
        <v>1740000</v>
      </c>
      <c r="Y485">
        <v>1741838.084</v>
      </c>
      <c r="Z485">
        <v>1745647.5919999999</v>
      </c>
      <c r="AA485">
        <v>50</v>
      </c>
      <c r="AB485">
        <v>52</v>
      </c>
    </row>
    <row r="486" spans="1:28" x14ac:dyDescent="0.25">
      <c r="A486">
        <v>1763162.933</v>
      </c>
      <c r="B486" t="s">
        <v>658</v>
      </c>
      <c r="C486">
        <v>182</v>
      </c>
      <c r="D486">
        <v>40</v>
      </c>
      <c r="E486">
        <v>150</v>
      </c>
      <c r="F486">
        <v>0.5</v>
      </c>
      <c r="G486">
        <v>0.9</v>
      </c>
      <c r="H486" t="s">
        <v>1</v>
      </c>
      <c r="I486" t="s">
        <v>2</v>
      </c>
      <c r="J486">
        <v>1000</v>
      </c>
      <c r="K486" t="s">
        <v>654</v>
      </c>
      <c r="L486" t="str">
        <f t="shared" si="21"/>
        <v>WeeMag</v>
      </c>
      <c r="M486" t="str">
        <f t="shared" si="22"/>
        <v>High</v>
      </c>
      <c r="N486" t="str">
        <f t="shared" si="23"/>
        <v>Low</v>
      </c>
      <c r="O486">
        <v>34</v>
      </c>
      <c r="P486">
        <v>20</v>
      </c>
      <c r="Q486">
        <v>0.5</v>
      </c>
      <c r="R486">
        <v>34.606856530000002</v>
      </c>
      <c r="S486">
        <v>9.3018754999999995E-2</v>
      </c>
      <c r="T486">
        <v>34</v>
      </c>
      <c r="U486">
        <v>1380000</v>
      </c>
      <c r="V486">
        <v>372000</v>
      </c>
      <c r="W486">
        <v>0</v>
      </c>
      <c r="X486">
        <v>1752000</v>
      </c>
      <c r="Y486">
        <v>1760160.4450000001</v>
      </c>
      <c r="Z486">
        <v>1763162.933</v>
      </c>
      <c r="AA486">
        <v>33</v>
      </c>
      <c r="AB486">
        <v>52</v>
      </c>
    </row>
    <row r="487" spans="1:28" x14ac:dyDescent="0.25">
      <c r="A487">
        <v>1732493.2450000001</v>
      </c>
      <c r="B487" t="s">
        <v>659</v>
      </c>
      <c r="C487">
        <v>155</v>
      </c>
      <c r="D487">
        <v>40</v>
      </c>
      <c r="E487">
        <v>150</v>
      </c>
      <c r="F487">
        <v>0.5</v>
      </c>
      <c r="G487">
        <v>0.9</v>
      </c>
      <c r="H487" t="s">
        <v>1</v>
      </c>
      <c r="I487" t="s">
        <v>2</v>
      </c>
      <c r="J487">
        <v>1000</v>
      </c>
      <c r="K487" t="s">
        <v>654</v>
      </c>
      <c r="L487" t="str">
        <f t="shared" si="21"/>
        <v>WeeMag</v>
      </c>
      <c r="M487" t="str">
        <f t="shared" si="22"/>
        <v>High</v>
      </c>
      <c r="N487" t="str">
        <f t="shared" si="23"/>
        <v>Low</v>
      </c>
      <c r="O487">
        <v>34</v>
      </c>
      <c r="P487">
        <v>20</v>
      </c>
      <c r="Q487">
        <v>0.5</v>
      </c>
      <c r="R487">
        <v>34.501076830000002</v>
      </c>
      <c r="S487">
        <v>0.103536657</v>
      </c>
      <c r="T487">
        <v>34</v>
      </c>
      <c r="U487">
        <v>1350000</v>
      </c>
      <c r="V487">
        <v>375000</v>
      </c>
      <c r="W487">
        <v>0</v>
      </c>
      <c r="X487">
        <v>1725000</v>
      </c>
      <c r="Y487">
        <v>1728150.932</v>
      </c>
      <c r="Z487">
        <v>1732493.2450000001</v>
      </c>
      <c r="AA487">
        <v>48</v>
      </c>
      <c r="AB487">
        <v>52</v>
      </c>
    </row>
    <row r="488" spans="1:28" x14ac:dyDescent="0.25">
      <c r="A488">
        <v>1747942.24</v>
      </c>
      <c r="B488" t="s">
        <v>660</v>
      </c>
      <c r="C488">
        <v>152</v>
      </c>
      <c r="D488">
        <v>40</v>
      </c>
      <c r="E488">
        <v>150</v>
      </c>
      <c r="F488">
        <v>0.5</v>
      </c>
      <c r="G488">
        <v>0.9</v>
      </c>
      <c r="H488" t="s">
        <v>1</v>
      </c>
      <c r="I488" t="s">
        <v>2</v>
      </c>
      <c r="J488">
        <v>1000</v>
      </c>
      <c r="K488" t="s">
        <v>654</v>
      </c>
      <c r="L488" t="str">
        <f t="shared" si="21"/>
        <v>WeeMag</v>
      </c>
      <c r="M488" t="str">
        <f t="shared" si="22"/>
        <v>High</v>
      </c>
      <c r="N488" t="str">
        <f t="shared" si="23"/>
        <v>Low</v>
      </c>
      <c r="O488">
        <v>34</v>
      </c>
      <c r="P488">
        <v>20</v>
      </c>
      <c r="Q488">
        <v>0.5</v>
      </c>
      <c r="R488">
        <v>34.513642300000001</v>
      </c>
      <c r="S488">
        <v>5.1179513000000003E-2</v>
      </c>
      <c r="T488">
        <v>33</v>
      </c>
      <c r="U488">
        <v>1380000</v>
      </c>
      <c r="V488">
        <v>360000</v>
      </c>
      <c r="W488">
        <v>0</v>
      </c>
      <c r="X488">
        <v>1740000</v>
      </c>
      <c r="Y488">
        <v>1745017.8</v>
      </c>
      <c r="Z488">
        <v>1747942.24</v>
      </c>
      <c r="AA488">
        <v>38</v>
      </c>
      <c r="AB488">
        <v>52</v>
      </c>
    </row>
    <row r="489" spans="1:28" x14ac:dyDescent="0.25">
      <c r="A489">
        <v>1761442.4129999999</v>
      </c>
      <c r="B489" t="s">
        <v>661</v>
      </c>
      <c r="C489">
        <v>246</v>
      </c>
      <c r="D489">
        <v>40</v>
      </c>
      <c r="E489">
        <v>150</v>
      </c>
      <c r="F489">
        <v>0.5</v>
      </c>
      <c r="G489">
        <v>0.9</v>
      </c>
      <c r="H489" t="s">
        <v>1</v>
      </c>
      <c r="I489" t="s">
        <v>2</v>
      </c>
      <c r="J489">
        <v>1000</v>
      </c>
      <c r="K489" t="s">
        <v>654</v>
      </c>
      <c r="L489" t="str">
        <f t="shared" si="21"/>
        <v>WeeMag</v>
      </c>
      <c r="M489" t="str">
        <f t="shared" si="22"/>
        <v>High</v>
      </c>
      <c r="N489" t="str">
        <f t="shared" si="23"/>
        <v>Low</v>
      </c>
      <c r="O489">
        <v>34</v>
      </c>
      <c r="P489">
        <v>20</v>
      </c>
      <c r="Q489">
        <v>0.5</v>
      </c>
      <c r="R489">
        <v>34.120503040000003</v>
      </c>
      <c r="S489">
        <v>0.10211388</v>
      </c>
      <c r="T489">
        <v>43</v>
      </c>
      <c r="U489">
        <v>1470000</v>
      </c>
      <c r="V489">
        <v>291000</v>
      </c>
      <c r="W489">
        <v>0</v>
      </c>
      <c r="X489">
        <v>1761000</v>
      </c>
      <c r="Y489">
        <v>1761000</v>
      </c>
      <c r="Z489">
        <v>1761442.4129999999</v>
      </c>
      <c r="AA489">
        <v>48</v>
      </c>
      <c r="AB489">
        <v>52</v>
      </c>
    </row>
    <row r="490" spans="1:28" x14ac:dyDescent="0.25">
      <c r="A490">
        <v>1724813.182</v>
      </c>
      <c r="B490" t="s">
        <v>662</v>
      </c>
      <c r="C490">
        <v>190</v>
      </c>
      <c r="D490">
        <v>40</v>
      </c>
      <c r="E490">
        <v>150</v>
      </c>
      <c r="F490">
        <v>0.5</v>
      </c>
      <c r="G490">
        <v>0.9</v>
      </c>
      <c r="H490" t="s">
        <v>1</v>
      </c>
      <c r="I490" t="s">
        <v>2</v>
      </c>
      <c r="J490">
        <v>1000</v>
      </c>
      <c r="K490" t="s">
        <v>654</v>
      </c>
      <c r="L490" t="str">
        <f t="shared" si="21"/>
        <v>WeeMag</v>
      </c>
      <c r="M490" t="str">
        <f t="shared" si="22"/>
        <v>High</v>
      </c>
      <c r="N490" t="str">
        <f t="shared" si="23"/>
        <v>Low</v>
      </c>
      <c r="O490">
        <v>34</v>
      </c>
      <c r="P490">
        <v>20</v>
      </c>
      <c r="Q490">
        <v>0.5</v>
      </c>
      <c r="R490">
        <v>34.442112649999999</v>
      </c>
      <c r="S490">
        <v>9.7618962000000004E-2</v>
      </c>
      <c r="T490">
        <v>47</v>
      </c>
      <c r="U490">
        <v>1470000</v>
      </c>
      <c r="V490">
        <v>249000</v>
      </c>
      <c r="W490">
        <v>0</v>
      </c>
      <c r="X490">
        <v>1719000</v>
      </c>
      <c r="Y490">
        <v>1720746.6810000001</v>
      </c>
      <c r="Z490">
        <v>1724813.182</v>
      </c>
      <c r="AA490">
        <v>50</v>
      </c>
      <c r="AB490">
        <v>52</v>
      </c>
    </row>
    <row r="491" spans="1:28" x14ac:dyDescent="0.25">
      <c r="A491">
        <v>1721918.6029999999</v>
      </c>
      <c r="B491" t="s">
        <v>663</v>
      </c>
      <c r="C491">
        <v>157</v>
      </c>
      <c r="D491">
        <v>40</v>
      </c>
      <c r="E491">
        <v>150</v>
      </c>
      <c r="F491">
        <v>0.5</v>
      </c>
      <c r="G491">
        <v>0.9</v>
      </c>
      <c r="H491" t="s">
        <v>1</v>
      </c>
      <c r="I491" t="s">
        <v>2</v>
      </c>
      <c r="J491">
        <v>1000</v>
      </c>
      <c r="K491" t="s">
        <v>654</v>
      </c>
      <c r="L491" t="str">
        <f t="shared" si="21"/>
        <v>WeeMag</v>
      </c>
      <c r="M491" t="str">
        <f t="shared" si="22"/>
        <v>High</v>
      </c>
      <c r="N491" t="str">
        <f t="shared" si="23"/>
        <v>Low</v>
      </c>
      <c r="O491">
        <v>34</v>
      </c>
      <c r="P491">
        <v>20</v>
      </c>
      <c r="Q491">
        <v>0.5</v>
      </c>
      <c r="R491">
        <v>34.446493220000001</v>
      </c>
      <c r="S491">
        <v>5.6926237999999997E-2</v>
      </c>
      <c r="T491">
        <v>38</v>
      </c>
      <c r="U491">
        <v>1380000</v>
      </c>
      <c r="V491">
        <v>336000</v>
      </c>
      <c r="W491">
        <v>0</v>
      </c>
      <c r="X491">
        <v>1716000</v>
      </c>
      <c r="Y491">
        <v>1719692.08</v>
      </c>
      <c r="Z491">
        <v>1721918.6029999999</v>
      </c>
      <c r="AA491">
        <v>47</v>
      </c>
      <c r="AB491">
        <v>52</v>
      </c>
    </row>
    <row r="492" spans="1:28" x14ac:dyDescent="0.25">
      <c r="A492">
        <v>1755059.885</v>
      </c>
      <c r="B492" t="s">
        <v>664</v>
      </c>
      <c r="C492">
        <v>190</v>
      </c>
      <c r="D492">
        <v>40</v>
      </c>
      <c r="E492">
        <v>150</v>
      </c>
      <c r="F492">
        <v>0.5</v>
      </c>
      <c r="G492">
        <v>0.9</v>
      </c>
      <c r="H492" t="s">
        <v>1</v>
      </c>
      <c r="I492" t="s">
        <v>2</v>
      </c>
      <c r="J492">
        <v>1000</v>
      </c>
      <c r="K492" t="s">
        <v>654</v>
      </c>
      <c r="L492" t="str">
        <f t="shared" si="21"/>
        <v>WeeMag</v>
      </c>
      <c r="M492" t="str">
        <f t="shared" si="22"/>
        <v>High</v>
      </c>
      <c r="N492" t="str">
        <f t="shared" si="23"/>
        <v>Low</v>
      </c>
      <c r="O492">
        <v>34</v>
      </c>
      <c r="P492">
        <v>20</v>
      </c>
      <c r="Q492">
        <v>0.5</v>
      </c>
      <c r="R492">
        <v>34.044410380000002</v>
      </c>
      <c r="S492">
        <v>8.6435339E-2</v>
      </c>
      <c r="T492">
        <v>44</v>
      </c>
      <c r="U492">
        <v>1470000</v>
      </c>
      <c r="V492">
        <v>285000</v>
      </c>
      <c r="W492">
        <v>0</v>
      </c>
      <c r="X492">
        <v>1755000</v>
      </c>
      <c r="Y492">
        <v>1755000</v>
      </c>
      <c r="Z492">
        <v>1755059.885</v>
      </c>
      <c r="AA492">
        <v>44</v>
      </c>
      <c r="AB492">
        <v>52</v>
      </c>
    </row>
    <row r="493" spans="1:28" x14ac:dyDescent="0.25">
      <c r="A493">
        <v>1736590.1980000001</v>
      </c>
      <c r="B493" t="s">
        <v>665</v>
      </c>
      <c r="C493">
        <v>188</v>
      </c>
      <c r="D493">
        <v>40</v>
      </c>
      <c r="E493">
        <v>150</v>
      </c>
      <c r="F493">
        <v>0.5</v>
      </c>
      <c r="G493">
        <v>0.9</v>
      </c>
      <c r="H493" t="s">
        <v>1</v>
      </c>
      <c r="I493" t="s">
        <v>2</v>
      </c>
      <c r="J493">
        <v>1000</v>
      </c>
      <c r="K493" t="s">
        <v>654</v>
      </c>
      <c r="L493" t="str">
        <f t="shared" si="21"/>
        <v>WeeMag</v>
      </c>
      <c r="M493" t="str">
        <f t="shared" si="22"/>
        <v>High</v>
      </c>
      <c r="N493" t="str">
        <f t="shared" si="23"/>
        <v>Low</v>
      </c>
      <c r="O493">
        <v>34</v>
      </c>
      <c r="P493">
        <v>20</v>
      </c>
      <c r="Q493">
        <v>0.5</v>
      </c>
      <c r="R493">
        <v>34.293836589999998</v>
      </c>
      <c r="S493">
        <v>6.0348039999999999E-2</v>
      </c>
      <c r="T493">
        <v>42</v>
      </c>
      <c r="U493">
        <v>1440000</v>
      </c>
      <c r="V493">
        <v>294000</v>
      </c>
      <c r="W493">
        <v>0</v>
      </c>
      <c r="X493">
        <v>1734000</v>
      </c>
      <c r="Y493">
        <v>1736702.8219999999</v>
      </c>
      <c r="Z493">
        <v>1736590.1980000001</v>
      </c>
      <c r="AA493">
        <v>41</v>
      </c>
      <c r="AB493">
        <v>52</v>
      </c>
    </row>
    <row r="494" spans="1:28" x14ac:dyDescent="0.25">
      <c r="A494">
        <v>1777048.1939999999</v>
      </c>
      <c r="B494" t="s">
        <v>666</v>
      </c>
      <c r="C494">
        <v>207</v>
      </c>
      <c r="D494">
        <v>40</v>
      </c>
      <c r="E494">
        <v>150</v>
      </c>
      <c r="F494">
        <v>0.5</v>
      </c>
      <c r="G494">
        <v>0.9</v>
      </c>
      <c r="H494" t="s">
        <v>1</v>
      </c>
      <c r="I494" t="s">
        <v>2</v>
      </c>
      <c r="J494">
        <v>1000</v>
      </c>
      <c r="K494" t="s">
        <v>654</v>
      </c>
      <c r="L494" t="str">
        <f t="shared" si="21"/>
        <v>WeeMag</v>
      </c>
      <c r="M494" t="str">
        <f t="shared" si="22"/>
        <v>High</v>
      </c>
      <c r="N494" t="str">
        <f t="shared" si="23"/>
        <v>Low</v>
      </c>
      <c r="O494">
        <v>34</v>
      </c>
      <c r="P494">
        <v>20</v>
      </c>
      <c r="Q494">
        <v>0.5</v>
      </c>
      <c r="R494">
        <v>34.184698490000002</v>
      </c>
      <c r="S494">
        <v>6.4813494999999999E-2</v>
      </c>
      <c r="T494">
        <v>49</v>
      </c>
      <c r="U494">
        <v>1530000</v>
      </c>
      <c r="V494">
        <v>246000</v>
      </c>
      <c r="W494">
        <v>0</v>
      </c>
      <c r="X494">
        <v>1776000</v>
      </c>
      <c r="Y494">
        <v>1776326.5449999999</v>
      </c>
      <c r="Z494">
        <v>1777048.1939999999</v>
      </c>
      <c r="AA494">
        <v>42</v>
      </c>
      <c r="AB494">
        <v>52</v>
      </c>
    </row>
    <row r="495" spans="1:28" x14ac:dyDescent="0.25">
      <c r="A495">
        <v>1709776.5560000001</v>
      </c>
      <c r="B495" t="s">
        <v>667</v>
      </c>
      <c r="C495">
        <v>179</v>
      </c>
      <c r="D495">
        <v>40</v>
      </c>
      <c r="E495">
        <v>150</v>
      </c>
      <c r="F495">
        <v>0.5</v>
      </c>
      <c r="G495">
        <v>0.9</v>
      </c>
      <c r="H495" t="s">
        <v>1</v>
      </c>
      <c r="I495" t="s">
        <v>2</v>
      </c>
      <c r="J495">
        <v>1000</v>
      </c>
      <c r="K495" t="s">
        <v>654</v>
      </c>
      <c r="L495" t="str">
        <f t="shared" si="21"/>
        <v>WeeMag</v>
      </c>
      <c r="M495" t="str">
        <f t="shared" si="22"/>
        <v>High</v>
      </c>
      <c r="N495" t="str">
        <f t="shared" si="23"/>
        <v>Low</v>
      </c>
      <c r="O495">
        <v>34</v>
      </c>
      <c r="P495">
        <v>20</v>
      </c>
      <c r="Q495">
        <v>0.5</v>
      </c>
      <c r="R495">
        <v>34.306619900000001</v>
      </c>
      <c r="S495">
        <v>7.2499498999999995E-2</v>
      </c>
      <c r="T495">
        <v>44</v>
      </c>
      <c r="U495">
        <v>1440000</v>
      </c>
      <c r="V495">
        <v>267000</v>
      </c>
      <c r="W495">
        <v>0</v>
      </c>
      <c r="X495">
        <v>1707000</v>
      </c>
      <c r="Y495">
        <v>1708283.4580000001</v>
      </c>
      <c r="Z495">
        <v>1709776.5560000001</v>
      </c>
      <c r="AA495">
        <v>48</v>
      </c>
      <c r="AB495">
        <v>52</v>
      </c>
    </row>
    <row r="496" spans="1:28" x14ac:dyDescent="0.25">
      <c r="A496">
        <v>1755652.8640000001</v>
      </c>
      <c r="B496" t="s">
        <v>668</v>
      </c>
      <c r="C496">
        <v>183</v>
      </c>
      <c r="D496">
        <v>40</v>
      </c>
      <c r="E496">
        <v>150</v>
      </c>
      <c r="F496">
        <v>0.5</v>
      </c>
      <c r="G496">
        <v>0.9</v>
      </c>
      <c r="H496" t="s">
        <v>1</v>
      </c>
      <c r="I496" t="s">
        <v>2</v>
      </c>
      <c r="J496">
        <v>1000</v>
      </c>
      <c r="K496" t="s">
        <v>654</v>
      </c>
      <c r="L496" t="str">
        <f t="shared" si="21"/>
        <v>WeeMag</v>
      </c>
      <c r="M496" t="str">
        <f t="shared" si="22"/>
        <v>High</v>
      </c>
      <c r="N496" t="str">
        <f t="shared" si="23"/>
        <v>Low</v>
      </c>
      <c r="O496">
        <v>34</v>
      </c>
      <c r="P496">
        <v>20</v>
      </c>
      <c r="Q496">
        <v>0.5</v>
      </c>
      <c r="R496">
        <v>34.64775332</v>
      </c>
      <c r="S496">
        <v>7.4323834000000005E-2</v>
      </c>
      <c r="T496">
        <v>35</v>
      </c>
      <c r="U496">
        <v>1380000</v>
      </c>
      <c r="V496">
        <v>363000</v>
      </c>
      <c r="W496">
        <v>0</v>
      </c>
      <c r="X496">
        <v>1743000</v>
      </c>
      <c r="Y496">
        <v>1755465.1059999999</v>
      </c>
      <c r="Z496">
        <v>1755652.8640000001</v>
      </c>
      <c r="AA496">
        <v>38</v>
      </c>
      <c r="AB496">
        <v>52</v>
      </c>
    </row>
    <row r="497" spans="1:28" x14ac:dyDescent="0.25">
      <c r="A497">
        <v>1736484.1939999999</v>
      </c>
      <c r="B497" t="s">
        <v>669</v>
      </c>
      <c r="C497">
        <v>179</v>
      </c>
      <c r="D497">
        <v>40</v>
      </c>
      <c r="E497">
        <v>150</v>
      </c>
      <c r="F497">
        <v>0.5</v>
      </c>
      <c r="G497">
        <v>0.9</v>
      </c>
      <c r="H497" t="s">
        <v>1</v>
      </c>
      <c r="I497" t="s">
        <v>2</v>
      </c>
      <c r="J497">
        <v>1000</v>
      </c>
      <c r="K497" t="s">
        <v>654</v>
      </c>
      <c r="L497" t="str">
        <f t="shared" si="21"/>
        <v>WeeMag</v>
      </c>
      <c r="M497" t="str">
        <f t="shared" si="22"/>
        <v>High</v>
      </c>
      <c r="N497" t="str">
        <f t="shared" si="23"/>
        <v>Low</v>
      </c>
      <c r="O497">
        <v>34</v>
      </c>
      <c r="P497">
        <v>20</v>
      </c>
      <c r="Q497">
        <v>0.5</v>
      </c>
      <c r="R497">
        <v>34.427929059999997</v>
      </c>
      <c r="S497">
        <v>0.113585624</v>
      </c>
      <c r="T497">
        <v>39</v>
      </c>
      <c r="U497">
        <v>1410000</v>
      </c>
      <c r="V497">
        <v>321000</v>
      </c>
      <c r="W497">
        <v>0</v>
      </c>
      <c r="X497">
        <v>1731000</v>
      </c>
      <c r="Y497">
        <v>1734142.29</v>
      </c>
      <c r="Z497">
        <v>1736484.1939999999</v>
      </c>
      <c r="AA497">
        <v>47</v>
      </c>
      <c r="AB497">
        <v>52</v>
      </c>
    </row>
    <row r="498" spans="1:28" x14ac:dyDescent="0.25">
      <c r="A498">
        <v>1752754.86</v>
      </c>
      <c r="B498" t="s">
        <v>670</v>
      </c>
      <c r="C498">
        <v>191</v>
      </c>
      <c r="D498">
        <v>40</v>
      </c>
      <c r="E498">
        <v>150</v>
      </c>
      <c r="F498">
        <v>0.5</v>
      </c>
      <c r="G498">
        <v>0.9</v>
      </c>
      <c r="H498" t="s">
        <v>1</v>
      </c>
      <c r="I498" t="s">
        <v>2</v>
      </c>
      <c r="J498">
        <v>1000</v>
      </c>
      <c r="K498" t="s">
        <v>654</v>
      </c>
      <c r="L498" t="str">
        <f t="shared" si="21"/>
        <v>WeeMag</v>
      </c>
      <c r="M498" t="str">
        <f t="shared" si="22"/>
        <v>High</v>
      </c>
      <c r="N498" t="str">
        <f t="shared" si="23"/>
        <v>Low</v>
      </c>
      <c r="O498">
        <v>34</v>
      </c>
      <c r="P498">
        <v>20</v>
      </c>
      <c r="Q498">
        <v>0.5</v>
      </c>
      <c r="R498">
        <v>34.472878960000003</v>
      </c>
      <c r="S498">
        <v>6.2021681000000002E-2</v>
      </c>
      <c r="T498">
        <v>41</v>
      </c>
      <c r="U498">
        <v>1440000</v>
      </c>
      <c r="V498">
        <v>306000</v>
      </c>
      <c r="W498">
        <v>0</v>
      </c>
      <c r="X498">
        <v>1746000</v>
      </c>
      <c r="Y498">
        <v>1752866.831</v>
      </c>
      <c r="Z498">
        <v>1752754.86</v>
      </c>
      <c r="AA498">
        <v>42</v>
      </c>
      <c r="AB498">
        <v>52</v>
      </c>
    </row>
    <row r="499" spans="1:28" x14ac:dyDescent="0.25">
      <c r="A499">
        <v>1731523.919</v>
      </c>
      <c r="B499" t="s">
        <v>671</v>
      </c>
      <c r="C499">
        <v>174</v>
      </c>
      <c r="D499">
        <v>40</v>
      </c>
      <c r="E499">
        <v>150</v>
      </c>
      <c r="F499">
        <v>0.5</v>
      </c>
      <c r="G499">
        <v>0.9</v>
      </c>
      <c r="H499" t="s">
        <v>1</v>
      </c>
      <c r="I499" t="s">
        <v>2</v>
      </c>
      <c r="J499">
        <v>1000</v>
      </c>
      <c r="K499" t="s">
        <v>654</v>
      </c>
      <c r="L499" t="str">
        <f t="shared" si="21"/>
        <v>WeeMag</v>
      </c>
      <c r="M499" t="str">
        <f t="shared" si="22"/>
        <v>High</v>
      </c>
      <c r="N499" t="str">
        <f t="shared" si="23"/>
        <v>Low</v>
      </c>
      <c r="O499">
        <v>34</v>
      </c>
      <c r="P499">
        <v>20</v>
      </c>
      <c r="Q499">
        <v>0.5</v>
      </c>
      <c r="R499">
        <v>34.343324680000002</v>
      </c>
      <c r="S499">
        <v>8.0779417000000006E-2</v>
      </c>
      <c r="T499">
        <v>38</v>
      </c>
      <c r="U499">
        <v>1410000</v>
      </c>
      <c r="V499">
        <v>318000</v>
      </c>
      <c r="W499">
        <v>0</v>
      </c>
      <c r="X499">
        <v>1728000</v>
      </c>
      <c r="Y499">
        <v>1731551.7890000001</v>
      </c>
      <c r="Z499">
        <v>1731523.919</v>
      </c>
      <c r="AA499">
        <v>43</v>
      </c>
      <c r="AB499">
        <v>52</v>
      </c>
    </row>
    <row r="500" spans="1:28" x14ac:dyDescent="0.25">
      <c r="A500">
        <v>1765646.6089999999</v>
      </c>
      <c r="B500" t="s">
        <v>672</v>
      </c>
      <c r="C500">
        <v>186</v>
      </c>
      <c r="D500">
        <v>40</v>
      </c>
      <c r="E500">
        <v>150</v>
      </c>
      <c r="F500">
        <v>0.5</v>
      </c>
      <c r="G500">
        <v>0.9</v>
      </c>
      <c r="H500" t="s">
        <v>1</v>
      </c>
      <c r="I500" t="s">
        <v>2</v>
      </c>
      <c r="J500">
        <v>1000</v>
      </c>
      <c r="K500" t="s">
        <v>654</v>
      </c>
      <c r="L500" t="str">
        <f t="shared" si="21"/>
        <v>WeeMag</v>
      </c>
      <c r="M500" t="str">
        <f t="shared" si="22"/>
        <v>High</v>
      </c>
      <c r="N500" t="str">
        <f t="shared" si="23"/>
        <v>Low</v>
      </c>
      <c r="O500">
        <v>34</v>
      </c>
      <c r="P500">
        <v>20</v>
      </c>
      <c r="Q500">
        <v>0.5</v>
      </c>
      <c r="R500">
        <v>34.592149030000002</v>
      </c>
      <c r="S500">
        <v>0.15544296399999999</v>
      </c>
      <c r="T500">
        <v>44</v>
      </c>
      <c r="U500">
        <v>1470000</v>
      </c>
      <c r="V500">
        <v>285000</v>
      </c>
      <c r="W500">
        <v>0</v>
      </c>
      <c r="X500">
        <v>1755000</v>
      </c>
      <c r="Y500">
        <v>1761321.3829999999</v>
      </c>
      <c r="Z500">
        <v>1765646.6089999999</v>
      </c>
      <c r="AA500">
        <v>43</v>
      </c>
      <c r="AB500">
        <v>52</v>
      </c>
    </row>
    <row r="501" spans="1:28" x14ac:dyDescent="0.25">
      <c r="A501">
        <v>1734383.5649999999</v>
      </c>
      <c r="B501" t="s">
        <v>673</v>
      </c>
      <c r="C501">
        <v>249</v>
      </c>
      <c r="D501">
        <v>40</v>
      </c>
      <c r="E501">
        <v>150</v>
      </c>
      <c r="F501">
        <v>0.5</v>
      </c>
      <c r="G501">
        <v>0.9</v>
      </c>
      <c r="H501" t="s">
        <v>1</v>
      </c>
      <c r="I501" t="s">
        <v>2</v>
      </c>
      <c r="J501">
        <v>1000</v>
      </c>
      <c r="K501" t="s">
        <v>654</v>
      </c>
      <c r="L501" t="str">
        <f t="shared" si="21"/>
        <v>WeeMag</v>
      </c>
      <c r="M501" t="str">
        <f t="shared" si="22"/>
        <v>High</v>
      </c>
      <c r="N501" t="str">
        <f t="shared" si="23"/>
        <v>Low</v>
      </c>
      <c r="O501">
        <v>34</v>
      </c>
      <c r="P501">
        <v>20</v>
      </c>
      <c r="Q501">
        <v>0.5</v>
      </c>
      <c r="R501">
        <v>34.78690108</v>
      </c>
      <c r="S501">
        <v>7.2189017999999994E-2</v>
      </c>
      <c r="T501">
        <v>44</v>
      </c>
      <c r="U501">
        <v>1440000</v>
      </c>
      <c r="V501">
        <v>276000</v>
      </c>
      <c r="W501">
        <v>0</v>
      </c>
      <c r="X501">
        <v>1716000</v>
      </c>
      <c r="Y501">
        <v>1734387.2290000001</v>
      </c>
      <c r="Z501">
        <v>1734383.5649999999</v>
      </c>
      <c r="AA501">
        <v>42</v>
      </c>
      <c r="AB501">
        <v>52</v>
      </c>
    </row>
    <row r="502" spans="1:28" x14ac:dyDescent="0.25">
      <c r="A502">
        <v>1813816.132</v>
      </c>
      <c r="B502" t="s">
        <v>506</v>
      </c>
      <c r="C502">
        <v>204</v>
      </c>
      <c r="D502">
        <v>40</v>
      </c>
      <c r="E502">
        <v>150</v>
      </c>
      <c r="F502">
        <v>0.5</v>
      </c>
      <c r="G502">
        <v>0.9</v>
      </c>
      <c r="H502" t="s">
        <v>1</v>
      </c>
      <c r="I502" t="s">
        <v>2</v>
      </c>
      <c r="J502">
        <v>1000</v>
      </c>
      <c r="K502" t="s">
        <v>507</v>
      </c>
      <c r="L502" t="str">
        <f t="shared" si="21"/>
        <v>WeeMag</v>
      </c>
      <c r="M502" t="str">
        <f t="shared" si="22"/>
        <v>High</v>
      </c>
      <c r="N502" t="str">
        <f t="shared" si="23"/>
        <v>Medium</v>
      </c>
      <c r="O502">
        <v>34</v>
      </c>
      <c r="P502">
        <v>20</v>
      </c>
      <c r="Q502">
        <v>0.5</v>
      </c>
      <c r="R502">
        <v>34.588846429999997</v>
      </c>
      <c r="S502">
        <v>8.5121872000000001E-2</v>
      </c>
      <c r="T502">
        <v>36</v>
      </c>
      <c r="U502">
        <v>1440000</v>
      </c>
      <c r="V502">
        <v>363000</v>
      </c>
      <c r="W502">
        <v>0</v>
      </c>
      <c r="X502">
        <v>1803000</v>
      </c>
      <c r="Y502">
        <v>1811022.213</v>
      </c>
      <c r="Z502">
        <v>1813816.132</v>
      </c>
      <c r="AA502">
        <v>46</v>
      </c>
      <c r="AB502">
        <v>52</v>
      </c>
    </row>
    <row r="503" spans="1:28" x14ac:dyDescent="0.25">
      <c r="A503">
        <v>1796447.936</v>
      </c>
      <c r="B503" t="s">
        <v>508</v>
      </c>
      <c r="C503">
        <v>220</v>
      </c>
      <c r="D503">
        <v>40</v>
      </c>
      <c r="E503">
        <v>150</v>
      </c>
      <c r="F503">
        <v>0.5</v>
      </c>
      <c r="G503">
        <v>0.9</v>
      </c>
      <c r="H503" t="s">
        <v>1</v>
      </c>
      <c r="I503" t="s">
        <v>2</v>
      </c>
      <c r="J503">
        <v>1000</v>
      </c>
      <c r="K503" t="s">
        <v>507</v>
      </c>
      <c r="L503" t="str">
        <f t="shared" si="21"/>
        <v>WeeMag</v>
      </c>
      <c r="M503" t="str">
        <f t="shared" si="22"/>
        <v>High</v>
      </c>
      <c r="N503" t="str">
        <f t="shared" si="23"/>
        <v>Medium</v>
      </c>
      <c r="O503">
        <v>34</v>
      </c>
      <c r="P503">
        <v>20</v>
      </c>
      <c r="Q503">
        <v>0.5</v>
      </c>
      <c r="R503">
        <v>34.419307019999998</v>
      </c>
      <c r="S503">
        <v>8.8118436999999994E-2</v>
      </c>
      <c r="T503">
        <v>38</v>
      </c>
      <c r="U503">
        <v>1440000</v>
      </c>
      <c r="V503">
        <v>351000</v>
      </c>
      <c r="W503">
        <v>0</v>
      </c>
      <c r="X503">
        <v>1791000</v>
      </c>
      <c r="Y503">
        <v>1792799.3540000001</v>
      </c>
      <c r="Z503">
        <v>1796447.936</v>
      </c>
      <c r="AA503">
        <v>42</v>
      </c>
      <c r="AB503">
        <v>52</v>
      </c>
    </row>
    <row r="504" spans="1:28" x14ac:dyDescent="0.25">
      <c r="A504">
        <v>1783728.321</v>
      </c>
      <c r="B504" t="s">
        <v>509</v>
      </c>
      <c r="C504">
        <v>206</v>
      </c>
      <c r="D504">
        <v>40</v>
      </c>
      <c r="E504">
        <v>150</v>
      </c>
      <c r="F504">
        <v>0.5</v>
      </c>
      <c r="G504">
        <v>0.9</v>
      </c>
      <c r="H504" t="s">
        <v>1</v>
      </c>
      <c r="I504" t="s">
        <v>2</v>
      </c>
      <c r="J504">
        <v>1000</v>
      </c>
      <c r="K504" t="s">
        <v>507</v>
      </c>
      <c r="L504" t="str">
        <f t="shared" si="21"/>
        <v>WeeMag</v>
      </c>
      <c r="M504" t="str">
        <f t="shared" si="22"/>
        <v>High</v>
      </c>
      <c r="N504" t="str">
        <f t="shared" si="23"/>
        <v>Medium</v>
      </c>
      <c r="O504">
        <v>34</v>
      </c>
      <c r="P504">
        <v>20</v>
      </c>
      <c r="Q504">
        <v>0.5</v>
      </c>
      <c r="R504">
        <v>34.591391979999997</v>
      </c>
      <c r="S504">
        <v>7.6021713000000005E-2</v>
      </c>
      <c r="T504">
        <v>38</v>
      </c>
      <c r="U504">
        <v>1440000</v>
      </c>
      <c r="V504">
        <v>333000</v>
      </c>
      <c r="W504">
        <v>0</v>
      </c>
      <c r="X504">
        <v>1773000</v>
      </c>
      <c r="Y504">
        <v>1780563.074</v>
      </c>
      <c r="Z504">
        <v>1783728.321</v>
      </c>
      <c r="AA504">
        <v>50</v>
      </c>
      <c r="AB504">
        <v>52</v>
      </c>
    </row>
    <row r="505" spans="1:28" x14ac:dyDescent="0.25">
      <c r="A505">
        <v>1835769.5530000001</v>
      </c>
      <c r="B505" t="s">
        <v>510</v>
      </c>
      <c r="C505">
        <v>233</v>
      </c>
      <c r="D505">
        <v>40</v>
      </c>
      <c r="E505">
        <v>150</v>
      </c>
      <c r="F505">
        <v>0.5</v>
      </c>
      <c r="G505">
        <v>0.9</v>
      </c>
      <c r="H505" t="s">
        <v>1</v>
      </c>
      <c r="I505" t="s">
        <v>2</v>
      </c>
      <c r="J505">
        <v>1000</v>
      </c>
      <c r="K505" t="s">
        <v>507</v>
      </c>
      <c r="L505" t="str">
        <f t="shared" si="21"/>
        <v>WeeMag</v>
      </c>
      <c r="M505" t="str">
        <f t="shared" si="22"/>
        <v>High</v>
      </c>
      <c r="N505" t="str">
        <f t="shared" si="23"/>
        <v>Medium</v>
      </c>
      <c r="O505">
        <v>34</v>
      </c>
      <c r="P505">
        <v>20</v>
      </c>
      <c r="Q505">
        <v>0.5</v>
      </c>
      <c r="R505">
        <v>34.52672432</v>
      </c>
      <c r="S505">
        <v>9.2019485999999998E-2</v>
      </c>
      <c r="T505">
        <v>42</v>
      </c>
      <c r="U505">
        <v>1500000</v>
      </c>
      <c r="V505">
        <v>327000</v>
      </c>
      <c r="W505">
        <v>0</v>
      </c>
      <c r="X505">
        <v>1827000</v>
      </c>
      <c r="Y505">
        <v>1834483.4310000001</v>
      </c>
      <c r="Z505">
        <v>1835769.5530000001</v>
      </c>
      <c r="AA505">
        <v>41</v>
      </c>
      <c r="AB505">
        <v>52</v>
      </c>
    </row>
    <row r="506" spans="1:28" x14ac:dyDescent="0.25">
      <c r="A506">
        <v>1793846.03</v>
      </c>
      <c r="B506" t="s">
        <v>511</v>
      </c>
      <c r="C506">
        <v>222</v>
      </c>
      <c r="D506">
        <v>40</v>
      </c>
      <c r="E506">
        <v>150</v>
      </c>
      <c r="F506">
        <v>0.5</v>
      </c>
      <c r="G506">
        <v>0.9</v>
      </c>
      <c r="H506" t="s">
        <v>1</v>
      </c>
      <c r="I506" t="s">
        <v>2</v>
      </c>
      <c r="J506">
        <v>1000</v>
      </c>
      <c r="K506" t="s">
        <v>507</v>
      </c>
      <c r="L506" t="str">
        <f t="shared" si="21"/>
        <v>WeeMag</v>
      </c>
      <c r="M506" t="str">
        <f t="shared" si="22"/>
        <v>High</v>
      </c>
      <c r="N506" t="str">
        <f t="shared" si="23"/>
        <v>Medium</v>
      </c>
      <c r="O506">
        <v>34</v>
      </c>
      <c r="P506">
        <v>20</v>
      </c>
      <c r="Q506">
        <v>0.5</v>
      </c>
      <c r="R506">
        <v>34.303065029999999</v>
      </c>
      <c r="S506">
        <v>9.7679827999999996E-2</v>
      </c>
      <c r="T506">
        <v>37</v>
      </c>
      <c r="U506">
        <v>1440000</v>
      </c>
      <c r="V506">
        <v>351000</v>
      </c>
      <c r="W506">
        <v>0</v>
      </c>
      <c r="X506">
        <v>1791000</v>
      </c>
      <c r="Y506">
        <v>1791601.5719999999</v>
      </c>
      <c r="Z506">
        <v>1793846.03</v>
      </c>
      <c r="AA506">
        <v>51</v>
      </c>
      <c r="AB506">
        <v>52</v>
      </c>
    </row>
    <row r="507" spans="1:28" x14ac:dyDescent="0.25">
      <c r="A507">
        <v>1804159.1540000001</v>
      </c>
      <c r="B507" t="s">
        <v>512</v>
      </c>
      <c r="C507">
        <v>256</v>
      </c>
      <c r="D507">
        <v>40</v>
      </c>
      <c r="E507">
        <v>150</v>
      </c>
      <c r="F507">
        <v>0.5</v>
      </c>
      <c r="G507">
        <v>0.9</v>
      </c>
      <c r="H507" t="s">
        <v>1</v>
      </c>
      <c r="I507" t="s">
        <v>2</v>
      </c>
      <c r="J507">
        <v>1000</v>
      </c>
      <c r="K507" t="s">
        <v>507</v>
      </c>
      <c r="L507" t="str">
        <f t="shared" si="21"/>
        <v>WeeMag</v>
      </c>
      <c r="M507" t="str">
        <f t="shared" si="22"/>
        <v>High</v>
      </c>
      <c r="N507" t="str">
        <f t="shared" si="23"/>
        <v>Medium</v>
      </c>
      <c r="O507">
        <v>34</v>
      </c>
      <c r="P507">
        <v>20</v>
      </c>
      <c r="Q507">
        <v>0.5</v>
      </c>
      <c r="R507">
        <v>34.192768710000003</v>
      </c>
      <c r="S507">
        <v>0.105152263</v>
      </c>
      <c r="T507">
        <v>47</v>
      </c>
      <c r="U507">
        <v>1530000</v>
      </c>
      <c r="V507">
        <v>273000</v>
      </c>
      <c r="W507">
        <v>0</v>
      </c>
      <c r="X507">
        <v>1803000</v>
      </c>
      <c r="Y507">
        <v>1803079.331</v>
      </c>
      <c r="Z507">
        <v>1804159.1540000001</v>
      </c>
      <c r="AA507">
        <v>51</v>
      </c>
      <c r="AB507">
        <v>52</v>
      </c>
    </row>
    <row r="508" spans="1:28" x14ac:dyDescent="0.25">
      <c r="A508">
        <v>1807329.023</v>
      </c>
      <c r="B508" t="s">
        <v>513</v>
      </c>
      <c r="C508">
        <v>245</v>
      </c>
      <c r="D508">
        <v>40</v>
      </c>
      <c r="E508">
        <v>150</v>
      </c>
      <c r="F508">
        <v>0.5</v>
      </c>
      <c r="G508">
        <v>0.9</v>
      </c>
      <c r="H508" t="s">
        <v>1</v>
      </c>
      <c r="I508" t="s">
        <v>2</v>
      </c>
      <c r="J508">
        <v>1000</v>
      </c>
      <c r="K508" t="s">
        <v>507</v>
      </c>
      <c r="L508" t="str">
        <f t="shared" si="21"/>
        <v>WeeMag</v>
      </c>
      <c r="M508" t="str">
        <f t="shared" si="22"/>
        <v>High</v>
      </c>
      <c r="N508" t="str">
        <f t="shared" si="23"/>
        <v>Medium</v>
      </c>
      <c r="O508">
        <v>34</v>
      </c>
      <c r="P508">
        <v>20</v>
      </c>
      <c r="Q508">
        <v>0.5</v>
      </c>
      <c r="R508">
        <v>34.485121710000001</v>
      </c>
      <c r="S508">
        <v>8.0314746000000006E-2</v>
      </c>
      <c r="T508">
        <v>41</v>
      </c>
      <c r="U508">
        <v>1470000</v>
      </c>
      <c r="V508">
        <v>330000</v>
      </c>
      <c r="W508">
        <v>0</v>
      </c>
      <c r="X508">
        <v>1800000</v>
      </c>
      <c r="Y508">
        <v>1803047.142</v>
      </c>
      <c r="Z508">
        <v>1807329.023</v>
      </c>
      <c r="AA508">
        <v>45</v>
      </c>
      <c r="AB508">
        <v>52</v>
      </c>
    </row>
    <row r="509" spans="1:28" x14ac:dyDescent="0.25">
      <c r="A509">
        <v>1830945.638</v>
      </c>
      <c r="B509" t="s">
        <v>514</v>
      </c>
      <c r="C509">
        <v>216</v>
      </c>
      <c r="D509">
        <v>40</v>
      </c>
      <c r="E509">
        <v>150</v>
      </c>
      <c r="F509">
        <v>0.5</v>
      </c>
      <c r="G509">
        <v>0.9</v>
      </c>
      <c r="H509" t="s">
        <v>1</v>
      </c>
      <c r="I509" t="s">
        <v>2</v>
      </c>
      <c r="J509">
        <v>1000</v>
      </c>
      <c r="K509" t="s">
        <v>507</v>
      </c>
      <c r="L509" t="str">
        <f t="shared" si="21"/>
        <v>WeeMag</v>
      </c>
      <c r="M509" t="str">
        <f t="shared" si="22"/>
        <v>High</v>
      </c>
      <c r="N509" t="str">
        <f t="shared" si="23"/>
        <v>Medium</v>
      </c>
      <c r="O509">
        <v>34</v>
      </c>
      <c r="P509">
        <v>20</v>
      </c>
      <c r="Q509">
        <v>0.5</v>
      </c>
      <c r="R509">
        <v>34.777390879999999</v>
      </c>
      <c r="S509">
        <v>0.109850638</v>
      </c>
      <c r="T509">
        <v>35</v>
      </c>
      <c r="U509">
        <v>1440000</v>
      </c>
      <c r="V509">
        <v>372000</v>
      </c>
      <c r="W509">
        <v>0</v>
      </c>
      <c r="X509">
        <v>1812000</v>
      </c>
      <c r="Y509">
        <v>1821012.459</v>
      </c>
      <c r="Z509">
        <v>1830945.638</v>
      </c>
      <c r="AA509">
        <v>50</v>
      </c>
      <c r="AB509">
        <v>52</v>
      </c>
    </row>
    <row r="510" spans="1:28" x14ac:dyDescent="0.25">
      <c r="A510">
        <v>1805807.575</v>
      </c>
      <c r="B510" t="s">
        <v>515</v>
      </c>
      <c r="C510">
        <v>228</v>
      </c>
      <c r="D510">
        <v>40</v>
      </c>
      <c r="E510">
        <v>150</v>
      </c>
      <c r="F510">
        <v>0.5</v>
      </c>
      <c r="G510">
        <v>0.9</v>
      </c>
      <c r="H510" t="s">
        <v>1</v>
      </c>
      <c r="I510" t="s">
        <v>2</v>
      </c>
      <c r="J510">
        <v>1000</v>
      </c>
      <c r="K510" t="s">
        <v>507</v>
      </c>
      <c r="L510" t="str">
        <f t="shared" si="21"/>
        <v>WeeMag</v>
      </c>
      <c r="M510" t="str">
        <f t="shared" si="22"/>
        <v>High</v>
      </c>
      <c r="N510" t="str">
        <f t="shared" si="23"/>
        <v>Medium</v>
      </c>
      <c r="O510">
        <v>34</v>
      </c>
      <c r="P510">
        <v>20</v>
      </c>
      <c r="Q510">
        <v>0.5</v>
      </c>
      <c r="R510">
        <v>34.878754669999999</v>
      </c>
      <c r="S510">
        <v>0.13738507999999999</v>
      </c>
      <c r="T510">
        <v>37</v>
      </c>
      <c r="U510">
        <v>1440000</v>
      </c>
      <c r="V510">
        <v>342000</v>
      </c>
      <c r="W510">
        <v>0</v>
      </c>
      <c r="X510">
        <v>1782000</v>
      </c>
      <c r="Y510">
        <v>1795274.3740000001</v>
      </c>
      <c r="Z510">
        <v>1805807.575</v>
      </c>
      <c r="AA510">
        <v>45</v>
      </c>
      <c r="AB510">
        <v>52</v>
      </c>
    </row>
    <row r="511" spans="1:28" x14ac:dyDescent="0.25">
      <c r="A511">
        <v>1800655.2890000001</v>
      </c>
      <c r="B511" t="s">
        <v>516</v>
      </c>
      <c r="C511">
        <v>224</v>
      </c>
      <c r="D511">
        <v>40</v>
      </c>
      <c r="E511">
        <v>150</v>
      </c>
      <c r="F511">
        <v>0.5</v>
      </c>
      <c r="G511">
        <v>0.9</v>
      </c>
      <c r="H511" t="s">
        <v>1</v>
      </c>
      <c r="I511" t="s">
        <v>2</v>
      </c>
      <c r="J511">
        <v>1000</v>
      </c>
      <c r="K511" t="s">
        <v>507</v>
      </c>
      <c r="L511" t="str">
        <f t="shared" si="21"/>
        <v>WeeMag</v>
      </c>
      <c r="M511" t="str">
        <f t="shared" si="22"/>
        <v>High</v>
      </c>
      <c r="N511" t="str">
        <f t="shared" si="23"/>
        <v>Medium</v>
      </c>
      <c r="O511">
        <v>34</v>
      </c>
      <c r="P511">
        <v>20</v>
      </c>
      <c r="Q511">
        <v>0.5</v>
      </c>
      <c r="R511">
        <v>34.342886780000001</v>
      </c>
      <c r="S511">
        <v>8.8725641999999993E-2</v>
      </c>
      <c r="T511">
        <v>36</v>
      </c>
      <c r="U511">
        <v>1440000</v>
      </c>
      <c r="V511">
        <v>357000</v>
      </c>
      <c r="W511">
        <v>0</v>
      </c>
      <c r="X511">
        <v>1797000</v>
      </c>
      <c r="Y511">
        <v>1798603.1939999999</v>
      </c>
      <c r="Z511">
        <v>1800655.2890000001</v>
      </c>
      <c r="AA511">
        <v>49</v>
      </c>
      <c r="AB511">
        <v>52</v>
      </c>
    </row>
    <row r="512" spans="1:28" x14ac:dyDescent="0.25">
      <c r="A512">
        <v>1828073.1329999999</v>
      </c>
      <c r="B512" t="s">
        <v>517</v>
      </c>
      <c r="C512">
        <v>234</v>
      </c>
      <c r="D512">
        <v>40</v>
      </c>
      <c r="E512">
        <v>150</v>
      </c>
      <c r="F512">
        <v>0.5</v>
      </c>
      <c r="G512">
        <v>0.9</v>
      </c>
      <c r="H512" t="s">
        <v>1</v>
      </c>
      <c r="I512" t="s">
        <v>2</v>
      </c>
      <c r="J512">
        <v>1000</v>
      </c>
      <c r="K512" t="s">
        <v>507</v>
      </c>
      <c r="L512" t="str">
        <f t="shared" si="21"/>
        <v>WeeMag</v>
      </c>
      <c r="M512" t="str">
        <f t="shared" si="22"/>
        <v>High</v>
      </c>
      <c r="N512" t="str">
        <f t="shared" si="23"/>
        <v>Medium</v>
      </c>
      <c r="O512">
        <v>34</v>
      </c>
      <c r="P512">
        <v>20</v>
      </c>
      <c r="Q512">
        <v>0.5</v>
      </c>
      <c r="R512">
        <v>34.565912480000001</v>
      </c>
      <c r="S512">
        <v>7.3637581999999993E-2</v>
      </c>
      <c r="T512">
        <v>42</v>
      </c>
      <c r="U512">
        <v>1500000</v>
      </c>
      <c r="V512">
        <v>318000</v>
      </c>
      <c r="W512">
        <v>0</v>
      </c>
      <c r="X512">
        <v>1818000</v>
      </c>
      <c r="Y512">
        <v>1824366.257</v>
      </c>
      <c r="Z512">
        <v>1828073.1329999999</v>
      </c>
      <c r="AA512">
        <v>41</v>
      </c>
      <c r="AB512">
        <v>52</v>
      </c>
    </row>
    <row r="513" spans="1:28" x14ac:dyDescent="0.25">
      <c r="A513">
        <v>1810784.281</v>
      </c>
      <c r="B513" t="s">
        <v>518</v>
      </c>
      <c r="C513">
        <v>220</v>
      </c>
      <c r="D513">
        <v>40</v>
      </c>
      <c r="E513">
        <v>150</v>
      </c>
      <c r="F513">
        <v>0.5</v>
      </c>
      <c r="G513">
        <v>0.9</v>
      </c>
      <c r="H513" t="s">
        <v>1</v>
      </c>
      <c r="I513" t="s">
        <v>2</v>
      </c>
      <c r="J513">
        <v>1000</v>
      </c>
      <c r="K513" t="s">
        <v>507</v>
      </c>
      <c r="L513" t="str">
        <f t="shared" si="21"/>
        <v>WeeMag</v>
      </c>
      <c r="M513" t="str">
        <f t="shared" si="22"/>
        <v>High</v>
      </c>
      <c r="N513" t="str">
        <f t="shared" si="23"/>
        <v>Medium</v>
      </c>
      <c r="O513">
        <v>34</v>
      </c>
      <c r="P513">
        <v>20</v>
      </c>
      <c r="Q513">
        <v>0.5</v>
      </c>
      <c r="R513">
        <v>34.665858499999999</v>
      </c>
      <c r="S513">
        <v>0.12718125899999999</v>
      </c>
      <c r="T513">
        <v>36</v>
      </c>
      <c r="U513">
        <v>1440000</v>
      </c>
      <c r="V513">
        <v>357000</v>
      </c>
      <c r="W513">
        <v>0</v>
      </c>
      <c r="X513">
        <v>1797000</v>
      </c>
      <c r="Y513">
        <v>1806543.791</v>
      </c>
      <c r="Z513">
        <v>1810784.281</v>
      </c>
      <c r="AA513">
        <v>46</v>
      </c>
      <c r="AB513">
        <v>52</v>
      </c>
    </row>
    <row r="514" spans="1:28" x14ac:dyDescent="0.25">
      <c r="A514">
        <v>1790499.4709999999</v>
      </c>
      <c r="B514" t="s">
        <v>519</v>
      </c>
      <c r="C514">
        <v>225</v>
      </c>
      <c r="D514">
        <v>40</v>
      </c>
      <c r="E514">
        <v>150</v>
      </c>
      <c r="F514">
        <v>0.5</v>
      </c>
      <c r="G514">
        <v>0.9</v>
      </c>
      <c r="H514" t="s">
        <v>1</v>
      </c>
      <c r="I514" t="s">
        <v>2</v>
      </c>
      <c r="J514">
        <v>1000</v>
      </c>
      <c r="K514" t="s">
        <v>507</v>
      </c>
      <c r="L514" t="str">
        <f t="shared" ref="L514:L577" si="24">_xlfn.TEXTBEFORE(K514,"_",1)</f>
        <v>WeeMag</v>
      </c>
      <c r="M514" t="str">
        <f t="shared" ref="M514:M577" si="25">_xlfn.TEXTBEFORE(_xlfn.TEXTAFTER(K514,"_",3),"_",1)</f>
        <v>High</v>
      </c>
      <c r="N514" t="str">
        <f t="shared" ref="N514:N577" si="26">_xlfn.TEXTBEFORE(_xlfn.TEXTAFTER(K514,"_",4),".",1)</f>
        <v>Medium</v>
      </c>
      <c r="O514">
        <v>34</v>
      </c>
      <c r="P514">
        <v>20</v>
      </c>
      <c r="Q514">
        <v>0.5</v>
      </c>
      <c r="R514">
        <v>34.421993030000003</v>
      </c>
      <c r="S514">
        <v>9.8033816999999995E-2</v>
      </c>
      <c r="T514">
        <v>36</v>
      </c>
      <c r="U514">
        <v>1440000</v>
      </c>
      <c r="V514">
        <v>345000</v>
      </c>
      <c r="W514">
        <v>0</v>
      </c>
      <c r="X514">
        <v>1785000</v>
      </c>
      <c r="Y514">
        <v>1786930.497</v>
      </c>
      <c r="Z514">
        <v>1790499.4709999999</v>
      </c>
      <c r="AA514">
        <v>42</v>
      </c>
      <c r="AB514">
        <v>52</v>
      </c>
    </row>
    <row r="515" spans="1:28" x14ac:dyDescent="0.25">
      <c r="A515">
        <v>1784094.8840000001</v>
      </c>
      <c r="B515" t="s">
        <v>520</v>
      </c>
      <c r="C515">
        <v>224</v>
      </c>
      <c r="D515">
        <v>40</v>
      </c>
      <c r="E515">
        <v>150</v>
      </c>
      <c r="F515">
        <v>0.5</v>
      </c>
      <c r="G515">
        <v>0.9</v>
      </c>
      <c r="H515" t="s">
        <v>1</v>
      </c>
      <c r="I515" t="s">
        <v>2</v>
      </c>
      <c r="J515">
        <v>1000</v>
      </c>
      <c r="K515" t="s">
        <v>507</v>
      </c>
      <c r="L515" t="str">
        <f t="shared" si="24"/>
        <v>WeeMag</v>
      </c>
      <c r="M515" t="str">
        <f t="shared" si="25"/>
        <v>High</v>
      </c>
      <c r="N515" t="str">
        <f t="shared" si="26"/>
        <v>Medium</v>
      </c>
      <c r="O515">
        <v>34</v>
      </c>
      <c r="P515">
        <v>20</v>
      </c>
      <c r="Q515">
        <v>0.5</v>
      </c>
      <c r="R515">
        <v>34.601410399999999</v>
      </c>
      <c r="S515">
        <v>8.4393480000000007E-2</v>
      </c>
      <c r="T515">
        <v>41</v>
      </c>
      <c r="U515">
        <v>1470000</v>
      </c>
      <c r="V515">
        <v>303000</v>
      </c>
      <c r="W515">
        <v>0</v>
      </c>
      <c r="X515">
        <v>1773000</v>
      </c>
      <c r="Y515">
        <v>1780727.6850000001</v>
      </c>
      <c r="Z515">
        <v>1784094.8840000001</v>
      </c>
      <c r="AA515">
        <v>48</v>
      </c>
      <c r="AB515">
        <v>52</v>
      </c>
    </row>
    <row r="516" spans="1:28" x14ac:dyDescent="0.25">
      <c r="A516">
        <v>1797484.2309999999</v>
      </c>
      <c r="B516" t="s">
        <v>521</v>
      </c>
      <c r="C516">
        <v>234</v>
      </c>
      <c r="D516">
        <v>40</v>
      </c>
      <c r="E516">
        <v>150</v>
      </c>
      <c r="F516">
        <v>0.5</v>
      </c>
      <c r="G516">
        <v>0.9</v>
      </c>
      <c r="H516" t="s">
        <v>1</v>
      </c>
      <c r="I516" t="s">
        <v>2</v>
      </c>
      <c r="J516">
        <v>1000</v>
      </c>
      <c r="K516" t="s">
        <v>507</v>
      </c>
      <c r="L516" t="str">
        <f t="shared" si="24"/>
        <v>WeeMag</v>
      </c>
      <c r="M516" t="str">
        <f t="shared" si="25"/>
        <v>High</v>
      </c>
      <c r="N516" t="str">
        <f t="shared" si="26"/>
        <v>Medium</v>
      </c>
      <c r="O516">
        <v>34</v>
      </c>
      <c r="P516">
        <v>20</v>
      </c>
      <c r="Q516">
        <v>0.5</v>
      </c>
      <c r="R516">
        <v>34.457451829999997</v>
      </c>
      <c r="S516">
        <v>0.102883211</v>
      </c>
      <c r="T516">
        <v>40</v>
      </c>
      <c r="U516">
        <v>1470000</v>
      </c>
      <c r="V516">
        <v>321000</v>
      </c>
      <c r="W516">
        <v>0</v>
      </c>
      <c r="X516">
        <v>1791000</v>
      </c>
      <c r="Y516">
        <v>1794013.324</v>
      </c>
      <c r="Z516">
        <v>1797484.2309999999</v>
      </c>
      <c r="AA516">
        <v>43</v>
      </c>
      <c r="AB516">
        <v>52</v>
      </c>
    </row>
    <row r="517" spans="1:28" x14ac:dyDescent="0.25">
      <c r="A517">
        <v>1811688.852</v>
      </c>
      <c r="B517" t="s">
        <v>522</v>
      </c>
      <c r="C517">
        <v>212</v>
      </c>
      <c r="D517">
        <v>40</v>
      </c>
      <c r="E517">
        <v>150</v>
      </c>
      <c r="F517">
        <v>0.5</v>
      </c>
      <c r="G517">
        <v>0.9</v>
      </c>
      <c r="H517" t="s">
        <v>1</v>
      </c>
      <c r="I517" t="s">
        <v>2</v>
      </c>
      <c r="J517">
        <v>1000</v>
      </c>
      <c r="K517" t="s">
        <v>507</v>
      </c>
      <c r="L517" t="str">
        <f t="shared" si="24"/>
        <v>WeeMag</v>
      </c>
      <c r="M517" t="str">
        <f t="shared" si="25"/>
        <v>High</v>
      </c>
      <c r="N517" t="str">
        <f t="shared" si="26"/>
        <v>Medium</v>
      </c>
      <c r="O517">
        <v>34</v>
      </c>
      <c r="P517">
        <v>20</v>
      </c>
      <c r="Q517">
        <v>0.5</v>
      </c>
      <c r="R517">
        <v>34.426694810000001</v>
      </c>
      <c r="S517">
        <v>8.5286748999999995E-2</v>
      </c>
      <c r="T517">
        <v>32</v>
      </c>
      <c r="U517">
        <v>1410000</v>
      </c>
      <c r="V517">
        <v>396000</v>
      </c>
      <c r="W517">
        <v>0</v>
      </c>
      <c r="X517">
        <v>1806000</v>
      </c>
      <c r="Y517">
        <v>1809116.4269999999</v>
      </c>
      <c r="Z517">
        <v>1811688.852</v>
      </c>
      <c r="AA517">
        <v>46</v>
      </c>
      <c r="AB517">
        <v>52</v>
      </c>
    </row>
    <row r="518" spans="1:28" x14ac:dyDescent="0.25">
      <c r="A518">
        <v>1810984.415</v>
      </c>
      <c r="B518" t="s">
        <v>523</v>
      </c>
      <c r="C518">
        <v>221</v>
      </c>
      <c r="D518">
        <v>40</v>
      </c>
      <c r="E518">
        <v>150</v>
      </c>
      <c r="F518">
        <v>0.5</v>
      </c>
      <c r="G518">
        <v>0.9</v>
      </c>
      <c r="H518" t="s">
        <v>1</v>
      </c>
      <c r="I518" t="s">
        <v>2</v>
      </c>
      <c r="J518">
        <v>1000</v>
      </c>
      <c r="K518" t="s">
        <v>507</v>
      </c>
      <c r="L518" t="str">
        <f t="shared" si="24"/>
        <v>WeeMag</v>
      </c>
      <c r="M518" t="str">
        <f t="shared" si="25"/>
        <v>High</v>
      </c>
      <c r="N518" t="str">
        <f t="shared" si="26"/>
        <v>Medium</v>
      </c>
      <c r="O518">
        <v>34</v>
      </c>
      <c r="P518">
        <v>20</v>
      </c>
      <c r="Q518">
        <v>0.5</v>
      </c>
      <c r="R518">
        <v>34.399403759999998</v>
      </c>
      <c r="S518">
        <v>7.9623913000000004E-2</v>
      </c>
      <c r="T518">
        <v>38</v>
      </c>
      <c r="U518">
        <v>1470000</v>
      </c>
      <c r="V518">
        <v>336000</v>
      </c>
      <c r="W518">
        <v>0</v>
      </c>
      <c r="X518">
        <v>1806000</v>
      </c>
      <c r="Y518">
        <v>1809215.65</v>
      </c>
      <c r="Z518">
        <v>1810984.415</v>
      </c>
      <c r="AA518">
        <v>46</v>
      </c>
      <c r="AB518">
        <v>52</v>
      </c>
    </row>
    <row r="519" spans="1:28" x14ac:dyDescent="0.25">
      <c r="A519">
        <v>1796747.5020000001</v>
      </c>
      <c r="B519" t="s">
        <v>524</v>
      </c>
      <c r="C519">
        <v>237</v>
      </c>
      <c r="D519">
        <v>40</v>
      </c>
      <c r="E519">
        <v>150</v>
      </c>
      <c r="F519">
        <v>0.5</v>
      </c>
      <c r="G519">
        <v>0.9</v>
      </c>
      <c r="H519" t="s">
        <v>1</v>
      </c>
      <c r="I519" t="s">
        <v>2</v>
      </c>
      <c r="J519">
        <v>1000</v>
      </c>
      <c r="K519" t="s">
        <v>507</v>
      </c>
      <c r="L519" t="str">
        <f t="shared" si="24"/>
        <v>WeeMag</v>
      </c>
      <c r="M519" t="str">
        <f t="shared" si="25"/>
        <v>High</v>
      </c>
      <c r="N519" t="str">
        <f t="shared" si="26"/>
        <v>Medium</v>
      </c>
      <c r="O519">
        <v>34</v>
      </c>
      <c r="P519">
        <v>20</v>
      </c>
      <c r="Q519">
        <v>0.5</v>
      </c>
      <c r="R519">
        <v>34.759354479999999</v>
      </c>
      <c r="S519">
        <v>0.13896772099999999</v>
      </c>
      <c r="T519">
        <v>41</v>
      </c>
      <c r="U519">
        <v>1470000</v>
      </c>
      <c r="V519">
        <v>309000</v>
      </c>
      <c r="W519">
        <v>0</v>
      </c>
      <c r="X519">
        <v>1779000</v>
      </c>
      <c r="Y519">
        <v>1788404.852</v>
      </c>
      <c r="Z519">
        <v>1796747.5020000001</v>
      </c>
      <c r="AA519">
        <v>47</v>
      </c>
      <c r="AB519">
        <v>52</v>
      </c>
    </row>
    <row r="520" spans="1:28" x14ac:dyDescent="0.25">
      <c r="A520">
        <v>1807184.679</v>
      </c>
      <c r="B520" t="s">
        <v>525</v>
      </c>
      <c r="C520">
        <v>230</v>
      </c>
      <c r="D520">
        <v>40</v>
      </c>
      <c r="E520">
        <v>150</v>
      </c>
      <c r="F520">
        <v>0.5</v>
      </c>
      <c r="G520">
        <v>0.9</v>
      </c>
      <c r="H520" t="s">
        <v>1</v>
      </c>
      <c r="I520" t="s">
        <v>2</v>
      </c>
      <c r="J520">
        <v>1000</v>
      </c>
      <c r="K520" t="s">
        <v>507</v>
      </c>
      <c r="L520" t="str">
        <f t="shared" si="24"/>
        <v>WeeMag</v>
      </c>
      <c r="M520" t="str">
        <f t="shared" si="25"/>
        <v>High</v>
      </c>
      <c r="N520" t="str">
        <f t="shared" si="26"/>
        <v>Medium</v>
      </c>
      <c r="O520">
        <v>34</v>
      </c>
      <c r="P520">
        <v>20</v>
      </c>
      <c r="Q520">
        <v>0.5</v>
      </c>
      <c r="R520">
        <v>34.722716839999997</v>
      </c>
      <c r="S520">
        <v>9.3000357000000006E-2</v>
      </c>
      <c r="T520">
        <v>40</v>
      </c>
      <c r="U520">
        <v>1470000</v>
      </c>
      <c r="V520">
        <v>321000</v>
      </c>
      <c r="W520">
        <v>0</v>
      </c>
      <c r="X520">
        <v>1791000</v>
      </c>
      <c r="Y520">
        <v>1803776.4369999999</v>
      </c>
      <c r="Z520">
        <v>1807184.679</v>
      </c>
      <c r="AA520">
        <v>49</v>
      </c>
      <c r="AB520">
        <v>52</v>
      </c>
    </row>
    <row r="521" spans="1:28" x14ac:dyDescent="0.25">
      <c r="A521">
        <v>1811392.4720000001</v>
      </c>
      <c r="B521" t="s">
        <v>526</v>
      </c>
      <c r="C521">
        <v>237</v>
      </c>
      <c r="D521">
        <v>40</v>
      </c>
      <c r="E521">
        <v>150</v>
      </c>
      <c r="F521">
        <v>0.5</v>
      </c>
      <c r="G521">
        <v>0.9</v>
      </c>
      <c r="H521" t="s">
        <v>1</v>
      </c>
      <c r="I521" t="s">
        <v>2</v>
      </c>
      <c r="J521">
        <v>1000</v>
      </c>
      <c r="K521" t="s">
        <v>507</v>
      </c>
      <c r="L521" t="str">
        <f t="shared" si="24"/>
        <v>WeeMag</v>
      </c>
      <c r="M521" t="str">
        <f t="shared" si="25"/>
        <v>High</v>
      </c>
      <c r="N521" t="str">
        <f t="shared" si="26"/>
        <v>Medium</v>
      </c>
      <c r="O521">
        <v>34</v>
      </c>
      <c r="P521">
        <v>20</v>
      </c>
      <c r="Q521">
        <v>0.5</v>
      </c>
      <c r="R521">
        <v>34.276482780000002</v>
      </c>
      <c r="S521">
        <v>0.15218240099999999</v>
      </c>
      <c r="T521">
        <v>42</v>
      </c>
      <c r="U521">
        <v>1500000</v>
      </c>
      <c r="V521">
        <v>309000</v>
      </c>
      <c r="W521">
        <v>0</v>
      </c>
      <c r="X521">
        <v>1809000</v>
      </c>
      <c r="Y521">
        <v>1809231.3119999999</v>
      </c>
      <c r="Z521">
        <v>1811392.4720000001</v>
      </c>
      <c r="AA521">
        <v>48</v>
      </c>
      <c r="AB521">
        <v>52</v>
      </c>
    </row>
    <row r="522" spans="1:28" x14ac:dyDescent="0.25">
      <c r="A522">
        <v>1973247.4</v>
      </c>
      <c r="B522" t="s">
        <v>527</v>
      </c>
      <c r="C522">
        <v>239</v>
      </c>
      <c r="D522">
        <v>40</v>
      </c>
      <c r="E522">
        <v>150</v>
      </c>
      <c r="F522">
        <v>0.5</v>
      </c>
      <c r="G522">
        <v>0.9</v>
      </c>
      <c r="H522" t="s">
        <v>1</v>
      </c>
      <c r="I522" t="s">
        <v>2</v>
      </c>
      <c r="J522">
        <v>1000</v>
      </c>
      <c r="K522" t="s">
        <v>528</v>
      </c>
      <c r="L522" t="str">
        <f t="shared" si="24"/>
        <v>WeeMag</v>
      </c>
      <c r="M522" t="str">
        <f t="shared" si="25"/>
        <v>High</v>
      </c>
      <c r="N522" t="str">
        <f t="shared" si="26"/>
        <v>High</v>
      </c>
      <c r="O522">
        <v>34</v>
      </c>
      <c r="P522">
        <v>20</v>
      </c>
      <c r="Q522">
        <v>0.5</v>
      </c>
      <c r="R522">
        <v>34.492539610000001</v>
      </c>
      <c r="S522">
        <v>8.9784697999999996E-2</v>
      </c>
      <c r="T522">
        <v>41</v>
      </c>
      <c r="U522">
        <v>1620000</v>
      </c>
      <c r="V522">
        <v>345000</v>
      </c>
      <c r="W522">
        <v>0</v>
      </c>
      <c r="X522">
        <v>1965000</v>
      </c>
      <c r="Y522">
        <v>1968803.138</v>
      </c>
      <c r="Z522">
        <v>1973247.4</v>
      </c>
      <c r="AA522">
        <v>37</v>
      </c>
      <c r="AB522">
        <v>52</v>
      </c>
    </row>
    <row r="523" spans="1:28" x14ac:dyDescent="0.25">
      <c r="A523">
        <v>1966117.3489999999</v>
      </c>
      <c r="B523" t="s">
        <v>529</v>
      </c>
      <c r="C523">
        <v>237</v>
      </c>
      <c r="D523">
        <v>40</v>
      </c>
      <c r="E523">
        <v>150</v>
      </c>
      <c r="F523">
        <v>0.5</v>
      </c>
      <c r="G523">
        <v>0.9</v>
      </c>
      <c r="H523" t="s">
        <v>1</v>
      </c>
      <c r="I523" t="s">
        <v>2</v>
      </c>
      <c r="J523">
        <v>1000</v>
      </c>
      <c r="K523" t="s">
        <v>528</v>
      </c>
      <c r="L523" t="str">
        <f t="shared" si="24"/>
        <v>WeeMag</v>
      </c>
      <c r="M523" t="str">
        <f t="shared" si="25"/>
        <v>High</v>
      </c>
      <c r="N523" t="str">
        <f t="shared" si="26"/>
        <v>High</v>
      </c>
      <c r="O523">
        <v>34</v>
      </c>
      <c r="P523">
        <v>20</v>
      </c>
      <c r="Q523">
        <v>0.5</v>
      </c>
      <c r="R523">
        <v>34.18129132</v>
      </c>
      <c r="S523">
        <v>7.0656279000000002E-2</v>
      </c>
      <c r="T523">
        <v>40</v>
      </c>
      <c r="U523">
        <v>1620000</v>
      </c>
      <c r="V523">
        <v>345000</v>
      </c>
      <c r="W523">
        <v>0</v>
      </c>
      <c r="X523">
        <v>1965000</v>
      </c>
      <c r="Y523">
        <v>1965198.577</v>
      </c>
      <c r="Z523">
        <v>1966117.3489999999</v>
      </c>
      <c r="AA523">
        <v>46</v>
      </c>
      <c r="AB523">
        <v>52</v>
      </c>
    </row>
    <row r="524" spans="1:28" x14ac:dyDescent="0.25">
      <c r="A524">
        <v>1957154.2039999999</v>
      </c>
      <c r="B524" t="s">
        <v>530</v>
      </c>
      <c r="C524">
        <v>219</v>
      </c>
      <c r="D524">
        <v>40</v>
      </c>
      <c r="E524">
        <v>150</v>
      </c>
      <c r="F524">
        <v>0.5</v>
      </c>
      <c r="G524">
        <v>0.9</v>
      </c>
      <c r="H524" t="s">
        <v>1</v>
      </c>
      <c r="I524" t="s">
        <v>2</v>
      </c>
      <c r="J524">
        <v>1000</v>
      </c>
      <c r="K524" t="s">
        <v>528</v>
      </c>
      <c r="L524" t="str">
        <f t="shared" si="24"/>
        <v>WeeMag</v>
      </c>
      <c r="M524" t="str">
        <f t="shared" si="25"/>
        <v>High</v>
      </c>
      <c r="N524" t="str">
        <f t="shared" si="26"/>
        <v>High</v>
      </c>
      <c r="O524">
        <v>34</v>
      </c>
      <c r="P524">
        <v>20</v>
      </c>
      <c r="Q524">
        <v>0.5</v>
      </c>
      <c r="R524">
        <v>34.693575809999999</v>
      </c>
      <c r="S524">
        <v>0.152861419</v>
      </c>
      <c r="T524">
        <v>35</v>
      </c>
      <c r="U524">
        <v>1560000</v>
      </c>
      <c r="V524">
        <v>381000</v>
      </c>
      <c r="W524">
        <v>0</v>
      </c>
      <c r="X524">
        <v>1941000</v>
      </c>
      <c r="Y524">
        <v>1946436.2590000001</v>
      </c>
      <c r="Z524">
        <v>1957154.2039999999</v>
      </c>
      <c r="AA524">
        <v>47</v>
      </c>
      <c r="AB524">
        <v>52</v>
      </c>
    </row>
    <row r="525" spans="1:28" x14ac:dyDescent="0.25">
      <c r="A525">
        <v>1952162.6189999999</v>
      </c>
      <c r="B525" t="s">
        <v>531</v>
      </c>
      <c r="C525">
        <v>219</v>
      </c>
      <c r="D525">
        <v>40</v>
      </c>
      <c r="E525">
        <v>150</v>
      </c>
      <c r="F525">
        <v>0.5</v>
      </c>
      <c r="G525">
        <v>0.9</v>
      </c>
      <c r="H525" t="s">
        <v>1</v>
      </c>
      <c r="I525" t="s">
        <v>2</v>
      </c>
      <c r="J525">
        <v>1000</v>
      </c>
      <c r="K525" t="s">
        <v>528</v>
      </c>
      <c r="L525" t="str">
        <f t="shared" si="24"/>
        <v>WeeMag</v>
      </c>
      <c r="M525" t="str">
        <f t="shared" si="25"/>
        <v>High</v>
      </c>
      <c r="N525" t="str">
        <f t="shared" si="26"/>
        <v>High</v>
      </c>
      <c r="O525">
        <v>34</v>
      </c>
      <c r="P525">
        <v>20</v>
      </c>
      <c r="Q525">
        <v>0.5</v>
      </c>
      <c r="R525">
        <v>34.936240750000003</v>
      </c>
      <c r="S525">
        <v>0.121798488</v>
      </c>
      <c r="T525">
        <v>34</v>
      </c>
      <c r="U525">
        <v>1530000</v>
      </c>
      <c r="V525">
        <v>393000</v>
      </c>
      <c r="W525">
        <v>0</v>
      </c>
      <c r="X525">
        <v>1923000</v>
      </c>
      <c r="Y525">
        <v>1936897.885</v>
      </c>
      <c r="Z525">
        <v>1952162.6189999999</v>
      </c>
      <c r="AA525">
        <v>46</v>
      </c>
      <c r="AB525">
        <v>52</v>
      </c>
    </row>
    <row r="526" spans="1:28" x14ac:dyDescent="0.25">
      <c r="A526">
        <v>1963722.2749999999</v>
      </c>
      <c r="B526" t="s">
        <v>532</v>
      </c>
      <c r="C526">
        <v>222</v>
      </c>
      <c r="D526">
        <v>40</v>
      </c>
      <c r="E526">
        <v>150</v>
      </c>
      <c r="F526">
        <v>0.5</v>
      </c>
      <c r="G526">
        <v>0.9</v>
      </c>
      <c r="H526" t="s">
        <v>1</v>
      </c>
      <c r="I526" t="s">
        <v>2</v>
      </c>
      <c r="J526">
        <v>1000</v>
      </c>
      <c r="K526" t="s">
        <v>528</v>
      </c>
      <c r="L526" t="str">
        <f t="shared" si="24"/>
        <v>WeeMag</v>
      </c>
      <c r="M526" t="str">
        <f t="shared" si="25"/>
        <v>High</v>
      </c>
      <c r="N526" t="str">
        <f t="shared" si="26"/>
        <v>High</v>
      </c>
      <c r="O526">
        <v>34</v>
      </c>
      <c r="P526">
        <v>20</v>
      </c>
      <c r="Q526">
        <v>0.5</v>
      </c>
      <c r="R526">
        <v>34.373269350000001</v>
      </c>
      <c r="S526">
        <v>0.106362075</v>
      </c>
      <c r="T526">
        <v>38</v>
      </c>
      <c r="U526">
        <v>1590000</v>
      </c>
      <c r="V526">
        <v>369000</v>
      </c>
      <c r="W526">
        <v>0</v>
      </c>
      <c r="X526">
        <v>1959000</v>
      </c>
      <c r="Y526">
        <v>1960040.0360000001</v>
      </c>
      <c r="Z526">
        <v>1963722.2749999999</v>
      </c>
      <c r="AA526">
        <v>45</v>
      </c>
      <c r="AB526">
        <v>52</v>
      </c>
    </row>
    <row r="527" spans="1:28" x14ac:dyDescent="0.25">
      <c r="A527">
        <v>1960683.58</v>
      </c>
      <c r="B527" t="s">
        <v>533</v>
      </c>
      <c r="C527">
        <v>242</v>
      </c>
      <c r="D527">
        <v>40</v>
      </c>
      <c r="E527">
        <v>150</v>
      </c>
      <c r="F527">
        <v>0.5</v>
      </c>
      <c r="G527">
        <v>0.9</v>
      </c>
      <c r="H527" t="s">
        <v>1</v>
      </c>
      <c r="I527" t="s">
        <v>2</v>
      </c>
      <c r="J527">
        <v>1000</v>
      </c>
      <c r="K527" t="s">
        <v>528</v>
      </c>
      <c r="L527" t="str">
        <f t="shared" si="24"/>
        <v>WeeMag</v>
      </c>
      <c r="M527" t="str">
        <f t="shared" si="25"/>
        <v>High</v>
      </c>
      <c r="N527" t="str">
        <f t="shared" si="26"/>
        <v>High</v>
      </c>
      <c r="O527">
        <v>34</v>
      </c>
      <c r="P527">
        <v>20</v>
      </c>
      <c r="Q527">
        <v>0.5</v>
      </c>
      <c r="R527">
        <v>34.637354139999999</v>
      </c>
      <c r="S527">
        <v>9.4161273000000004E-2</v>
      </c>
      <c r="T527">
        <v>43</v>
      </c>
      <c r="U527">
        <v>1620000</v>
      </c>
      <c r="V527">
        <v>327000</v>
      </c>
      <c r="W527">
        <v>0</v>
      </c>
      <c r="X527">
        <v>1947000</v>
      </c>
      <c r="Y527">
        <v>1956037.6710000001</v>
      </c>
      <c r="Z527">
        <v>1960683.58</v>
      </c>
      <c r="AA527">
        <v>41</v>
      </c>
      <c r="AB527">
        <v>52</v>
      </c>
    </row>
    <row r="528" spans="1:28" x14ac:dyDescent="0.25">
      <c r="A528">
        <v>1966886.9010000001</v>
      </c>
      <c r="B528" t="s">
        <v>534</v>
      </c>
      <c r="C528">
        <v>221</v>
      </c>
      <c r="D528">
        <v>40</v>
      </c>
      <c r="E528">
        <v>150</v>
      </c>
      <c r="F528">
        <v>0.5</v>
      </c>
      <c r="G528">
        <v>0.9</v>
      </c>
      <c r="H528" t="s">
        <v>1</v>
      </c>
      <c r="I528" t="s">
        <v>2</v>
      </c>
      <c r="J528">
        <v>1000</v>
      </c>
      <c r="K528" t="s">
        <v>528</v>
      </c>
      <c r="L528" t="str">
        <f t="shared" si="24"/>
        <v>WeeMag</v>
      </c>
      <c r="M528" t="str">
        <f t="shared" si="25"/>
        <v>High</v>
      </c>
      <c r="N528" t="str">
        <f t="shared" si="26"/>
        <v>High</v>
      </c>
      <c r="O528">
        <v>34</v>
      </c>
      <c r="P528">
        <v>20</v>
      </c>
      <c r="Q528">
        <v>0.5</v>
      </c>
      <c r="R528">
        <v>34.235590190000003</v>
      </c>
      <c r="S528">
        <v>8.8043054999999995E-2</v>
      </c>
      <c r="T528">
        <v>37</v>
      </c>
      <c r="U528">
        <v>1590000</v>
      </c>
      <c r="V528">
        <v>375000</v>
      </c>
      <c r="W528">
        <v>0</v>
      </c>
      <c r="X528">
        <v>1965000</v>
      </c>
      <c r="Y528">
        <v>1965520.064</v>
      </c>
      <c r="Z528">
        <v>1966886.9010000001</v>
      </c>
      <c r="AA528">
        <v>45</v>
      </c>
      <c r="AB528">
        <v>52</v>
      </c>
    </row>
    <row r="529" spans="1:28" x14ac:dyDescent="0.25">
      <c r="A529">
        <v>1994254.3840000001</v>
      </c>
      <c r="B529" t="s">
        <v>535</v>
      </c>
      <c r="C529">
        <v>229</v>
      </c>
      <c r="D529">
        <v>40</v>
      </c>
      <c r="E529">
        <v>150</v>
      </c>
      <c r="F529">
        <v>0.5</v>
      </c>
      <c r="G529">
        <v>0.9</v>
      </c>
      <c r="H529" t="s">
        <v>1</v>
      </c>
      <c r="I529" t="s">
        <v>2</v>
      </c>
      <c r="J529">
        <v>1000</v>
      </c>
      <c r="K529" t="s">
        <v>528</v>
      </c>
      <c r="L529" t="str">
        <f t="shared" si="24"/>
        <v>WeeMag</v>
      </c>
      <c r="M529" t="str">
        <f t="shared" si="25"/>
        <v>High</v>
      </c>
      <c r="N529" t="str">
        <f t="shared" si="26"/>
        <v>High</v>
      </c>
      <c r="O529">
        <v>34</v>
      </c>
      <c r="P529">
        <v>20</v>
      </c>
      <c r="Q529">
        <v>0.5</v>
      </c>
      <c r="R529">
        <v>34.770104869999997</v>
      </c>
      <c r="S529">
        <v>0.109143847</v>
      </c>
      <c r="T529">
        <v>36</v>
      </c>
      <c r="U529">
        <v>1590000</v>
      </c>
      <c r="V529">
        <v>384000</v>
      </c>
      <c r="W529">
        <v>0</v>
      </c>
      <c r="X529">
        <v>1974000</v>
      </c>
      <c r="Y529">
        <v>1988185.9779999999</v>
      </c>
      <c r="Z529">
        <v>1994254.3840000001</v>
      </c>
      <c r="AA529">
        <v>41</v>
      </c>
      <c r="AB529">
        <v>52</v>
      </c>
    </row>
    <row r="530" spans="1:28" x14ac:dyDescent="0.25">
      <c r="A530">
        <v>1942911.4369999999</v>
      </c>
      <c r="B530" t="s">
        <v>536</v>
      </c>
      <c r="C530">
        <v>227</v>
      </c>
      <c r="D530">
        <v>40</v>
      </c>
      <c r="E530">
        <v>150</v>
      </c>
      <c r="F530">
        <v>0.5</v>
      </c>
      <c r="G530">
        <v>0.9</v>
      </c>
      <c r="H530" t="s">
        <v>1</v>
      </c>
      <c r="I530" t="s">
        <v>2</v>
      </c>
      <c r="J530">
        <v>1000</v>
      </c>
      <c r="K530" t="s">
        <v>528</v>
      </c>
      <c r="L530" t="str">
        <f t="shared" si="24"/>
        <v>WeeMag</v>
      </c>
      <c r="M530" t="str">
        <f t="shared" si="25"/>
        <v>High</v>
      </c>
      <c r="N530" t="str">
        <f t="shared" si="26"/>
        <v>High</v>
      </c>
      <c r="O530">
        <v>34</v>
      </c>
      <c r="P530">
        <v>20</v>
      </c>
      <c r="Q530">
        <v>0.5</v>
      </c>
      <c r="R530">
        <v>34.571348810000003</v>
      </c>
      <c r="S530">
        <v>9.2542002999999998E-2</v>
      </c>
      <c r="T530">
        <v>36</v>
      </c>
      <c r="U530">
        <v>1530000</v>
      </c>
      <c r="V530">
        <v>402000</v>
      </c>
      <c r="W530">
        <v>0</v>
      </c>
      <c r="X530">
        <v>1932000</v>
      </c>
      <c r="Y530">
        <v>1936927.96</v>
      </c>
      <c r="Z530">
        <v>1942911.4369999999</v>
      </c>
      <c r="AA530">
        <v>47</v>
      </c>
      <c r="AB530">
        <v>52</v>
      </c>
    </row>
    <row r="531" spans="1:28" x14ac:dyDescent="0.25">
      <c r="A531">
        <v>1940121.6259999999</v>
      </c>
      <c r="B531" t="s">
        <v>537</v>
      </c>
      <c r="C531">
        <v>224</v>
      </c>
      <c r="D531">
        <v>40</v>
      </c>
      <c r="E531">
        <v>150</v>
      </c>
      <c r="F531">
        <v>0.5</v>
      </c>
      <c r="G531">
        <v>0.9</v>
      </c>
      <c r="H531" t="s">
        <v>1</v>
      </c>
      <c r="I531" t="s">
        <v>2</v>
      </c>
      <c r="J531">
        <v>1000</v>
      </c>
      <c r="K531" t="s">
        <v>528</v>
      </c>
      <c r="L531" t="str">
        <f t="shared" si="24"/>
        <v>WeeMag</v>
      </c>
      <c r="M531" t="str">
        <f t="shared" si="25"/>
        <v>High</v>
      </c>
      <c r="N531" t="str">
        <f t="shared" si="26"/>
        <v>High</v>
      </c>
      <c r="O531">
        <v>34</v>
      </c>
      <c r="P531">
        <v>20</v>
      </c>
      <c r="Q531">
        <v>0.5</v>
      </c>
      <c r="R531">
        <v>34.577273929999997</v>
      </c>
      <c r="S531">
        <v>0.105992513</v>
      </c>
      <c r="T531">
        <v>37</v>
      </c>
      <c r="U531">
        <v>1560000</v>
      </c>
      <c r="V531">
        <v>369000</v>
      </c>
      <c r="W531">
        <v>0</v>
      </c>
      <c r="X531">
        <v>1929000</v>
      </c>
      <c r="Y531">
        <v>1935230.152</v>
      </c>
      <c r="Z531">
        <v>1940121.6259999999</v>
      </c>
      <c r="AA531">
        <v>47</v>
      </c>
      <c r="AB531">
        <v>52</v>
      </c>
    </row>
    <row r="532" spans="1:28" x14ac:dyDescent="0.25">
      <c r="A532">
        <v>1943141.733</v>
      </c>
      <c r="B532" t="s">
        <v>538</v>
      </c>
      <c r="C532">
        <v>219</v>
      </c>
      <c r="D532">
        <v>40</v>
      </c>
      <c r="E532">
        <v>150</v>
      </c>
      <c r="F532">
        <v>0.5</v>
      </c>
      <c r="G532">
        <v>0.9</v>
      </c>
      <c r="H532" t="s">
        <v>1</v>
      </c>
      <c r="I532" t="s">
        <v>2</v>
      </c>
      <c r="J532">
        <v>1000</v>
      </c>
      <c r="K532" t="s">
        <v>528</v>
      </c>
      <c r="L532" t="str">
        <f t="shared" si="24"/>
        <v>WeeMag</v>
      </c>
      <c r="M532" t="str">
        <f t="shared" si="25"/>
        <v>High</v>
      </c>
      <c r="N532" t="str">
        <f t="shared" si="26"/>
        <v>High</v>
      </c>
      <c r="O532">
        <v>34</v>
      </c>
      <c r="P532">
        <v>20</v>
      </c>
      <c r="Q532">
        <v>0.5</v>
      </c>
      <c r="R532">
        <v>34.717237750000002</v>
      </c>
      <c r="S532">
        <v>6.1185873000000002E-2</v>
      </c>
      <c r="T532">
        <v>34</v>
      </c>
      <c r="U532">
        <v>1530000</v>
      </c>
      <c r="V532">
        <v>396000</v>
      </c>
      <c r="W532">
        <v>0</v>
      </c>
      <c r="X532">
        <v>1926000</v>
      </c>
      <c r="Y532">
        <v>1939318.4650000001</v>
      </c>
      <c r="Z532">
        <v>1943141.733</v>
      </c>
      <c r="AA532">
        <v>42</v>
      </c>
      <c r="AB532">
        <v>52</v>
      </c>
    </row>
    <row r="533" spans="1:28" x14ac:dyDescent="0.25">
      <c r="A533">
        <v>1968658.058</v>
      </c>
      <c r="B533" t="s">
        <v>539</v>
      </c>
      <c r="C533">
        <v>225</v>
      </c>
      <c r="D533">
        <v>40</v>
      </c>
      <c r="E533">
        <v>150</v>
      </c>
      <c r="F533">
        <v>0.5</v>
      </c>
      <c r="G533">
        <v>0.9</v>
      </c>
      <c r="H533" t="s">
        <v>1</v>
      </c>
      <c r="I533" t="s">
        <v>2</v>
      </c>
      <c r="J533">
        <v>1000</v>
      </c>
      <c r="K533" t="s">
        <v>528</v>
      </c>
      <c r="L533" t="str">
        <f t="shared" si="24"/>
        <v>WeeMag</v>
      </c>
      <c r="M533" t="str">
        <f t="shared" si="25"/>
        <v>High</v>
      </c>
      <c r="N533" t="str">
        <f t="shared" si="26"/>
        <v>High</v>
      </c>
      <c r="O533">
        <v>34</v>
      </c>
      <c r="P533">
        <v>20</v>
      </c>
      <c r="Q533">
        <v>0.5</v>
      </c>
      <c r="R533">
        <v>34.442882169999997</v>
      </c>
      <c r="S533">
        <v>7.2749576999999996E-2</v>
      </c>
      <c r="T533">
        <v>35</v>
      </c>
      <c r="U533">
        <v>1560000</v>
      </c>
      <c r="V533">
        <v>402000</v>
      </c>
      <c r="W533">
        <v>0</v>
      </c>
      <c r="X533">
        <v>1962000</v>
      </c>
      <c r="Y533">
        <v>1966330.4669999999</v>
      </c>
      <c r="Z533">
        <v>1968658.058</v>
      </c>
      <c r="AA533">
        <v>45</v>
      </c>
      <c r="AB533">
        <v>52</v>
      </c>
    </row>
    <row r="534" spans="1:28" x14ac:dyDescent="0.25">
      <c r="A534">
        <v>1953954.443</v>
      </c>
      <c r="B534" t="s">
        <v>540</v>
      </c>
      <c r="C534">
        <v>223</v>
      </c>
      <c r="D534">
        <v>40</v>
      </c>
      <c r="E534">
        <v>150</v>
      </c>
      <c r="F534">
        <v>0.5</v>
      </c>
      <c r="G534">
        <v>0.9</v>
      </c>
      <c r="H534" t="s">
        <v>1</v>
      </c>
      <c r="I534" t="s">
        <v>2</v>
      </c>
      <c r="J534">
        <v>1000</v>
      </c>
      <c r="K534" t="s">
        <v>528</v>
      </c>
      <c r="L534" t="str">
        <f t="shared" si="24"/>
        <v>WeeMag</v>
      </c>
      <c r="M534" t="str">
        <f t="shared" si="25"/>
        <v>High</v>
      </c>
      <c r="N534" t="str">
        <f t="shared" si="26"/>
        <v>High</v>
      </c>
      <c r="O534">
        <v>34</v>
      </c>
      <c r="P534">
        <v>20</v>
      </c>
      <c r="Q534">
        <v>0.5</v>
      </c>
      <c r="R534">
        <v>34.454372569999997</v>
      </c>
      <c r="S534">
        <v>9.5968066000000005E-2</v>
      </c>
      <c r="T534">
        <v>35</v>
      </c>
      <c r="U534">
        <v>1560000</v>
      </c>
      <c r="V534">
        <v>387000</v>
      </c>
      <c r="W534">
        <v>0</v>
      </c>
      <c r="X534">
        <v>1947000</v>
      </c>
      <c r="Y534">
        <v>1958902.0859999999</v>
      </c>
      <c r="Z534">
        <v>1953954.443</v>
      </c>
      <c r="AA534">
        <v>49</v>
      </c>
      <c r="AB534">
        <v>52</v>
      </c>
    </row>
    <row r="535" spans="1:28" x14ac:dyDescent="0.25">
      <c r="A535">
        <v>1966329.402</v>
      </c>
      <c r="B535" t="s">
        <v>541</v>
      </c>
      <c r="C535">
        <v>223</v>
      </c>
      <c r="D535">
        <v>40</v>
      </c>
      <c r="E535">
        <v>150</v>
      </c>
      <c r="F535">
        <v>0.5</v>
      </c>
      <c r="G535">
        <v>0.9</v>
      </c>
      <c r="H535" t="s">
        <v>1</v>
      </c>
      <c r="I535" t="s">
        <v>2</v>
      </c>
      <c r="J535">
        <v>1000</v>
      </c>
      <c r="K535" t="s">
        <v>528</v>
      </c>
      <c r="L535" t="str">
        <f t="shared" si="24"/>
        <v>WeeMag</v>
      </c>
      <c r="M535" t="str">
        <f t="shared" si="25"/>
        <v>High</v>
      </c>
      <c r="N535" t="str">
        <f t="shared" si="26"/>
        <v>High</v>
      </c>
      <c r="O535">
        <v>34</v>
      </c>
      <c r="P535">
        <v>20</v>
      </c>
      <c r="Q535">
        <v>0.5</v>
      </c>
      <c r="R535">
        <v>34.757513109999998</v>
      </c>
      <c r="S535">
        <v>6.0741874000000001E-2</v>
      </c>
      <c r="T535">
        <v>37</v>
      </c>
      <c r="U535">
        <v>1560000</v>
      </c>
      <c r="V535">
        <v>387000</v>
      </c>
      <c r="W535">
        <v>0</v>
      </c>
      <c r="X535">
        <v>1947000</v>
      </c>
      <c r="Y535">
        <v>1962981.1129999999</v>
      </c>
      <c r="Z535">
        <v>1966329.402</v>
      </c>
      <c r="AA535">
        <v>45</v>
      </c>
      <c r="AB535">
        <v>52</v>
      </c>
    </row>
    <row r="536" spans="1:28" x14ac:dyDescent="0.25">
      <c r="A536">
        <v>1947631.679</v>
      </c>
      <c r="B536" t="s">
        <v>542</v>
      </c>
      <c r="C536">
        <v>218</v>
      </c>
      <c r="D536">
        <v>40</v>
      </c>
      <c r="E536">
        <v>150</v>
      </c>
      <c r="F536">
        <v>0.5</v>
      </c>
      <c r="G536">
        <v>0.9</v>
      </c>
      <c r="H536" t="s">
        <v>1</v>
      </c>
      <c r="I536" t="s">
        <v>2</v>
      </c>
      <c r="J536">
        <v>1000</v>
      </c>
      <c r="K536" t="s">
        <v>528</v>
      </c>
      <c r="L536" t="str">
        <f t="shared" si="24"/>
        <v>WeeMag</v>
      </c>
      <c r="M536" t="str">
        <f t="shared" si="25"/>
        <v>High</v>
      </c>
      <c r="N536" t="str">
        <f t="shared" si="26"/>
        <v>High</v>
      </c>
      <c r="O536">
        <v>34</v>
      </c>
      <c r="P536">
        <v>20</v>
      </c>
      <c r="Q536">
        <v>0.5</v>
      </c>
      <c r="R536">
        <v>34.535966969999997</v>
      </c>
      <c r="S536">
        <v>5.8628502999999998E-2</v>
      </c>
      <c r="T536">
        <v>33</v>
      </c>
      <c r="U536">
        <v>1530000</v>
      </c>
      <c r="V536">
        <v>408000</v>
      </c>
      <c r="W536">
        <v>0</v>
      </c>
      <c r="X536">
        <v>1938000</v>
      </c>
      <c r="Y536">
        <v>1947100.7</v>
      </c>
      <c r="Z536">
        <v>1947631.679</v>
      </c>
      <c r="AA536">
        <v>45</v>
      </c>
      <c r="AB536">
        <v>52</v>
      </c>
    </row>
    <row r="537" spans="1:28" x14ac:dyDescent="0.25">
      <c r="A537">
        <v>1968693.3289999999</v>
      </c>
      <c r="B537" t="s">
        <v>543</v>
      </c>
      <c r="C537">
        <v>240</v>
      </c>
      <c r="D537">
        <v>40</v>
      </c>
      <c r="E537">
        <v>150</v>
      </c>
      <c r="F537">
        <v>0.5</v>
      </c>
      <c r="G537">
        <v>0.9</v>
      </c>
      <c r="H537" t="s">
        <v>1</v>
      </c>
      <c r="I537" t="s">
        <v>2</v>
      </c>
      <c r="J537">
        <v>1000</v>
      </c>
      <c r="K537" t="s">
        <v>528</v>
      </c>
      <c r="L537" t="str">
        <f t="shared" si="24"/>
        <v>WeeMag</v>
      </c>
      <c r="M537" t="str">
        <f t="shared" si="25"/>
        <v>High</v>
      </c>
      <c r="N537" t="str">
        <f t="shared" si="26"/>
        <v>High</v>
      </c>
      <c r="O537">
        <v>34</v>
      </c>
      <c r="P537">
        <v>20</v>
      </c>
      <c r="Q537">
        <v>0.5</v>
      </c>
      <c r="R537">
        <v>34.444053709999999</v>
      </c>
      <c r="S537">
        <v>5.9797606000000003E-2</v>
      </c>
      <c r="T537">
        <v>41</v>
      </c>
      <c r="U537">
        <v>1620000</v>
      </c>
      <c r="V537">
        <v>342000</v>
      </c>
      <c r="W537">
        <v>0</v>
      </c>
      <c r="X537">
        <v>1962000</v>
      </c>
      <c r="Y537">
        <v>1964912.544</v>
      </c>
      <c r="Z537">
        <v>1968693.3289999999</v>
      </c>
      <c r="AA537">
        <v>44</v>
      </c>
      <c r="AB537">
        <v>52</v>
      </c>
    </row>
    <row r="538" spans="1:28" x14ac:dyDescent="0.25">
      <c r="A538">
        <v>1927941.2169999999</v>
      </c>
      <c r="B538" t="s">
        <v>544</v>
      </c>
      <c r="C538">
        <v>227</v>
      </c>
      <c r="D538">
        <v>40</v>
      </c>
      <c r="E538">
        <v>150</v>
      </c>
      <c r="F538">
        <v>0.5</v>
      </c>
      <c r="G538">
        <v>0.9</v>
      </c>
      <c r="H538" t="s">
        <v>1</v>
      </c>
      <c r="I538" t="s">
        <v>2</v>
      </c>
      <c r="J538">
        <v>1000</v>
      </c>
      <c r="K538" t="s">
        <v>528</v>
      </c>
      <c r="L538" t="str">
        <f t="shared" si="24"/>
        <v>WeeMag</v>
      </c>
      <c r="M538" t="str">
        <f t="shared" si="25"/>
        <v>High</v>
      </c>
      <c r="N538" t="str">
        <f t="shared" si="26"/>
        <v>High</v>
      </c>
      <c r="O538">
        <v>34</v>
      </c>
      <c r="P538">
        <v>20</v>
      </c>
      <c r="Q538">
        <v>0.5</v>
      </c>
      <c r="R538">
        <v>34.648848489999999</v>
      </c>
      <c r="S538">
        <v>6.1098343999999999E-2</v>
      </c>
      <c r="T538">
        <v>34</v>
      </c>
      <c r="U538">
        <v>1530000</v>
      </c>
      <c r="V538">
        <v>384000</v>
      </c>
      <c r="W538">
        <v>0</v>
      </c>
      <c r="X538">
        <v>1914000</v>
      </c>
      <c r="Y538">
        <v>1926743.534</v>
      </c>
      <c r="Z538">
        <v>1927941.2169999999</v>
      </c>
      <c r="AA538">
        <v>48</v>
      </c>
      <c r="AB538">
        <v>52</v>
      </c>
    </row>
    <row r="539" spans="1:28" x14ac:dyDescent="0.25">
      <c r="A539">
        <v>1989796.669</v>
      </c>
      <c r="B539" t="s">
        <v>545</v>
      </c>
      <c r="C539">
        <v>237</v>
      </c>
      <c r="D539">
        <v>40</v>
      </c>
      <c r="E539">
        <v>150</v>
      </c>
      <c r="F539">
        <v>0.5</v>
      </c>
      <c r="G539">
        <v>0.9</v>
      </c>
      <c r="H539" t="s">
        <v>1</v>
      </c>
      <c r="I539" t="s">
        <v>2</v>
      </c>
      <c r="J539">
        <v>1000</v>
      </c>
      <c r="K539" t="s">
        <v>528</v>
      </c>
      <c r="L539" t="str">
        <f t="shared" si="24"/>
        <v>WeeMag</v>
      </c>
      <c r="M539" t="str">
        <f t="shared" si="25"/>
        <v>High</v>
      </c>
      <c r="N539" t="str">
        <f t="shared" si="26"/>
        <v>High</v>
      </c>
      <c r="O539">
        <v>34</v>
      </c>
      <c r="P539">
        <v>20</v>
      </c>
      <c r="Q539">
        <v>0.5</v>
      </c>
      <c r="R539">
        <v>34.680100510000003</v>
      </c>
      <c r="S539">
        <v>0.110555983</v>
      </c>
      <c r="T539">
        <v>39</v>
      </c>
      <c r="U539">
        <v>1590000</v>
      </c>
      <c r="V539">
        <v>384000</v>
      </c>
      <c r="W539">
        <v>0</v>
      </c>
      <c r="X539">
        <v>1974000</v>
      </c>
      <c r="Y539">
        <v>1982156.0249999999</v>
      </c>
      <c r="Z539">
        <v>1989796.669</v>
      </c>
      <c r="AA539">
        <v>46</v>
      </c>
      <c r="AB539">
        <v>52</v>
      </c>
    </row>
    <row r="540" spans="1:28" x14ac:dyDescent="0.25">
      <c r="A540">
        <v>1973306.824</v>
      </c>
      <c r="B540" t="s">
        <v>546</v>
      </c>
      <c r="C540">
        <v>226</v>
      </c>
      <c r="D540">
        <v>40</v>
      </c>
      <c r="E540">
        <v>150</v>
      </c>
      <c r="F540">
        <v>0.5</v>
      </c>
      <c r="G540">
        <v>0.9</v>
      </c>
      <c r="H540" t="s">
        <v>1</v>
      </c>
      <c r="I540" t="s">
        <v>2</v>
      </c>
      <c r="J540">
        <v>1000</v>
      </c>
      <c r="K540" t="s">
        <v>528</v>
      </c>
      <c r="L540" t="str">
        <f t="shared" si="24"/>
        <v>WeeMag</v>
      </c>
      <c r="M540" t="str">
        <f t="shared" si="25"/>
        <v>High</v>
      </c>
      <c r="N540" t="str">
        <f t="shared" si="26"/>
        <v>High</v>
      </c>
      <c r="O540">
        <v>34</v>
      </c>
      <c r="P540">
        <v>20</v>
      </c>
      <c r="Q540">
        <v>0.5</v>
      </c>
      <c r="R540">
        <v>34.260092479999997</v>
      </c>
      <c r="S540">
        <v>0.121332255</v>
      </c>
      <c r="T540">
        <v>39</v>
      </c>
      <c r="U540">
        <v>1590000</v>
      </c>
      <c r="V540">
        <v>381000</v>
      </c>
      <c r="W540">
        <v>0</v>
      </c>
      <c r="X540">
        <v>1971000</v>
      </c>
      <c r="Y540">
        <v>1971290.1910000001</v>
      </c>
      <c r="Z540">
        <v>1973306.824</v>
      </c>
      <c r="AA540">
        <v>43</v>
      </c>
      <c r="AB540">
        <v>52</v>
      </c>
    </row>
    <row r="541" spans="1:28" x14ac:dyDescent="0.25">
      <c r="A541">
        <v>1920340.986</v>
      </c>
      <c r="B541" t="s">
        <v>547</v>
      </c>
      <c r="C541">
        <v>233</v>
      </c>
      <c r="D541">
        <v>40</v>
      </c>
      <c r="E541">
        <v>150</v>
      </c>
      <c r="F541">
        <v>0.5</v>
      </c>
      <c r="G541">
        <v>0.9</v>
      </c>
      <c r="H541" t="s">
        <v>1</v>
      </c>
      <c r="I541" t="s">
        <v>2</v>
      </c>
      <c r="J541">
        <v>1000</v>
      </c>
      <c r="K541" t="s">
        <v>528</v>
      </c>
      <c r="L541" t="str">
        <f t="shared" si="24"/>
        <v>WeeMag</v>
      </c>
      <c r="M541" t="str">
        <f t="shared" si="25"/>
        <v>High</v>
      </c>
      <c r="N541" t="str">
        <f t="shared" si="26"/>
        <v>High</v>
      </c>
      <c r="O541">
        <v>34</v>
      </c>
      <c r="P541">
        <v>20</v>
      </c>
      <c r="Q541">
        <v>0.5</v>
      </c>
      <c r="R541">
        <v>34.531532630000001</v>
      </c>
      <c r="S541">
        <v>6.7439862000000003E-2</v>
      </c>
      <c r="T541">
        <v>35</v>
      </c>
      <c r="U541">
        <v>1530000</v>
      </c>
      <c r="V541">
        <v>381000</v>
      </c>
      <c r="W541">
        <v>0</v>
      </c>
      <c r="X541">
        <v>1911000</v>
      </c>
      <c r="Y541">
        <v>1919572.365</v>
      </c>
      <c r="Z541">
        <v>1920340.986</v>
      </c>
      <c r="AA541">
        <v>50</v>
      </c>
      <c r="AB541">
        <v>52</v>
      </c>
    </row>
    <row r="542" spans="1:28" x14ac:dyDescent="0.25">
      <c r="A542">
        <v>953574.18940000003</v>
      </c>
      <c r="B542" t="s">
        <v>674</v>
      </c>
      <c r="C542">
        <v>215</v>
      </c>
      <c r="D542">
        <v>40</v>
      </c>
      <c r="E542">
        <v>150</v>
      </c>
      <c r="F542">
        <v>0.5</v>
      </c>
      <c r="G542">
        <v>0.9</v>
      </c>
      <c r="H542" t="s">
        <v>1</v>
      </c>
      <c r="I542" t="s">
        <v>2</v>
      </c>
      <c r="J542">
        <v>1000</v>
      </c>
      <c r="K542" t="s">
        <v>675</v>
      </c>
      <c r="L542" t="str">
        <f t="shared" si="24"/>
        <v>Barthold</v>
      </c>
      <c r="M542" t="str">
        <f t="shared" si="25"/>
        <v>Low</v>
      </c>
      <c r="N542" t="str">
        <f t="shared" si="26"/>
        <v>Low</v>
      </c>
      <c r="O542">
        <v>470</v>
      </c>
      <c r="P542">
        <v>20</v>
      </c>
      <c r="Q542">
        <v>0.5</v>
      </c>
      <c r="R542">
        <v>488.80196760000001</v>
      </c>
      <c r="S542">
        <v>0.71804832900000004</v>
      </c>
      <c r="T542">
        <v>16</v>
      </c>
      <c r="U542">
        <v>480000</v>
      </c>
      <c r="V542">
        <v>444000</v>
      </c>
      <c r="W542">
        <v>0</v>
      </c>
      <c r="X542">
        <v>924000</v>
      </c>
      <c r="Y542">
        <v>952941.63040000002</v>
      </c>
      <c r="Z542">
        <v>953574.18940000003</v>
      </c>
      <c r="AA542">
        <v>16</v>
      </c>
      <c r="AB542">
        <v>44</v>
      </c>
    </row>
    <row r="543" spans="1:28" x14ac:dyDescent="0.25">
      <c r="A543">
        <v>924000</v>
      </c>
      <c r="B543" t="s">
        <v>676</v>
      </c>
      <c r="C543">
        <v>199</v>
      </c>
      <c r="D543">
        <v>40</v>
      </c>
      <c r="E543">
        <v>150</v>
      </c>
      <c r="F543">
        <v>0.5</v>
      </c>
      <c r="G543">
        <v>0.9</v>
      </c>
      <c r="H543" t="s">
        <v>1</v>
      </c>
      <c r="I543" t="s">
        <v>2</v>
      </c>
      <c r="J543">
        <v>1000</v>
      </c>
      <c r="K543" t="s">
        <v>675</v>
      </c>
      <c r="L543" t="str">
        <f t="shared" si="24"/>
        <v>Barthold</v>
      </c>
      <c r="M543" t="str">
        <f t="shared" si="25"/>
        <v>Low</v>
      </c>
      <c r="N543" t="str">
        <f t="shared" si="26"/>
        <v>Low</v>
      </c>
      <c r="O543">
        <v>470</v>
      </c>
      <c r="P543">
        <v>20</v>
      </c>
      <c r="Q543">
        <v>0.5</v>
      </c>
      <c r="R543">
        <v>469.3760656</v>
      </c>
      <c r="S543">
        <v>0.58074002800000002</v>
      </c>
      <c r="T543">
        <v>16</v>
      </c>
      <c r="U543">
        <v>480000</v>
      </c>
      <c r="V543">
        <v>444000</v>
      </c>
      <c r="W543">
        <v>0</v>
      </c>
      <c r="X543">
        <v>924000</v>
      </c>
      <c r="Y543">
        <v>924000</v>
      </c>
      <c r="Z543">
        <v>924000</v>
      </c>
      <c r="AA543">
        <v>15</v>
      </c>
      <c r="AB543">
        <v>44</v>
      </c>
    </row>
    <row r="544" spans="1:28" x14ac:dyDescent="0.25">
      <c r="A544">
        <v>984000</v>
      </c>
      <c r="B544" t="s">
        <v>677</v>
      </c>
      <c r="C544">
        <v>227</v>
      </c>
      <c r="D544">
        <v>40</v>
      </c>
      <c r="E544">
        <v>150</v>
      </c>
      <c r="F544">
        <v>0.5</v>
      </c>
      <c r="G544">
        <v>0.9</v>
      </c>
      <c r="H544" t="s">
        <v>1</v>
      </c>
      <c r="I544" t="s">
        <v>2</v>
      </c>
      <c r="J544">
        <v>1000</v>
      </c>
      <c r="K544" t="s">
        <v>675</v>
      </c>
      <c r="L544" t="str">
        <f t="shared" si="24"/>
        <v>Barthold</v>
      </c>
      <c r="M544" t="str">
        <f t="shared" si="25"/>
        <v>Low</v>
      </c>
      <c r="N544" t="str">
        <f t="shared" si="26"/>
        <v>Low</v>
      </c>
      <c r="O544">
        <v>470</v>
      </c>
      <c r="P544">
        <v>20</v>
      </c>
      <c r="Q544">
        <v>0.5</v>
      </c>
      <c r="R544">
        <v>469.6675305</v>
      </c>
      <c r="S544">
        <v>0.86350315700000002</v>
      </c>
      <c r="T544">
        <v>18</v>
      </c>
      <c r="U544">
        <v>540000</v>
      </c>
      <c r="V544">
        <v>444000</v>
      </c>
      <c r="W544">
        <v>0</v>
      </c>
      <c r="X544">
        <v>984000</v>
      </c>
      <c r="Y544">
        <v>984000</v>
      </c>
      <c r="Z544">
        <v>984000</v>
      </c>
      <c r="AA544">
        <v>11</v>
      </c>
      <c r="AB544">
        <v>44</v>
      </c>
    </row>
    <row r="545" spans="1:28" x14ac:dyDescent="0.25">
      <c r="A545">
        <v>954000</v>
      </c>
      <c r="B545" t="s">
        <v>678</v>
      </c>
      <c r="C545">
        <v>263</v>
      </c>
      <c r="D545">
        <v>40</v>
      </c>
      <c r="E545">
        <v>150</v>
      </c>
      <c r="F545">
        <v>0.5</v>
      </c>
      <c r="G545">
        <v>0.9</v>
      </c>
      <c r="H545" t="s">
        <v>1</v>
      </c>
      <c r="I545" t="s">
        <v>2</v>
      </c>
      <c r="J545">
        <v>1000</v>
      </c>
      <c r="K545" t="s">
        <v>675</v>
      </c>
      <c r="L545" t="str">
        <f t="shared" si="24"/>
        <v>Barthold</v>
      </c>
      <c r="M545" t="str">
        <f t="shared" si="25"/>
        <v>Low</v>
      </c>
      <c r="N545" t="str">
        <f t="shared" si="26"/>
        <v>Low</v>
      </c>
      <c r="O545">
        <v>470</v>
      </c>
      <c r="P545">
        <v>20</v>
      </c>
      <c r="Q545">
        <v>0.5</v>
      </c>
      <c r="R545">
        <v>468.8338334</v>
      </c>
      <c r="S545">
        <v>0.58510499199999999</v>
      </c>
      <c r="T545">
        <v>17</v>
      </c>
      <c r="U545">
        <v>510000</v>
      </c>
      <c r="V545">
        <v>444000</v>
      </c>
      <c r="W545">
        <v>0</v>
      </c>
      <c r="X545">
        <v>954000</v>
      </c>
      <c r="Y545">
        <v>954000</v>
      </c>
      <c r="Z545">
        <v>954000</v>
      </c>
      <c r="AA545">
        <v>6</v>
      </c>
      <c r="AB545">
        <v>44</v>
      </c>
    </row>
    <row r="546" spans="1:28" x14ac:dyDescent="0.25">
      <c r="A546">
        <v>954000</v>
      </c>
      <c r="B546" t="s">
        <v>679</v>
      </c>
      <c r="C546">
        <v>262</v>
      </c>
      <c r="D546">
        <v>40</v>
      </c>
      <c r="E546">
        <v>150</v>
      </c>
      <c r="F546">
        <v>0.5</v>
      </c>
      <c r="G546">
        <v>0.9</v>
      </c>
      <c r="H546" t="s">
        <v>1</v>
      </c>
      <c r="I546" t="s">
        <v>2</v>
      </c>
      <c r="J546">
        <v>1000</v>
      </c>
      <c r="K546" t="s">
        <v>675</v>
      </c>
      <c r="L546" t="str">
        <f t="shared" si="24"/>
        <v>Barthold</v>
      </c>
      <c r="M546" t="str">
        <f t="shared" si="25"/>
        <v>Low</v>
      </c>
      <c r="N546" t="str">
        <f t="shared" si="26"/>
        <v>Low</v>
      </c>
      <c r="O546">
        <v>470</v>
      </c>
      <c r="P546">
        <v>20</v>
      </c>
      <c r="Q546">
        <v>0.5</v>
      </c>
      <c r="R546">
        <v>466.33556119999997</v>
      </c>
      <c r="S546">
        <v>1.0824407250000001</v>
      </c>
      <c r="T546">
        <v>17</v>
      </c>
      <c r="U546">
        <v>510000</v>
      </c>
      <c r="V546">
        <v>444000</v>
      </c>
      <c r="W546">
        <v>0</v>
      </c>
      <c r="X546">
        <v>954000</v>
      </c>
      <c r="Y546">
        <v>954000</v>
      </c>
      <c r="Z546">
        <v>954000</v>
      </c>
      <c r="AA546">
        <v>5</v>
      </c>
      <c r="AB546">
        <v>44</v>
      </c>
    </row>
    <row r="547" spans="1:28" x14ac:dyDescent="0.25">
      <c r="A547">
        <v>962421.27610000002</v>
      </c>
      <c r="B547" t="s">
        <v>680</v>
      </c>
      <c r="C547">
        <v>251</v>
      </c>
      <c r="D547">
        <v>40</v>
      </c>
      <c r="E547">
        <v>150</v>
      </c>
      <c r="F547">
        <v>0.5</v>
      </c>
      <c r="G547">
        <v>0.9</v>
      </c>
      <c r="H547" t="s">
        <v>1</v>
      </c>
      <c r="I547" t="s">
        <v>2</v>
      </c>
      <c r="J547">
        <v>1000</v>
      </c>
      <c r="K547" t="s">
        <v>675</v>
      </c>
      <c r="L547" t="str">
        <f t="shared" si="24"/>
        <v>Barthold</v>
      </c>
      <c r="M547" t="str">
        <f t="shared" si="25"/>
        <v>Low</v>
      </c>
      <c r="N547" t="str">
        <f t="shared" si="26"/>
        <v>Low</v>
      </c>
      <c r="O547">
        <v>470</v>
      </c>
      <c r="P547">
        <v>20</v>
      </c>
      <c r="Q547">
        <v>0.5</v>
      </c>
      <c r="R547">
        <v>479.87410240000003</v>
      </c>
      <c r="S547">
        <v>1.211946435</v>
      </c>
      <c r="T547">
        <v>17</v>
      </c>
      <c r="U547">
        <v>510000</v>
      </c>
      <c r="V547">
        <v>444000</v>
      </c>
      <c r="W547">
        <v>0</v>
      </c>
      <c r="X547">
        <v>954000</v>
      </c>
      <c r="Y547">
        <v>961905.81779999996</v>
      </c>
      <c r="Z547">
        <v>962421.27610000002</v>
      </c>
      <c r="AA547">
        <v>27</v>
      </c>
      <c r="AB547">
        <v>44</v>
      </c>
    </row>
    <row r="548" spans="1:28" x14ac:dyDescent="0.25">
      <c r="A548">
        <v>924000</v>
      </c>
      <c r="B548" t="s">
        <v>681</v>
      </c>
      <c r="C548">
        <v>188</v>
      </c>
      <c r="D548">
        <v>40</v>
      </c>
      <c r="E548">
        <v>150</v>
      </c>
      <c r="F548">
        <v>0.5</v>
      </c>
      <c r="G548">
        <v>0.9</v>
      </c>
      <c r="H548" t="s">
        <v>1</v>
      </c>
      <c r="I548" t="s">
        <v>2</v>
      </c>
      <c r="J548">
        <v>1000</v>
      </c>
      <c r="K548" t="s">
        <v>675</v>
      </c>
      <c r="L548" t="str">
        <f t="shared" si="24"/>
        <v>Barthold</v>
      </c>
      <c r="M548" t="str">
        <f t="shared" si="25"/>
        <v>Low</v>
      </c>
      <c r="N548" t="str">
        <f t="shared" si="26"/>
        <v>Low</v>
      </c>
      <c r="O548">
        <v>470</v>
      </c>
      <c r="P548">
        <v>20</v>
      </c>
      <c r="Q548">
        <v>0.5</v>
      </c>
      <c r="R548">
        <v>469.69239679999998</v>
      </c>
      <c r="S548">
        <v>0.59238590599999996</v>
      </c>
      <c r="T548">
        <v>16</v>
      </c>
      <c r="U548">
        <v>480000</v>
      </c>
      <c r="V548">
        <v>444000</v>
      </c>
      <c r="W548">
        <v>0</v>
      </c>
      <c r="X548">
        <v>924000</v>
      </c>
      <c r="Y548">
        <v>924000</v>
      </c>
      <c r="Z548">
        <v>924000</v>
      </c>
      <c r="AA548">
        <v>19</v>
      </c>
      <c r="AB548">
        <v>44</v>
      </c>
    </row>
    <row r="549" spans="1:28" x14ac:dyDescent="0.25">
      <c r="A549">
        <v>924000</v>
      </c>
      <c r="B549" t="s">
        <v>682</v>
      </c>
      <c r="C549">
        <v>177</v>
      </c>
      <c r="D549">
        <v>40</v>
      </c>
      <c r="E549">
        <v>150</v>
      </c>
      <c r="F549">
        <v>0.5</v>
      </c>
      <c r="G549">
        <v>0.9</v>
      </c>
      <c r="H549" t="s">
        <v>1</v>
      </c>
      <c r="I549" t="s">
        <v>2</v>
      </c>
      <c r="J549">
        <v>1000</v>
      </c>
      <c r="K549" t="s">
        <v>675</v>
      </c>
      <c r="L549" t="str">
        <f t="shared" si="24"/>
        <v>Barthold</v>
      </c>
      <c r="M549" t="str">
        <f t="shared" si="25"/>
        <v>Low</v>
      </c>
      <c r="N549" t="str">
        <f t="shared" si="26"/>
        <v>Low</v>
      </c>
      <c r="O549">
        <v>470</v>
      </c>
      <c r="P549">
        <v>20</v>
      </c>
      <c r="Q549">
        <v>0.5</v>
      </c>
      <c r="R549">
        <v>466.97520409999998</v>
      </c>
      <c r="S549">
        <v>1.0836598639999999</v>
      </c>
      <c r="T549">
        <v>16</v>
      </c>
      <c r="U549">
        <v>480000</v>
      </c>
      <c r="V549">
        <v>444000</v>
      </c>
      <c r="W549">
        <v>0</v>
      </c>
      <c r="X549">
        <v>924000</v>
      </c>
      <c r="Y549">
        <v>924000</v>
      </c>
      <c r="Z549">
        <v>924000</v>
      </c>
      <c r="AA549">
        <v>17</v>
      </c>
      <c r="AB549">
        <v>44</v>
      </c>
    </row>
    <row r="550" spans="1:28" x14ac:dyDescent="0.25">
      <c r="A550">
        <v>954000</v>
      </c>
      <c r="B550" t="s">
        <v>683</v>
      </c>
      <c r="C550">
        <v>188</v>
      </c>
      <c r="D550">
        <v>40</v>
      </c>
      <c r="E550">
        <v>150</v>
      </c>
      <c r="F550">
        <v>0.5</v>
      </c>
      <c r="G550">
        <v>0.9</v>
      </c>
      <c r="H550" t="s">
        <v>1</v>
      </c>
      <c r="I550" t="s">
        <v>2</v>
      </c>
      <c r="J550">
        <v>1000</v>
      </c>
      <c r="K550" t="s">
        <v>675</v>
      </c>
      <c r="L550" t="str">
        <f t="shared" si="24"/>
        <v>Barthold</v>
      </c>
      <c r="M550" t="str">
        <f t="shared" si="25"/>
        <v>Low</v>
      </c>
      <c r="N550" t="str">
        <f t="shared" si="26"/>
        <v>Low</v>
      </c>
      <c r="O550">
        <v>470</v>
      </c>
      <c r="P550">
        <v>20</v>
      </c>
      <c r="Q550">
        <v>0.5</v>
      </c>
      <c r="R550">
        <v>467.52610010000001</v>
      </c>
      <c r="S550">
        <v>0.78569614700000001</v>
      </c>
      <c r="T550">
        <v>17</v>
      </c>
      <c r="U550">
        <v>510000</v>
      </c>
      <c r="V550">
        <v>444000</v>
      </c>
      <c r="W550">
        <v>0</v>
      </c>
      <c r="X550">
        <v>954000</v>
      </c>
      <c r="Y550">
        <v>954000</v>
      </c>
      <c r="Z550">
        <v>954000</v>
      </c>
      <c r="AA550">
        <v>16</v>
      </c>
      <c r="AB550">
        <v>44</v>
      </c>
    </row>
    <row r="551" spans="1:28" x14ac:dyDescent="0.25">
      <c r="A551">
        <v>954000</v>
      </c>
      <c r="B551" t="s">
        <v>684</v>
      </c>
      <c r="C551">
        <v>181</v>
      </c>
      <c r="D551">
        <v>40</v>
      </c>
      <c r="E551">
        <v>150</v>
      </c>
      <c r="F551">
        <v>0.5</v>
      </c>
      <c r="G551">
        <v>0.9</v>
      </c>
      <c r="H551" t="s">
        <v>1</v>
      </c>
      <c r="I551" t="s">
        <v>2</v>
      </c>
      <c r="J551">
        <v>1000</v>
      </c>
      <c r="K551" t="s">
        <v>675</v>
      </c>
      <c r="L551" t="str">
        <f t="shared" si="24"/>
        <v>Barthold</v>
      </c>
      <c r="M551" t="str">
        <f t="shared" si="25"/>
        <v>Low</v>
      </c>
      <c r="N551" t="str">
        <f t="shared" si="26"/>
        <v>Low</v>
      </c>
      <c r="O551">
        <v>470</v>
      </c>
      <c r="P551">
        <v>20</v>
      </c>
      <c r="Q551">
        <v>0.5</v>
      </c>
      <c r="R551">
        <v>461.70854379999997</v>
      </c>
      <c r="S551">
        <v>0.99746945600000003</v>
      </c>
      <c r="T551">
        <v>17</v>
      </c>
      <c r="U551">
        <v>510000</v>
      </c>
      <c r="V551">
        <v>444000</v>
      </c>
      <c r="W551">
        <v>0</v>
      </c>
      <c r="X551">
        <v>954000</v>
      </c>
      <c r="Y551">
        <v>954000</v>
      </c>
      <c r="Z551">
        <v>954000</v>
      </c>
      <c r="AA551">
        <v>0</v>
      </c>
      <c r="AB551">
        <v>44</v>
      </c>
    </row>
    <row r="552" spans="1:28" x14ac:dyDescent="0.25">
      <c r="A552">
        <v>897125.41150000005</v>
      </c>
      <c r="B552" t="s">
        <v>685</v>
      </c>
      <c r="C552">
        <v>188</v>
      </c>
      <c r="D552">
        <v>40</v>
      </c>
      <c r="E552">
        <v>150</v>
      </c>
      <c r="F552">
        <v>0.5</v>
      </c>
      <c r="G552">
        <v>0.9</v>
      </c>
      <c r="H552" t="s">
        <v>1</v>
      </c>
      <c r="I552" t="s">
        <v>2</v>
      </c>
      <c r="J552">
        <v>1000</v>
      </c>
      <c r="K552" t="s">
        <v>675</v>
      </c>
      <c r="L552" t="str">
        <f t="shared" si="24"/>
        <v>Barthold</v>
      </c>
      <c r="M552" t="str">
        <f t="shared" si="25"/>
        <v>Low</v>
      </c>
      <c r="N552" t="str">
        <f t="shared" si="26"/>
        <v>Low</v>
      </c>
      <c r="O552">
        <v>470</v>
      </c>
      <c r="P552">
        <v>20</v>
      </c>
      <c r="Q552">
        <v>0.5</v>
      </c>
      <c r="R552">
        <v>476.2139492</v>
      </c>
      <c r="S552">
        <v>0.83447800400000005</v>
      </c>
      <c r="T552">
        <v>15</v>
      </c>
      <c r="U552">
        <v>450000</v>
      </c>
      <c r="V552">
        <v>444000</v>
      </c>
      <c r="W552">
        <v>0</v>
      </c>
      <c r="X552">
        <v>894000</v>
      </c>
      <c r="Y552">
        <v>898626.70440000005</v>
      </c>
      <c r="Z552">
        <v>897125.41150000005</v>
      </c>
      <c r="AA552">
        <v>10</v>
      </c>
      <c r="AB552">
        <v>44</v>
      </c>
    </row>
    <row r="553" spans="1:28" x14ac:dyDescent="0.25">
      <c r="A553">
        <v>984000</v>
      </c>
      <c r="B553" t="s">
        <v>686</v>
      </c>
      <c r="C553">
        <v>178</v>
      </c>
      <c r="D553">
        <v>40</v>
      </c>
      <c r="E553">
        <v>150</v>
      </c>
      <c r="F553">
        <v>0.5</v>
      </c>
      <c r="G553">
        <v>0.9</v>
      </c>
      <c r="H553" t="s">
        <v>1</v>
      </c>
      <c r="I553" t="s">
        <v>2</v>
      </c>
      <c r="J553">
        <v>1000</v>
      </c>
      <c r="K553" t="s">
        <v>675</v>
      </c>
      <c r="L553" t="str">
        <f t="shared" si="24"/>
        <v>Barthold</v>
      </c>
      <c r="M553" t="str">
        <f t="shared" si="25"/>
        <v>Low</v>
      </c>
      <c r="N553" t="str">
        <f t="shared" si="26"/>
        <v>Low</v>
      </c>
      <c r="O553">
        <v>470</v>
      </c>
      <c r="P553">
        <v>20</v>
      </c>
      <c r="Q553">
        <v>0.5</v>
      </c>
      <c r="R553">
        <v>468.10139149999998</v>
      </c>
      <c r="S553">
        <v>0.45708279200000002</v>
      </c>
      <c r="T553">
        <v>18</v>
      </c>
      <c r="U553">
        <v>540000</v>
      </c>
      <c r="V553">
        <v>444000</v>
      </c>
      <c r="W553">
        <v>0</v>
      </c>
      <c r="X553">
        <v>984000</v>
      </c>
      <c r="Y553">
        <v>984000</v>
      </c>
      <c r="Z553">
        <v>984000</v>
      </c>
      <c r="AA553">
        <v>1</v>
      </c>
      <c r="AB553">
        <v>44</v>
      </c>
    </row>
    <row r="554" spans="1:28" x14ac:dyDescent="0.25">
      <c r="A554">
        <v>954000</v>
      </c>
      <c r="B554" t="s">
        <v>687</v>
      </c>
      <c r="C554">
        <v>190</v>
      </c>
      <c r="D554">
        <v>40</v>
      </c>
      <c r="E554">
        <v>150</v>
      </c>
      <c r="F554">
        <v>0.5</v>
      </c>
      <c r="G554">
        <v>0.9</v>
      </c>
      <c r="H554" t="s">
        <v>1</v>
      </c>
      <c r="I554" t="s">
        <v>2</v>
      </c>
      <c r="J554">
        <v>1000</v>
      </c>
      <c r="K554" t="s">
        <v>675</v>
      </c>
      <c r="L554" t="str">
        <f t="shared" si="24"/>
        <v>Barthold</v>
      </c>
      <c r="M554" t="str">
        <f t="shared" si="25"/>
        <v>Low</v>
      </c>
      <c r="N554" t="str">
        <f t="shared" si="26"/>
        <v>Low</v>
      </c>
      <c r="O554">
        <v>470</v>
      </c>
      <c r="P554">
        <v>20</v>
      </c>
      <c r="Q554">
        <v>0.5</v>
      </c>
      <c r="R554">
        <v>466.92114750000002</v>
      </c>
      <c r="S554">
        <v>0.63098777900000003</v>
      </c>
      <c r="T554">
        <v>17</v>
      </c>
      <c r="U554">
        <v>510000</v>
      </c>
      <c r="V554">
        <v>444000</v>
      </c>
      <c r="W554">
        <v>0</v>
      </c>
      <c r="X554">
        <v>954000</v>
      </c>
      <c r="Y554">
        <v>954000</v>
      </c>
      <c r="Z554">
        <v>954000</v>
      </c>
      <c r="AA554">
        <v>10</v>
      </c>
      <c r="AB554">
        <v>44</v>
      </c>
    </row>
    <row r="555" spans="1:28" x14ac:dyDescent="0.25">
      <c r="A555">
        <v>954000</v>
      </c>
      <c r="B555" t="s">
        <v>688</v>
      </c>
      <c r="C555">
        <v>190</v>
      </c>
      <c r="D555">
        <v>40</v>
      </c>
      <c r="E555">
        <v>150</v>
      </c>
      <c r="F555">
        <v>0.5</v>
      </c>
      <c r="G555">
        <v>0.9</v>
      </c>
      <c r="H555" t="s">
        <v>1</v>
      </c>
      <c r="I555" t="s">
        <v>2</v>
      </c>
      <c r="J555">
        <v>1000</v>
      </c>
      <c r="K555" t="s">
        <v>675</v>
      </c>
      <c r="L555" t="str">
        <f t="shared" si="24"/>
        <v>Barthold</v>
      </c>
      <c r="M555" t="str">
        <f t="shared" si="25"/>
        <v>Low</v>
      </c>
      <c r="N555" t="str">
        <f t="shared" si="26"/>
        <v>Low</v>
      </c>
      <c r="O555">
        <v>470</v>
      </c>
      <c r="P555">
        <v>20</v>
      </c>
      <c r="Q555">
        <v>0.5</v>
      </c>
      <c r="R555">
        <v>468.88252139999997</v>
      </c>
      <c r="S555">
        <v>0.96360189299999999</v>
      </c>
      <c r="T555">
        <v>17</v>
      </c>
      <c r="U555">
        <v>510000</v>
      </c>
      <c r="V555">
        <v>444000</v>
      </c>
      <c r="W555">
        <v>0</v>
      </c>
      <c r="X555">
        <v>954000</v>
      </c>
      <c r="Y555">
        <v>954000</v>
      </c>
      <c r="Z555">
        <v>954000</v>
      </c>
      <c r="AA555">
        <v>1</v>
      </c>
      <c r="AB555">
        <v>44</v>
      </c>
    </row>
    <row r="556" spans="1:28" x14ac:dyDescent="0.25">
      <c r="A556">
        <v>950073.10459999996</v>
      </c>
      <c r="B556" t="s">
        <v>689</v>
      </c>
      <c r="C556">
        <v>190</v>
      </c>
      <c r="D556">
        <v>40</v>
      </c>
      <c r="E556">
        <v>150</v>
      </c>
      <c r="F556">
        <v>0.5</v>
      </c>
      <c r="G556">
        <v>0.9</v>
      </c>
      <c r="H556" t="s">
        <v>1</v>
      </c>
      <c r="I556" t="s">
        <v>2</v>
      </c>
      <c r="J556">
        <v>1000</v>
      </c>
      <c r="K556" t="s">
        <v>675</v>
      </c>
      <c r="L556" t="str">
        <f t="shared" si="24"/>
        <v>Barthold</v>
      </c>
      <c r="M556" t="str">
        <f t="shared" si="25"/>
        <v>Low</v>
      </c>
      <c r="N556" t="str">
        <f t="shared" si="26"/>
        <v>Low</v>
      </c>
      <c r="O556">
        <v>470</v>
      </c>
      <c r="P556">
        <v>20</v>
      </c>
      <c r="Q556">
        <v>0.5</v>
      </c>
      <c r="R556">
        <v>487.65400510000001</v>
      </c>
      <c r="S556">
        <v>0.57434364999999998</v>
      </c>
      <c r="T556">
        <v>16</v>
      </c>
      <c r="U556">
        <v>480000</v>
      </c>
      <c r="V556">
        <v>444000</v>
      </c>
      <c r="W556">
        <v>0</v>
      </c>
      <c r="X556">
        <v>924000</v>
      </c>
      <c r="Y556">
        <v>950155.43050000002</v>
      </c>
      <c r="Z556">
        <v>950073.10459999996</v>
      </c>
      <c r="AA556">
        <v>8</v>
      </c>
      <c r="AB556">
        <v>44</v>
      </c>
    </row>
    <row r="557" spans="1:28" x14ac:dyDescent="0.25">
      <c r="A557">
        <v>984000</v>
      </c>
      <c r="B557" t="s">
        <v>690</v>
      </c>
      <c r="C557">
        <v>190</v>
      </c>
      <c r="D557">
        <v>40</v>
      </c>
      <c r="E557">
        <v>150</v>
      </c>
      <c r="F557">
        <v>0.5</v>
      </c>
      <c r="G557">
        <v>0.9</v>
      </c>
      <c r="H557" t="s">
        <v>1</v>
      </c>
      <c r="I557" t="s">
        <v>2</v>
      </c>
      <c r="J557">
        <v>1000</v>
      </c>
      <c r="K557" t="s">
        <v>675</v>
      </c>
      <c r="L557" t="str">
        <f t="shared" si="24"/>
        <v>Barthold</v>
      </c>
      <c r="M557" t="str">
        <f t="shared" si="25"/>
        <v>Low</v>
      </c>
      <c r="N557" t="str">
        <f t="shared" si="26"/>
        <v>Low</v>
      </c>
      <c r="O557">
        <v>470</v>
      </c>
      <c r="P557">
        <v>20</v>
      </c>
      <c r="Q557">
        <v>0.5</v>
      </c>
      <c r="R557">
        <v>466.4250945</v>
      </c>
      <c r="S557">
        <v>0.78795780699999995</v>
      </c>
      <c r="T557">
        <v>18</v>
      </c>
      <c r="U557">
        <v>540000</v>
      </c>
      <c r="V557">
        <v>444000</v>
      </c>
      <c r="W557">
        <v>0</v>
      </c>
      <c r="X557">
        <v>984000</v>
      </c>
      <c r="Y557">
        <v>984000</v>
      </c>
      <c r="Z557">
        <v>984000</v>
      </c>
      <c r="AA557">
        <v>0</v>
      </c>
      <c r="AB557">
        <v>44</v>
      </c>
    </row>
    <row r="558" spans="1:28" x14ac:dyDescent="0.25">
      <c r="A558">
        <v>954170.1642</v>
      </c>
      <c r="B558" t="s">
        <v>691</v>
      </c>
      <c r="C558">
        <v>183</v>
      </c>
      <c r="D558">
        <v>40</v>
      </c>
      <c r="E558">
        <v>150</v>
      </c>
      <c r="F558">
        <v>0.5</v>
      </c>
      <c r="G558">
        <v>0.9</v>
      </c>
      <c r="H558" t="s">
        <v>1</v>
      </c>
      <c r="I558" t="s">
        <v>2</v>
      </c>
      <c r="J558">
        <v>1000</v>
      </c>
      <c r="K558" t="s">
        <v>675</v>
      </c>
      <c r="L558" t="str">
        <f t="shared" si="24"/>
        <v>Barthold</v>
      </c>
      <c r="M558" t="str">
        <f t="shared" si="25"/>
        <v>Low</v>
      </c>
      <c r="N558" t="str">
        <f t="shared" si="26"/>
        <v>Low</v>
      </c>
      <c r="O558">
        <v>470</v>
      </c>
      <c r="P558">
        <v>20</v>
      </c>
      <c r="Q558">
        <v>0.5</v>
      </c>
      <c r="R558">
        <v>471.4035983</v>
      </c>
      <c r="S558">
        <v>0.93386855999999996</v>
      </c>
      <c r="T558">
        <v>17</v>
      </c>
      <c r="U558">
        <v>510000</v>
      </c>
      <c r="V558">
        <v>444000</v>
      </c>
      <c r="W558">
        <v>0</v>
      </c>
      <c r="X558">
        <v>954000</v>
      </c>
      <c r="Y558">
        <v>954000</v>
      </c>
      <c r="Z558">
        <v>954170.1642</v>
      </c>
      <c r="AA558">
        <v>19</v>
      </c>
      <c r="AB558">
        <v>44</v>
      </c>
    </row>
    <row r="559" spans="1:28" x14ac:dyDescent="0.25">
      <c r="A559">
        <v>975415.55850000004</v>
      </c>
      <c r="B559" t="s">
        <v>692</v>
      </c>
      <c r="C559">
        <v>186</v>
      </c>
      <c r="D559">
        <v>40</v>
      </c>
      <c r="E559">
        <v>150</v>
      </c>
      <c r="F559">
        <v>0.5</v>
      </c>
      <c r="G559">
        <v>0.9</v>
      </c>
      <c r="H559" t="s">
        <v>1</v>
      </c>
      <c r="I559" t="s">
        <v>2</v>
      </c>
      <c r="J559">
        <v>1000</v>
      </c>
      <c r="K559" t="s">
        <v>675</v>
      </c>
      <c r="L559" t="str">
        <f t="shared" si="24"/>
        <v>Barthold</v>
      </c>
      <c r="M559" t="str">
        <f t="shared" si="25"/>
        <v>Low</v>
      </c>
      <c r="N559" t="str">
        <f t="shared" si="26"/>
        <v>Low</v>
      </c>
      <c r="O559">
        <v>470</v>
      </c>
      <c r="P559">
        <v>20</v>
      </c>
      <c r="Q559">
        <v>0.5</v>
      </c>
      <c r="R559">
        <v>485.74611340000001</v>
      </c>
      <c r="S559">
        <v>0.87882573799999997</v>
      </c>
      <c r="T559">
        <v>17</v>
      </c>
      <c r="U559">
        <v>510000</v>
      </c>
      <c r="V559">
        <v>444000</v>
      </c>
      <c r="W559">
        <v>0</v>
      </c>
      <c r="X559">
        <v>954000</v>
      </c>
      <c r="Y559">
        <v>973439.18039999995</v>
      </c>
      <c r="Z559">
        <v>975415.55850000004</v>
      </c>
      <c r="AA559">
        <v>0</v>
      </c>
      <c r="AB559">
        <v>44</v>
      </c>
    </row>
    <row r="560" spans="1:28" x14ac:dyDescent="0.25">
      <c r="A560">
        <v>927967.15280000004</v>
      </c>
      <c r="B560" t="s">
        <v>693</v>
      </c>
      <c r="C560">
        <v>189</v>
      </c>
      <c r="D560">
        <v>40</v>
      </c>
      <c r="E560">
        <v>150</v>
      </c>
      <c r="F560">
        <v>0.5</v>
      </c>
      <c r="G560">
        <v>0.9</v>
      </c>
      <c r="H560" t="s">
        <v>1</v>
      </c>
      <c r="I560" t="s">
        <v>2</v>
      </c>
      <c r="J560">
        <v>1000</v>
      </c>
      <c r="K560" t="s">
        <v>675</v>
      </c>
      <c r="L560" t="str">
        <f t="shared" si="24"/>
        <v>Barthold</v>
      </c>
      <c r="M560" t="str">
        <f t="shared" si="25"/>
        <v>Low</v>
      </c>
      <c r="N560" t="str">
        <f t="shared" si="26"/>
        <v>Low</v>
      </c>
      <c r="O560">
        <v>470</v>
      </c>
      <c r="P560">
        <v>20</v>
      </c>
      <c r="Q560">
        <v>0.5</v>
      </c>
      <c r="R560">
        <v>476.8863063</v>
      </c>
      <c r="S560">
        <v>0.55114197300000001</v>
      </c>
      <c r="T560">
        <v>16</v>
      </c>
      <c r="U560">
        <v>480000</v>
      </c>
      <c r="V560">
        <v>444000</v>
      </c>
      <c r="W560">
        <v>0</v>
      </c>
      <c r="X560">
        <v>924000</v>
      </c>
      <c r="Y560">
        <v>927527.9889</v>
      </c>
      <c r="Z560">
        <v>927967.15280000004</v>
      </c>
      <c r="AA560">
        <v>33</v>
      </c>
      <c r="AB560">
        <v>44</v>
      </c>
    </row>
    <row r="561" spans="1:28" x14ac:dyDescent="0.25">
      <c r="A561">
        <v>924193.85259999998</v>
      </c>
      <c r="B561" t="s">
        <v>694</v>
      </c>
      <c r="C561">
        <v>213</v>
      </c>
      <c r="D561">
        <v>40</v>
      </c>
      <c r="E561">
        <v>150</v>
      </c>
      <c r="F561">
        <v>0.5</v>
      </c>
      <c r="G561">
        <v>0.9</v>
      </c>
      <c r="H561" t="s">
        <v>1</v>
      </c>
      <c r="I561" t="s">
        <v>2</v>
      </c>
      <c r="J561">
        <v>1000</v>
      </c>
      <c r="K561" t="s">
        <v>675</v>
      </c>
      <c r="L561" t="str">
        <f t="shared" si="24"/>
        <v>Barthold</v>
      </c>
      <c r="M561" t="str">
        <f t="shared" si="25"/>
        <v>Low</v>
      </c>
      <c r="N561" t="str">
        <f t="shared" si="26"/>
        <v>Low</v>
      </c>
      <c r="O561">
        <v>470</v>
      </c>
      <c r="P561">
        <v>20</v>
      </c>
      <c r="Q561">
        <v>0.5</v>
      </c>
      <c r="R561">
        <v>471.52223850000001</v>
      </c>
      <c r="S561">
        <v>0.90013221899999996</v>
      </c>
      <c r="T561">
        <v>16</v>
      </c>
      <c r="U561">
        <v>480000</v>
      </c>
      <c r="V561">
        <v>444000</v>
      </c>
      <c r="W561">
        <v>0</v>
      </c>
      <c r="X561">
        <v>924000</v>
      </c>
      <c r="Y561">
        <v>924039.25540000002</v>
      </c>
      <c r="Z561">
        <v>924193.85259999998</v>
      </c>
      <c r="AA561">
        <v>19</v>
      </c>
      <c r="AB561">
        <v>44</v>
      </c>
    </row>
    <row r="562" spans="1:28" x14ac:dyDescent="0.25">
      <c r="A562">
        <v>1134500.605</v>
      </c>
      <c r="B562" t="s">
        <v>695</v>
      </c>
      <c r="C562">
        <v>212</v>
      </c>
      <c r="D562">
        <v>40</v>
      </c>
      <c r="E562">
        <v>150</v>
      </c>
      <c r="F562">
        <v>0.5</v>
      </c>
      <c r="G562">
        <v>0.9</v>
      </c>
      <c r="H562" t="s">
        <v>1</v>
      </c>
      <c r="I562" t="s">
        <v>2</v>
      </c>
      <c r="J562">
        <v>1000</v>
      </c>
      <c r="K562" t="s">
        <v>696</v>
      </c>
      <c r="L562" t="str">
        <f t="shared" si="24"/>
        <v>Barthold</v>
      </c>
      <c r="M562" t="str">
        <f t="shared" si="25"/>
        <v>Low</v>
      </c>
      <c r="N562" t="str">
        <f t="shared" si="26"/>
        <v>Medium</v>
      </c>
      <c r="O562">
        <v>470</v>
      </c>
      <c r="P562">
        <v>20</v>
      </c>
      <c r="Q562">
        <v>0.5</v>
      </c>
      <c r="R562">
        <v>472.2081273</v>
      </c>
      <c r="S562">
        <v>1.141080469</v>
      </c>
      <c r="T562">
        <v>23</v>
      </c>
      <c r="U562">
        <v>690000</v>
      </c>
      <c r="V562">
        <v>444000</v>
      </c>
      <c r="W562">
        <v>0</v>
      </c>
      <c r="X562">
        <v>1134000</v>
      </c>
      <c r="Y562">
        <v>1134227.835</v>
      </c>
      <c r="Z562">
        <v>1134500.605</v>
      </c>
      <c r="AA562">
        <v>35</v>
      </c>
      <c r="AB562">
        <v>44</v>
      </c>
    </row>
    <row r="563" spans="1:28" x14ac:dyDescent="0.25">
      <c r="A563">
        <v>1090414.5160000001</v>
      </c>
      <c r="B563" t="s">
        <v>697</v>
      </c>
      <c r="C563">
        <v>205</v>
      </c>
      <c r="D563">
        <v>40</v>
      </c>
      <c r="E563">
        <v>150</v>
      </c>
      <c r="F563">
        <v>0.5</v>
      </c>
      <c r="G563">
        <v>0.9</v>
      </c>
      <c r="H563" t="s">
        <v>1</v>
      </c>
      <c r="I563" t="s">
        <v>2</v>
      </c>
      <c r="J563">
        <v>1000</v>
      </c>
      <c r="K563" t="s">
        <v>696</v>
      </c>
      <c r="L563" t="str">
        <f t="shared" si="24"/>
        <v>Barthold</v>
      </c>
      <c r="M563" t="str">
        <f t="shared" si="25"/>
        <v>Low</v>
      </c>
      <c r="N563" t="str">
        <f t="shared" si="26"/>
        <v>Medium</v>
      </c>
      <c r="O563">
        <v>470</v>
      </c>
      <c r="P563">
        <v>20</v>
      </c>
      <c r="Q563">
        <v>0.5</v>
      </c>
      <c r="R563">
        <v>482.99256079999998</v>
      </c>
      <c r="S563">
        <v>1.3423311760000001</v>
      </c>
      <c r="T563">
        <v>21</v>
      </c>
      <c r="U563">
        <v>630000</v>
      </c>
      <c r="V563">
        <v>444000</v>
      </c>
      <c r="W563">
        <v>0</v>
      </c>
      <c r="X563">
        <v>1074000</v>
      </c>
      <c r="Y563">
        <v>1091377.351</v>
      </c>
      <c r="Z563">
        <v>1090414.5160000001</v>
      </c>
      <c r="AA563">
        <v>25</v>
      </c>
      <c r="AB563">
        <v>44</v>
      </c>
    </row>
    <row r="564" spans="1:28" x14ac:dyDescent="0.25">
      <c r="A564">
        <v>1134000</v>
      </c>
      <c r="B564" t="s">
        <v>698</v>
      </c>
      <c r="C564">
        <v>211</v>
      </c>
      <c r="D564">
        <v>40</v>
      </c>
      <c r="E564">
        <v>150</v>
      </c>
      <c r="F564">
        <v>0.5</v>
      </c>
      <c r="G564">
        <v>0.9</v>
      </c>
      <c r="H564" t="s">
        <v>1</v>
      </c>
      <c r="I564" t="s">
        <v>2</v>
      </c>
      <c r="J564">
        <v>1000</v>
      </c>
      <c r="K564" t="s">
        <v>696</v>
      </c>
      <c r="L564" t="str">
        <f t="shared" si="24"/>
        <v>Barthold</v>
      </c>
      <c r="M564" t="str">
        <f t="shared" si="25"/>
        <v>Low</v>
      </c>
      <c r="N564" t="str">
        <f t="shared" si="26"/>
        <v>Medium</v>
      </c>
      <c r="O564">
        <v>470</v>
      </c>
      <c r="P564">
        <v>20</v>
      </c>
      <c r="Q564">
        <v>0.5</v>
      </c>
      <c r="R564">
        <v>468.1136793</v>
      </c>
      <c r="S564">
        <v>0.97441113099999999</v>
      </c>
      <c r="T564">
        <v>23</v>
      </c>
      <c r="U564">
        <v>690000</v>
      </c>
      <c r="V564">
        <v>444000</v>
      </c>
      <c r="W564">
        <v>0</v>
      </c>
      <c r="X564">
        <v>1134000</v>
      </c>
      <c r="Y564">
        <v>1134000</v>
      </c>
      <c r="Z564">
        <v>1134000</v>
      </c>
      <c r="AA564">
        <v>21</v>
      </c>
      <c r="AB564">
        <v>44</v>
      </c>
    </row>
    <row r="565" spans="1:28" x14ac:dyDescent="0.25">
      <c r="A565">
        <v>1134083.4380000001</v>
      </c>
      <c r="B565" t="s">
        <v>699</v>
      </c>
      <c r="C565">
        <v>212</v>
      </c>
      <c r="D565">
        <v>40</v>
      </c>
      <c r="E565">
        <v>150</v>
      </c>
      <c r="F565">
        <v>0.5</v>
      </c>
      <c r="G565">
        <v>0.9</v>
      </c>
      <c r="H565" t="s">
        <v>1</v>
      </c>
      <c r="I565" t="s">
        <v>2</v>
      </c>
      <c r="J565">
        <v>1000</v>
      </c>
      <c r="K565" t="s">
        <v>696</v>
      </c>
      <c r="L565" t="str">
        <f t="shared" si="24"/>
        <v>Barthold</v>
      </c>
      <c r="M565" t="str">
        <f t="shared" si="25"/>
        <v>Low</v>
      </c>
      <c r="N565" t="str">
        <f t="shared" si="26"/>
        <v>Medium</v>
      </c>
      <c r="O565">
        <v>470</v>
      </c>
      <c r="P565">
        <v>20</v>
      </c>
      <c r="Q565">
        <v>0.5</v>
      </c>
      <c r="R565">
        <v>470.90148490000001</v>
      </c>
      <c r="S565">
        <v>0.88753320700000005</v>
      </c>
      <c r="T565">
        <v>23</v>
      </c>
      <c r="U565">
        <v>690000</v>
      </c>
      <c r="V565">
        <v>444000</v>
      </c>
      <c r="W565">
        <v>0</v>
      </c>
      <c r="X565">
        <v>1134000</v>
      </c>
      <c r="Y565">
        <v>1134002.966</v>
      </c>
      <c r="Z565">
        <v>1134083.4380000001</v>
      </c>
      <c r="AA565">
        <v>21</v>
      </c>
      <c r="AB565">
        <v>44</v>
      </c>
    </row>
    <row r="566" spans="1:28" x14ac:dyDescent="0.25">
      <c r="A566">
        <v>1104077.5360000001</v>
      </c>
      <c r="B566" t="s">
        <v>700</v>
      </c>
      <c r="C566">
        <v>198</v>
      </c>
      <c r="D566">
        <v>40</v>
      </c>
      <c r="E566">
        <v>150</v>
      </c>
      <c r="F566">
        <v>0.5</v>
      </c>
      <c r="G566">
        <v>0.9</v>
      </c>
      <c r="H566" t="s">
        <v>1</v>
      </c>
      <c r="I566" t="s">
        <v>2</v>
      </c>
      <c r="J566">
        <v>1000</v>
      </c>
      <c r="K566" t="s">
        <v>696</v>
      </c>
      <c r="L566" t="str">
        <f t="shared" si="24"/>
        <v>Barthold</v>
      </c>
      <c r="M566" t="str">
        <f t="shared" si="25"/>
        <v>Low</v>
      </c>
      <c r="N566" t="str">
        <f t="shared" si="26"/>
        <v>Medium</v>
      </c>
      <c r="O566">
        <v>470</v>
      </c>
      <c r="P566">
        <v>20</v>
      </c>
      <c r="Q566">
        <v>0.5</v>
      </c>
      <c r="R566">
        <v>470.88074699999999</v>
      </c>
      <c r="S566">
        <v>0.82964555900000003</v>
      </c>
      <c r="T566">
        <v>22</v>
      </c>
      <c r="U566">
        <v>660000</v>
      </c>
      <c r="V566">
        <v>444000</v>
      </c>
      <c r="W566">
        <v>0</v>
      </c>
      <c r="X566">
        <v>1104000</v>
      </c>
      <c r="Y566">
        <v>1104000</v>
      </c>
      <c r="Z566">
        <v>1104077.5360000001</v>
      </c>
      <c r="AA566">
        <v>23</v>
      </c>
      <c r="AB566">
        <v>44</v>
      </c>
    </row>
    <row r="567" spans="1:28" x14ac:dyDescent="0.25">
      <c r="A567">
        <v>1104819.8899999999</v>
      </c>
      <c r="B567" t="s">
        <v>701</v>
      </c>
      <c r="C567">
        <v>213</v>
      </c>
      <c r="D567">
        <v>40</v>
      </c>
      <c r="E567">
        <v>150</v>
      </c>
      <c r="F567">
        <v>0.5</v>
      </c>
      <c r="G567">
        <v>0.9</v>
      </c>
      <c r="H567" t="s">
        <v>1</v>
      </c>
      <c r="I567" t="s">
        <v>2</v>
      </c>
      <c r="J567">
        <v>1000</v>
      </c>
      <c r="K567" t="s">
        <v>696</v>
      </c>
      <c r="L567" t="str">
        <f t="shared" si="24"/>
        <v>Barthold</v>
      </c>
      <c r="M567" t="str">
        <f t="shared" si="25"/>
        <v>Low</v>
      </c>
      <c r="N567" t="str">
        <f t="shared" si="26"/>
        <v>Medium</v>
      </c>
      <c r="O567">
        <v>470</v>
      </c>
      <c r="P567">
        <v>20</v>
      </c>
      <c r="Q567">
        <v>0.5</v>
      </c>
      <c r="R567">
        <v>487.8031259</v>
      </c>
      <c r="S567">
        <v>1.0894372379999999</v>
      </c>
      <c r="T567">
        <v>21</v>
      </c>
      <c r="U567">
        <v>630000</v>
      </c>
      <c r="V567">
        <v>444000</v>
      </c>
      <c r="W567">
        <v>0</v>
      </c>
      <c r="X567">
        <v>1074000</v>
      </c>
      <c r="Y567">
        <v>1106495.693</v>
      </c>
      <c r="Z567">
        <v>1104819.8899999999</v>
      </c>
      <c r="AA567">
        <v>36</v>
      </c>
      <c r="AB567">
        <v>44</v>
      </c>
    </row>
    <row r="568" spans="1:28" x14ac:dyDescent="0.25">
      <c r="A568">
        <v>1082723.8</v>
      </c>
      <c r="B568" t="s">
        <v>702</v>
      </c>
      <c r="C568">
        <v>205</v>
      </c>
      <c r="D568">
        <v>40</v>
      </c>
      <c r="E568">
        <v>150</v>
      </c>
      <c r="F568">
        <v>0.5</v>
      </c>
      <c r="G568">
        <v>0.9</v>
      </c>
      <c r="H568" t="s">
        <v>1</v>
      </c>
      <c r="I568" t="s">
        <v>2</v>
      </c>
      <c r="J568">
        <v>1000</v>
      </c>
      <c r="K568" t="s">
        <v>696</v>
      </c>
      <c r="L568" t="str">
        <f t="shared" si="24"/>
        <v>Barthold</v>
      </c>
      <c r="M568" t="str">
        <f t="shared" si="25"/>
        <v>Low</v>
      </c>
      <c r="N568" t="str">
        <f t="shared" si="26"/>
        <v>Medium</v>
      </c>
      <c r="O568">
        <v>470</v>
      </c>
      <c r="P568">
        <v>20</v>
      </c>
      <c r="Q568">
        <v>0.5</v>
      </c>
      <c r="R568">
        <v>479.47182270000002</v>
      </c>
      <c r="S568">
        <v>0.803872594</v>
      </c>
      <c r="T568">
        <v>21</v>
      </c>
      <c r="U568">
        <v>630000</v>
      </c>
      <c r="V568">
        <v>444000</v>
      </c>
      <c r="W568">
        <v>0</v>
      </c>
      <c r="X568">
        <v>1074000</v>
      </c>
      <c r="Y568">
        <v>1085187.568</v>
      </c>
      <c r="Z568">
        <v>1082723.8</v>
      </c>
      <c r="AA568">
        <v>27</v>
      </c>
      <c r="AB568">
        <v>44</v>
      </c>
    </row>
    <row r="569" spans="1:28" x14ac:dyDescent="0.25">
      <c r="A569">
        <v>1134000</v>
      </c>
      <c r="B569" t="s">
        <v>703</v>
      </c>
      <c r="C569">
        <v>205</v>
      </c>
      <c r="D569">
        <v>40</v>
      </c>
      <c r="E569">
        <v>150</v>
      </c>
      <c r="F569">
        <v>0.5</v>
      </c>
      <c r="G569">
        <v>0.9</v>
      </c>
      <c r="H569" t="s">
        <v>1</v>
      </c>
      <c r="I569" t="s">
        <v>2</v>
      </c>
      <c r="J569">
        <v>1000</v>
      </c>
      <c r="K569" t="s">
        <v>696</v>
      </c>
      <c r="L569" t="str">
        <f t="shared" si="24"/>
        <v>Barthold</v>
      </c>
      <c r="M569" t="str">
        <f t="shared" si="25"/>
        <v>Low</v>
      </c>
      <c r="N569" t="str">
        <f t="shared" si="26"/>
        <v>Medium</v>
      </c>
      <c r="O569">
        <v>470</v>
      </c>
      <c r="P569">
        <v>20</v>
      </c>
      <c r="Q569">
        <v>0.5</v>
      </c>
      <c r="R569">
        <v>469.97383139999999</v>
      </c>
      <c r="S569">
        <v>1.132288913</v>
      </c>
      <c r="T569">
        <v>23</v>
      </c>
      <c r="U569">
        <v>690000</v>
      </c>
      <c r="V569">
        <v>444000</v>
      </c>
      <c r="W569">
        <v>0</v>
      </c>
      <c r="X569">
        <v>1134000</v>
      </c>
      <c r="Y569">
        <v>1134000</v>
      </c>
      <c r="Z569">
        <v>1134000</v>
      </c>
      <c r="AA569">
        <v>19</v>
      </c>
      <c r="AB569">
        <v>44</v>
      </c>
    </row>
    <row r="570" spans="1:28" x14ac:dyDescent="0.25">
      <c r="A570">
        <v>1104218.189</v>
      </c>
      <c r="B570" t="s">
        <v>704</v>
      </c>
      <c r="C570">
        <v>202</v>
      </c>
      <c r="D570">
        <v>40</v>
      </c>
      <c r="E570">
        <v>150</v>
      </c>
      <c r="F570">
        <v>0.5</v>
      </c>
      <c r="G570">
        <v>0.9</v>
      </c>
      <c r="H570" t="s">
        <v>1</v>
      </c>
      <c r="I570" t="s">
        <v>2</v>
      </c>
      <c r="J570">
        <v>1000</v>
      </c>
      <c r="K570" t="s">
        <v>696</v>
      </c>
      <c r="L570" t="str">
        <f t="shared" si="24"/>
        <v>Barthold</v>
      </c>
      <c r="M570" t="str">
        <f t="shared" si="25"/>
        <v>Low</v>
      </c>
      <c r="N570" t="str">
        <f t="shared" si="26"/>
        <v>Medium</v>
      </c>
      <c r="O570">
        <v>470</v>
      </c>
      <c r="P570">
        <v>20</v>
      </c>
      <c r="Q570">
        <v>0.5</v>
      </c>
      <c r="R570">
        <v>471.47745579999997</v>
      </c>
      <c r="S570">
        <v>1.2280859529999999</v>
      </c>
      <c r="T570">
        <v>22</v>
      </c>
      <c r="U570">
        <v>660000</v>
      </c>
      <c r="V570">
        <v>444000</v>
      </c>
      <c r="W570">
        <v>0</v>
      </c>
      <c r="X570">
        <v>1104000</v>
      </c>
      <c r="Y570">
        <v>1104000.6950000001</v>
      </c>
      <c r="Z570">
        <v>1104218.189</v>
      </c>
      <c r="AA570">
        <v>21</v>
      </c>
      <c r="AB570">
        <v>44</v>
      </c>
    </row>
    <row r="571" spans="1:28" x14ac:dyDescent="0.25">
      <c r="A571">
        <v>1110945.372</v>
      </c>
      <c r="B571" t="s">
        <v>705</v>
      </c>
      <c r="C571">
        <v>206</v>
      </c>
      <c r="D571">
        <v>40</v>
      </c>
      <c r="E571">
        <v>150</v>
      </c>
      <c r="F571">
        <v>0.5</v>
      </c>
      <c r="G571">
        <v>0.9</v>
      </c>
      <c r="H571" t="s">
        <v>1</v>
      </c>
      <c r="I571" t="s">
        <v>2</v>
      </c>
      <c r="J571">
        <v>1000</v>
      </c>
      <c r="K571" t="s">
        <v>696</v>
      </c>
      <c r="L571" t="str">
        <f t="shared" si="24"/>
        <v>Barthold</v>
      </c>
      <c r="M571" t="str">
        <f t="shared" si="25"/>
        <v>Low</v>
      </c>
      <c r="N571" t="str">
        <f t="shared" si="26"/>
        <v>Medium</v>
      </c>
      <c r="O571">
        <v>470</v>
      </c>
      <c r="P571">
        <v>20</v>
      </c>
      <c r="Q571">
        <v>0.5</v>
      </c>
      <c r="R571">
        <v>478.33577689999998</v>
      </c>
      <c r="S571">
        <v>1.120626007</v>
      </c>
      <c r="T571">
        <v>22</v>
      </c>
      <c r="U571">
        <v>660000</v>
      </c>
      <c r="V571">
        <v>444000</v>
      </c>
      <c r="W571">
        <v>0</v>
      </c>
      <c r="X571">
        <v>1104000</v>
      </c>
      <c r="Y571">
        <v>1110947.2120000001</v>
      </c>
      <c r="Z571">
        <v>1110945.372</v>
      </c>
      <c r="AA571">
        <v>26</v>
      </c>
      <c r="AB571">
        <v>44</v>
      </c>
    </row>
    <row r="572" spans="1:28" x14ac:dyDescent="0.25">
      <c r="A572">
        <v>1121511.054</v>
      </c>
      <c r="B572" t="s">
        <v>706</v>
      </c>
      <c r="C572">
        <v>216</v>
      </c>
      <c r="D572">
        <v>40</v>
      </c>
      <c r="E572">
        <v>150</v>
      </c>
      <c r="F572">
        <v>0.5</v>
      </c>
      <c r="G572">
        <v>0.9</v>
      </c>
      <c r="H572" t="s">
        <v>1</v>
      </c>
      <c r="I572" t="s">
        <v>2</v>
      </c>
      <c r="J572">
        <v>1000</v>
      </c>
      <c r="K572" t="s">
        <v>696</v>
      </c>
      <c r="L572" t="str">
        <f t="shared" si="24"/>
        <v>Barthold</v>
      </c>
      <c r="M572" t="str">
        <f t="shared" si="25"/>
        <v>Low</v>
      </c>
      <c r="N572" t="str">
        <f t="shared" si="26"/>
        <v>Medium</v>
      </c>
      <c r="O572">
        <v>470</v>
      </c>
      <c r="P572">
        <v>20</v>
      </c>
      <c r="Q572">
        <v>0.5</v>
      </c>
      <c r="R572">
        <v>483.23593030000001</v>
      </c>
      <c r="S572">
        <v>0.85499625400000001</v>
      </c>
      <c r="T572">
        <v>22</v>
      </c>
      <c r="U572">
        <v>660000</v>
      </c>
      <c r="V572">
        <v>444000</v>
      </c>
      <c r="W572">
        <v>0</v>
      </c>
      <c r="X572">
        <v>1104000</v>
      </c>
      <c r="Y572">
        <v>1122356.4169999999</v>
      </c>
      <c r="Z572">
        <v>1121511.054</v>
      </c>
      <c r="AA572">
        <v>28</v>
      </c>
      <c r="AB572">
        <v>44</v>
      </c>
    </row>
    <row r="573" spans="1:28" x14ac:dyDescent="0.25">
      <c r="A573">
        <v>1134000</v>
      </c>
      <c r="B573" t="s">
        <v>707</v>
      </c>
      <c r="C573">
        <v>201</v>
      </c>
      <c r="D573">
        <v>40</v>
      </c>
      <c r="E573">
        <v>150</v>
      </c>
      <c r="F573">
        <v>0.5</v>
      </c>
      <c r="G573">
        <v>0.9</v>
      </c>
      <c r="H573" t="s">
        <v>1</v>
      </c>
      <c r="I573" t="s">
        <v>2</v>
      </c>
      <c r="J573">
        <v>1000</v>
      </c>
      <c r="K573" t="s">
        <v>696</v>
      </c>
      <c r="L573" t="str">
        <f t="shared" si="24"/>
        <v>Barthold</v>
      </c>
      <c r="M573" t="str">
        <f t="shared" si="25"/>
        <v>Low</v>
      </c>
      <c r="N573" t="str">
        <f t="shared" si="26"/>
        <v>Medium</v>
      </c>
      <c r="O573">
        <v>470</v>
      </c>
      <c r="P573">
        <v>20</v>
      </c>
      <c r="Q573">
        <v>0.5</v>
      </c>
      <c r="R573">
        <v>467.94127090000001</v>
      </c>
      <c r="S573">
        <v>1.2160493050000001</v>
      </c>
      <c r="T573">
        <v>23</v>
      </c>
      <c r="U573">
        <v>690000</v>
      </c>
      <c r="V573">
        <v>444000</v>
      </c>
      <c r="W573">
        <v>0</v>
      </c>
      <c r="X573">
        <v>1134000</v>
      </c>
      <c r="Y573">
        <v>1134000</v>
      </c>
      <c r="Z573">
        <v>1134000</v>
      </c>
      <c r="AA573">
        <v>14</v>
      </c>
      <c r="AB573">
        <v>44</v>
      </c>
    </row>
    <row r="574" spans="1:28" x14ac:dyDescent="0.25">
      <c r="A574">
        <v>1136158.4569999999</v>
      </c>
      <c r="B574" t="s">
        <v>708</v>
      </c>
      <c r="C574">
        <v>209</v>
      </c>
      <c r="D574">
        <v>40</v>
      </c>
      <c r="E574">
        <v>150</v>
      </c>
      <c r="F574">
        <v>0.5</v>
      </c>
      <c r="G574">
        <v>0.9</v>
      </c>
      <c r="H574" t="s">
        <v>1</v>
      </c>
      <c r="I574" t="s">
        <v>2</v>
      </c>
      <c r="J574">
        <v>1000</v>
      </c>
      <c r="K574" t="s">
        <v>696</v>
      </c>
      <c r="L574" t="str">
        <f t="shared" si="24"/>
        <v>Barthold</v>
      </c>
      <c r="M574" t="str">
        <f t="shared" si="25"/>
        <v>Low</v>
      </c>
      <c r="N574" t="str">
        <f t="shared" si="26"/>
        <v>Medium</v>
      </c>
      <c r="O574">
        <v>470</v>
      </c>
      <c r="P574">
        <v>20</v>
      </c>
      <c r="Q574">
        <v>0.5</v>
      </c>
      <c r="R574">
        <v>474.58509179999999</v>
      </c>
      <c r="S574">
        <v>1.188116052</v>
      </c>
      <c r="T574">
        <v>23</v>
      </c>
      <c r="U574">
        <v>690000</v>
      </c>
      <c r="V574">
        <v>444000</v>
      </c>
      <c r="W574">
        <v>0</v>
      </c>
      <c r="X574">
        <v>1134000</v>
      </c>
      <c r="Y574">
        <v>1135978.4790000001</v>
      </c>
      <c r="Z574">
        <v>1136158.4569999999</v>
      </c>
      <c r="AA574">
        <v>20</v>
      </c>
      <c r="AB574">
        <v>44</v>
      </c>
    </row>
    <row r="575" spans="1:28" x14ac:dyDescent="0.25">
      <c r="A575">
        <v>1134899.78</v>
      </c>
      <c r="B575" t="s">
        <v>709</v>
      </c>
      <c r="C575">
        <v>212</v>
      </c>
      <c r="D575">
        <v>40</v>
      </c>
      <c r="E575">
        <v>150</v>
      </c>
      <c r="F575">
        <v>0.5</v>
      </c>
      <c r="G575">
        <v>0.9</v>
      </c>
      <c r="H575" t="s">
        <v>1</v>
      </c>
      <c r="I575" t="s">
        <v>2</v>
      </c>
      <c r="J575">
        <v>1000</v>
      </c>
      <c r="K575" t="s">
        <v>696</v>
      </c>
      <c r="L575" t="str">
        <f t="shared" si="24"/>
        <v>Barthold</v>
      </c>
      <c r="M575" t="str">
        <f t="shared" si="25"/>
        <v>Low</v>
      </c>
      <c r="N575" t="str">
        <f t="shared" si="26"/>
        <v>Medium</v>
      </c>
      <c r="O575">
        <v>470</v>
      </c>
      <c r="P575">
        <v>20</v>
      </c>
      <c r="Q575">
        <v>0.5</v>
      </c>
      <c r="R575">
        <v>472.96036040000001</v>
      </c>
      <c r="S575">
        <v>1.2866393730000001</v>
      </c>
      <c r="T575">
        <v>23</v>
      </c>
      <c r="U575">
        <v>690000</v>
      </c>
      <c r="V575">
        <v>444000</v>
      </c>
      <c r="W575">
        <v>0</v>
      </c>
      <c r="X575">
        <v>1134000</v>
      </c>
      <c r="Y575">
        <v>1134135.798</v>
      </c>
      <c r="Z575">
        <v>1134899.78</v>
      </c>
      <c r="AA575">
        <v>31</v>
      </c>
      <c r="AB575">
        <v>44</v>
      </c>
    </row>
    <row r="576" spans="1:28" x14ac:dyDescent="0.25">
      <c r="A576">
        <v>1104215.953</v>
      </c>
      <c r="B576" t="s">
        <v>710</v>
      </c>
      <c r="C576">
        <v>203</v>
      </c>
      <c r="D576">
        <v>40</v>
      </c>
      <c r="E576">
        <v>150</v>
      </c>
      <c r="F576">
        <v>0.5</v>
      </c>
      <c r="G576">
        <v>0.9</v>
      </c>
      <c r="H576" t="s">
        <v>1</v>
      </c>
      <c r="I576" t="s">
        <v>2</v>
      </c>
      <c r="J576">
        <v>1000</v>
      </c>
      <c r="K576" t="s">
        <v>696</v>
      </c>
      <c r="L576" t="str">
        <f t="shared" si="24"/>
        <v>Barthold</v>
      </c>
      <c r="M576" t="str">
        <f t="shared" si="25"/>
        <v>Low</v>
      </c>
      <c r="N576" t="str">
        <f t="shared" si="26"/>
        <v>Medium</v>
      </c>
      <c r="O576">
        <v>470</v>
      </c>
      <c r="P576">
        <v>20</v>
      </c>
      <c r="Q576">
        <v>0.5</v>
      </c>
      <c r="R576">
        <v>471.4698669</v>
      </c>
      <c r="S576">
        <v>0.89481904999999995</v>
      </c>
      <c r="T576">
        <v>22</v>
      </c>
      <c r="U576">
        <v>660000</v>
      </c>
      <c r="V576">
        <v>444000</v>
      </c>
      <c r="W576">
        <v>0</v>
      </c>
      <c r="X576">
        <v>1104000</v>
      </c>
      <c r="Y576">
        <v>1104346.402</v>
      </c>
      <c r="Z576">
        <v>1104215.953</v>
      </c>
      <c r="AA576">
        <v>32</v>
      </c>
      <c r="AB576">
        <v>44</v>
      </c>
    </row>
    <row r="577" spans="1:28" x14ac:dyDescent="0.25">
      <c r="A577">
        <v>1120936.5989999999</v>
      </c>
      <c r="B577" t="s">
        <v>711</v>
      </c>
      <c r="C577">
        <v>224</v>
      </c>
      <c r="D577">
        <v>40</v>
      </c>
      <c r="E577">
        <v>150</v>
      </c>
      <c r="F577">
        <v>0.5</v>
      </c>
      <c r="G577">
        <v>0.9</v>
      </c>
      <c r="H577" t="s">
        <v>1</v>
      </c>
      <c r="I577" t="s">
        <v>2</v>
      </c>
      <c r="J577">
        <v>1000</v>
      </c>
      <c r="K577" t="s">
        <v>696</v>
      </c>
      <c r="L577" t="str">
        <f t="shared" si="24"/>
        <v>Barthold</v>
      </c>
      <c r="M577" t="str">
        <f t="shared" si="25"/>
        <v>Low</v>
      </c>
      <c r="N577" t="str">
        <f t="shared" si="26"/>
        <v>Medium</v>
      </c>
      <c r="O577">
        <v>470</v>
      </c>
      <c r="P577">
        <v>20</v>
      </c>
      <c r="Q577">
        <v>0.5</v>
      </c>
      <c r="R577">
        <v>483.01701580000002</v>
      </c>
      <c r="S577">
        <v>1.76790994</v>
      </c>
      <c r="T577">
        <v>22</v>
      </c>
      <c r="U577">
        <v>660000</v>
      </c>
      <c r="V577">
        <v>444000</v>
      </c>
      <c r="W577">
        <v>0</v>
      </c>
      <c r="X577">
        <v>1104000</v>
      </c>
      <c r="Y577">
        <v>1124432.669</v>
      </c>
      <c r="Z577">
        <v>1120936.5989999999</v>
      </c>
      <c r="AA577">
        <v>32</v>
      </c>
      <c r="AB577">
        <v>44</v>
      </c>
    </row>
    <row r="578" spans="1:28" x14ac:dyDescent="0.25">
      <c r="A578">
        <v>1135770.3870000001</v>
      </c>
      <c r="B578" t="s">
        <v>712</v>
      </c>
      <c r="C578">
        <v>204</v>
      </c>
      <c r="D578">
        <v>40</v>
      </c>
      <c r="E578">
        <v>150</v>
      </c>
      <c r="F578">
        <v>0.5</v>
      </c>
      <c r="G578">
        <v>0.9</v>
      </c>
      <c r="H578" t="s">
        <v>1</v>
      </c>
      <c r="I578" t="s">
        <v>2</v>
      </c>
      <c r="J578">
        <v>1000</v>
      </c>
      <c r="K578" t="s">
        <v>696</v>
      </c>
      <c r="L578" t="str">
        <f t="shared" ref="L578:L641" si="27">_xlfn.TEXTBEFORE(K578,"_",1)</f>
        <v>Barthold</v>
      </c>
      <c r="M578" t="str">
        <f t="shared" ref="M578:M641" si="28">_xlfn.TEXTBEFORE(_xlfn.TEXTAFTER(K578,"_",3),"_",1)</f>
        <v>Low</v>
      </c>
      <c r="N578" t="str">
        <f t="shared" ref="N578:N641" si="29">_xlfn.TEXTBEFORE(_xlfn.TEXTAFTER(K578,"_",4),".",1)</f>
        <v>Medium</v>
      </c>
      <c r="O578">
        <v>470</v>
      </c>
      <c r="P578">
        <v>20</v>
      </c>
      <c r="Q578">
        <v>0.5</v>
      </c>
      <c r="R578">
        <v>474.15250780000002</v>
      </c>
      <c r="S578">
        <v>0.70438823800000006</v>
      </c>
      <c r="T578">
        <v>23</v>
      </c>
      <c r="U578">
        <v>690000</v>
      </c>
      <c r="V578">
        <v>444000</v>
      </c>
      <c r="W578">
        <v>0</v>
      </c>
      <c r="X578">
        <v>1134000</v>
      </c>
      <c r="Y578">
        <v>1135809.83</v>
      </c>
      <c r="Z578">
        <v>1135770.3870000001</v>
      </c>
      <c r="AA578">
        <v>26</v>
      </c>
      <c r="AB578">
        <v>44</v>
      </c>
    </row>
    <row r="579" spans="1:28" x14ac:dyDescent="0.25">
      <c r="A579">
        <v>1104000</v>
      </c>
      <c r="B579" t="s">
        <v>713</v>
      </c>
      <c r="C579">
        <v>204</v>
      </c>
      <c r="D579">
        <v>40</v>
      </c>
      <c r="E579">
        <v>150</v>
      </c>
      <c r="F579">
        <v>0.5</v>
      </c>
      <c r="G579">
        <v>0.9</v>
      </c>
      <c r="H579" t="s">
        <v>1</v>
      </c>
      <c r="I579" t="s">
        <v>2</v>
      </c>
      <c r="J579">
        <v>1000</v>
      </c>
      <c r="K579" t="s">
        <v>696</v>
      </c>
      <c r="L579" t="str">
        <f t="shared" si="27"/>
        <v>Barthold</v>
      </c>
      <c r="M579" t="str">
        <f t="shared" si="28"/>
        <v>Low</v>
      </c>
      <c r="N579" t="str">
        <f t="shared" si="29"/>
        <v>Medium</v>
      </c>
      <c r="O579">
        <v>470</v>
      </c>
      <c r="P579">
        <v>20</v>
      </c>
      <c r="Q579">
        <v>0.5</v>
      </c>
      <c r="R579">
        <v>468.97388690000002</v>
      </c>
      <c r="S579">
        <v>1.4636987189999999</v>
      </c>
      <c r="T579">
        <v>22</v>
      </c>
      <c r="U579">
        <v>660000</v>
      </c>
      <c r="V579">
        <v>444000</v>
      </c>
      <c r="W579">
        <v>0</v>
      </c>
      <c r="X579">
        <v>1104000</v>
      </c>
      <c r="Y579">
        <v>1104000</v>
      </c>
      <c r="Z579">
        <v>1104000</v>
      </c>
      <c r="AA579">
        <v>27</v>
      </c>
      <c r="AB579">
        <v>44</v>
      </c>
    </row>
    <row r="580" spans="1:28" x14ac:dyDescent="0.25">
      <c r="A580">
        <v>1108199.6200000001</v>
      </c>
      <c r="B580" t="s">
        <v>714</v>
      </c>
      <c r="C580">
        <v>204</v>
      </c>
      <c r="D580">
        <v>40</v>
      </c>
      <c r="E580">
        <v>150</v>
      </c>
      <c r="F580">
        <v>0.5</v>
      </c>
      <c r="G580">
        <v>0.9</v>
      </c>
      <c r="H580" t="s">
        <v>1</v>
      </c>
      <c r="I580" t="s">
        <v>2</v>
      </c>
      <c r="J580">
        <v>1000</v>
      </c>
      <c r="K580" t="s">
        <v>696</v>
      </c>
      <c r="L580" t="str">
        <f t="shared" si="27"/>
        <v>Barthold</v>
      </c>
      <c r="M580" t="str">
        <f t="shared" si="28"/>
        <v>Low</v>
      </c>
      <c r="N580" t="str">
        <f t="shared" si="29"/>
        <v>Medium</v>
      </c>
      <c r="O580">
        <v>470</v>
      </c>
      <c r="P580">
        <v>20</v>
      </c>
      <c r="Q580">
        <v>0.5</v>
      </c>
      <c r="R580">
        <v>476.48191500000001</v>
      </c>
      <c r="S580">
        <v>1.3768817040000001</v>
      </c>
      <c r="T580">
        <v>22</v>
      </c>
      <c r="U580">
        <v>660000</v>
      </c>
      <c r="V580">
        <v>444000</v>
      </c>
      <c r="W580">
        <v>0</v>
      </c>
      <c r="X580">
        <v>1104000</v>
      </c>
      <c r="Y580">
        <v>1105970.817</v>
      </c>
      <c r="Z580">
        <v>1108199.6200000001</v>
      </c>
      <c r="AA580">
        <v>39</v>
      </c>
      <c r="AB580">
        <v>44</v>
      </c>
    </row>
    <row r="581" spans="1:28" x14ac:dyDescent="0.25">
      <c r="A581">
        <v>1104432.4369999999</v>
      </c>
      <c r="B581" t="s">
        <v>715</v>
      </c>
      <c r="C581">
        <v>204</v>
      </c>
      <c r="D581">
        <v>40</v>
      </c>
      <c r="E581">
        <v>150</v>
      </c>
      <c r="F581">
        <v>0.5</v>
      </c>
      <c r="G581">
        <v>0.9</v>
      </c>
      <c r="H581" t="s">
        <v>1</v>
      </c>
      <c r="I581" t="s">
        <v>2</v>
      </c>
      <c r="J581">
        <v>1000</v>
      </c>
      <c r="K581" t="s">
        <v>696</v>
      </c>
      <c r="L581" t="str">
        <f t="shared" si="27"/>
        <v>Barthold</v>
      </c>
      <c r="M581" t="str">
        <f t="shared" si="28"/>
        <v>Low</v>
      </c>
      <c r="N581" t="str">
        <f t="shared" si="29"/>
        <v>Medium</v>
      </c>
      <c r="O581">
        <v>470</v>
      </c>
      <c r="P581">
        <v>20</v>
      </c>
      <c r="Q581">
        <v>0.5</v>
      </c>
      <c r="R581">
        <v>472.07998309999999</v>
      </c>
      <c r="S581">
        <v>1.134587733</v>
      </c>
      <c r="T581">
        <v>22</v>
      </c>
      <c r="U581">
        <v>660000</v>
      </c>
      <c r="V581">
        <v>444000</v>
      </c>
      <c r="W581">
        <v>0</v>
      </c>
      <c r="X581">
        <v>1104000</v>
      </c>
      <c r="Y581">
        <v>1104011.825</v>
      </c>
      <c r="Z581">
        <v>1104432.4369999999</v>
      </c>
      <c r="AA581">
        <v>36</v>
      </c>
      <c r="AB581">
        <v>44</v>
      </c>
    </row>
    <row r="582" spans="1:28" x14ac:dyDescent="0.25">
      <c r="A582">
        <v>1317883.7660000001</v>
      </c>
      <c r="B582" t="s">
        <v>716</v>
      </c>
      <c r="C582">
        <v>225</v>
      </c>
      <c r="D582">
        <v>40</v>
      </c>
      <c r="E582">
        <v>150</v>
      </c>
      <c r="F582">
        <v>0.5</v>
      </c>
      <c r="G582">
        <v>0.9</v>
      </c>
      <c r="H582" t="s">
        <v>1</v>
      </c>
      <c r="I582" t="s">
        <v>2</v>
      </c>
      <c r="J582">
        <v>1000</v>
      </c>
      <c r="K582" t="s">
        <v>717</v>
      </c>
      <c r="L582" t="str">
        <f t="shared" si="27"/>
        <v>Barthold</v>
      </c>
      <c r="M582" t="str">
        <f t="shared" si="28"/>
        <v>Low</v>
      </c>
      <c r="N582" t="str">
        <f t="shared" si="29"/>
        <v>High</v>
      </c>
      <c r="O582">
        <v>470</v>
      </c>
      <c r="P582">
        <v>20</v>
      </c>
      <c r="Q582">
        <v>0.5</v>
      </c>
      <c r="R582">
        <v>475.71362490000001</v>
      </c>
      <c r="S582">
        <v>0.920997336</v>
      </c>
      <c r="T582">
        <v>29</v>
      </c>
      <c r="U582">
        <v>870000</v>
      </c>
      <c r="V582">
        <v>444000</v>
      </c>
      <c r="W582">
        <v>0</v>
      </c>
      <c r="X582">
        <v>1314000</v>
      </c>
      <c r="Y582">
        <v>1317411.692</v>
      </c>
      <c r="Z582">
        <v>1317883.7660000001</v>
      </c>
      <c r="AA582">
        <v>29</v>
      </c>
      <c r="AB582">
        <v>44</v>
      </c>
    </row>
    <row r="583" spans="1:28" x14ac:dyDescent="0.25">
      <c r="A583">
        <v>1313570.0160000001</v>
      </c>
      <c r="B583" t="s">
        <v>718</v>
      </c>
      <c r="C583">
        <v>226</v>
      </c>
      <c r="D583">
        <v>40</v>
      </c>
      <c r="E583">
        <v>150</v>
      </c>
      <c r="F583">
        <v>0.5</v>
      </c>
      <c r="G583">
        <v>0.9</v>
      </c>
      <c r="H583" t="s">
        <v>1</v>
      </c>
      <c r="I583" t="s">
        <v>2</v>
      </c>
      <c r="J583">
        <v>1000</v>
      </c>
      <c r="K583" t="s">
        <v>717</v>
      </c>
      <c r="L583" t="str">
        <f t="shared" si="27"/>
        <v>Barthold</v>
      </c>
      <c r="M583" t="str">
        <f t="shared" si="28"/>
        <v>Low</v>
      </c>
      <c r="N583" t="str">
        <f t="shared" si="29"/>
        <v>High</v>
      </c>
      <c r="O583">
        <v>470</v>
      </c>
      <c r="P583">
        <v>20</v>
      </c>
      <c r="Q583">
        <v>0.5</v>
      </c>
      <c r="R583">
        <v>478.51664260000001</v>
      </c>
      <c r="S583">
        <v>1.606464235</v>
      </c>
      <c r="T583">
        <v>27</v>
      </c>
      <c r="U583">
        <v>840000</v>
      </c>
      <c r="V583">
        <v>465000</v>
      </c>
      <c r="W583">
        <v>0</v>
      </c>
      <c r="X583">
        <v>1305000</v>
      </c>
      <c r="Y583">
        <v>1307971.0519999999</v>
      </c>
      <c r="Z583">
        <v>1313570.0160000001</v>
      </c>
      <c r="AA583">
        <v>42</v>
      </c>
      <c r="AB583">
        <v>44</v>
      </c>
    </row>
    <row r="584" spans="1:28" x14ac:dyDescent="0.25">
      <c r="A584">
        <v>1284000</v>
      </c>
      <c r="B584" t="s">
        <v>719</v>
      </c>
      <c r="C584">
        <v>217</v>
      </c>
      <c r="D584">
        <v>40</v>
      </c>
      <c r="E584">
        <v>150</v>
      </c>
      <c r="F584">
        <v>0.5</v>
      </c>
      <c r="G584">
        <v>0.9</v>
      </c>
      <c r="H584" t="s">
        <v>1</v>
      </c>
      <c r="I584" t="s">
        <v>2</v>
      </c>
      <c r="J584">
        <v>1000</v>
      </c>
      <c r="K584" t="s">
        <v>717</v>
      </c>
      <c r="L584" t="str">
        <f t="shared" si="27"/>
        <v>Barthold</v>
      </c>
      <c r="M584" t="str">
        <f t="shared" si="28"/>
        <v>Low</v>
      </c>
      <c r="N584" t="str">
        <f t="shared" si="29"/>
        <v>High</v>
      </c>
      <c r="O584">
        <v>470</v>
      </c>
      <c r="P584">
        <v>20</v>
      </c>
      <c r="Q584">
        <v>0.5</v>
      </c>
      <c r="R584">
        <v>469.48631510000001</v>
      </c>
      <c r="S584">
        <v>1.2746177030000001</v>
      </c>
      <c r="T584">
        <v>28</v>
      </c>
      <c r="U584">
        <v>840000</v>
      </c>
      <c r="V584">
        <v>444000</v>
      </c>
      <c r="W584">
        <v>0</v>
      </c>
      <c r="X584">
        <v>1284000</v>
      </c>
      <c r="Y584">
        <v>1284000</v>
      </c>
      <c r="Z584">
        <v>1284000</v>
      </c>
      <c r="AA584">
        <v>32</v>
      </c>
      <c r="AB584">
        <v>44</v>
      </c>
    </row>
    <row r="585" spans="1:28" x14ac:dyDescent="0.25">
      <c r="A585">
        <v>1314141.5930000001</v>
      </c>
      <c r="B585" t="s">
        <v>720</v>
      </c>
      <c r="C585">
        <v>230</v>
      </c>
      <c r="D585">
        <v>40</v>
      </c>
      <c r="E585">
        <v>150</v>
      </c>
      <c r="F585">
        <v>0.5</v>
      </c>
      <c r="G585">
        <v>0.9</v>
      </c>
      <c r="H585" t="s">
        <v>1</v>
      </c>
      <c r="I585" t="s">
        <v>2</v>
      </c>
      <c r="J585">
        <v>1000</v>
      </c>
      <c r="K585" t="s">
        <v>717</v>
      </c>
      <c r="L585" t="str">
        <f t="shared" si="27"/>
        <v>Barthold</v>
      </c>
      <c r="M585" t="str">
        <f t="shared" si="28"/>
        <v>Low</v>
      </c>
      <c r="N585" t="str">
        <f t="shared" si="29"/>
        <v>High</v>
      </c>
      <c r="O585">
        <v>470</v>
      </c>
      <c r="P585">
        <v>20</v>
      </c>
      <c r="Q585">
        <v>0.5</v>
      </c>
      <c r="R585">
        <v>471.09095400000001</v>
      </c>
      <c r="S585">
        <v>1.309626451</v>
      </c>
      <c r="T585">
        <v>29</v>
      </c>
      <c r="U585">
        <v>870000</v>
      </c>
      <c r="V585">
        <v>444000</v>
      </c>
      <c r="W585">
        <v>0</v>
      </c>
      <c r="X585">
        <v>1314000</v>
      </c>
      <c r="Y585">
        <v>1314000</v>
      </c>
      <c r="Z585">
        <v>1314141.5930000001</v>
      </c>
      <c r="AA585">
        <v>39</v>
      </c>
      <c r="AB585">
        <v>44</v>
      </c>
    </row>
    <row r="586" spans="1:28" x14ac:dyDescent="0.25">
      <c r="A586">
        <v>1312081.4890000001</v>
      </c>
      <c r="B586" t="s">
        <v>721</v>
      </c>
      <c r="C586">
        <v>227</v>
      </c>
      <c r="D586">
        <v>40</v>
      </c>
      <c r="E586">
        <v>150</v>
      </c>
      <c r="F586">
        <v>0.5</v>
      </c>
      <c r="G586">
        <v>0.9</v>
      </c>
      <c r="H586" t="s">
        <v>1</v>
      </c>
      <c r="I586" t="s">
        <v>2</v>
      </c>
      <c r="J586">
        <v>1000</v>
      </c>
      <c r="K586" t="s">
        <v>717</v>
      </c>
      <c r="L586" t="str">
        <f t="shared" si="27"/>
        <v>Barthold</v>
      </c>
      <c r="M586" t="str">
        <f t="shared" si="28"/>
        <v>Low</v>
      </c>
      <c r="N586" t="str">
        <f t="shared" si="29"/>
        <v>High</v>
      </c>
      <c r="O586">
        <v>470</v>
      </c>
      <c r="P586">
        <v>20</v>
      </c>
      <c r="Q586">
        <v>0.5</v>
      </c>
      <c r="R586">
        <v>485.54212560000002</v>
      </c>
      <c r="S586">
        <v>0.85956896800000004</v>
      </c>
      <c r="T586">
        <v>28</v>
      </c>
      <c r="U586">
        <v>840000</v>
      </c>
      <c r="V586">
        <v>444000</v>
      </c>
      <c r="W586">
        <v>0</v>
      </c>
      <c r="X586">
        <v>1284000</v>
      </c>
      <c r="Y586">
        <v>1310203.9609999999</v>
      </c>
      <c r="Z586">
        <v>1312081.4890000001</v>
      </c>
      <c r="AA586">
        <v>35</v>
      </c>
      <c r="AB586">
        <v>44</v>
      </c>
    </row>
    <row r="587" spans="1:28" x14ac:dyDescent="0.25">
      <c r="A587">
        <v>1345046.402</v>
      </c>
      <c r="B587" t="s">
        <v>722</v>
      </c>
      <c r="C587">
        <v>223</v>
      </c>
      <c r="D587">
        <v>40</v>
      </c>
      <c r="E587">
        <v>150</v>
      </c>
      <c r="F587">
        <v>0.5</v>
      </c>
      <c r="G587">
        <v>0.9</v>
      </c>
      <c r="H587" t="s">
        <v>1</v>
      </c>
      <c r="I587" t="s">
        <v>2</v>
      </c>
      <c r="J587">
        <v>1000</v>
      </c>
      <c r="K587" t="s">
        <v>717</v>
      </c>
      <c r="L587" t="str">
        <f t="shared" si="27"/>
        <v>Barthold</v>
      </c>
      <c r="M587" t="str">
        <f t="shared" si="28"/>
        <v>Low</v>
      </c>
      <c r="N587" t="str">
        <f t="shared" si="29"/>
        <v>High</v>
      </c>
      <c r="O587">
        <v>470</v>
      </c>
      <c r="P587">
        <v>20</v>
      </c>
      <c r="Q587">
        <v>0.5</v>
      </c>
      <c r="R587">
        <v>472.93246340000002</v>
      </c>
      <c r="S587">
        <v>1.9157794210000001</v>
      </c>
      <c r="T587">
        <v>30</v>
      </c>
      <c r="U587">
        <v>900000</v>
      </c>
      <c r="V587">
        <v>444000</v>
      </c>
      <c r="W587">
        <v>0</v>
      </c>
      <c r="X587">
        <v>1344000</v>
      </c>
      <c r="Y587">
        <v>1344000</v>
      </c>
      <c r="Z587">
        <v>1345046.402</v>
      </c>
      <c r="AA587">
        <v>23</v>
      </c>
      <c r="AB587">
        <v>44</v>
      </c>
    </row>
    <row r="588" spans="1:28" x14ac:dyDescent="0.25">
      <c r="A588">
        <v>1324859.2279999999</v>
      </c>
      <c r="B588" t="s">
        <v>723</v>
      </c>
      <c r="C588">
        <v>226</v>
      </c>
      <c r="D588">
        <v>40</v>
      </c>
      <c r="E588">
        <v>150</v>
      </c>
      <c r="F588">
        <v>0.5</v>
      </c>
      <c r="G588">
        <v>0.9</v>
      </c>
      <c r="H588" t="s">
        <v>1</v>
      </c>
      <c r="I588" t="s">
        <v>2</v>
      </c>
      <c r="J588">
        <v>1000</v>
      </c>
      <c r="K588" t="s">
        <v>717</v>
      </c>
      <c r="L588" t="str">
        <f t="shared" si="27"/>
        <v>Barthold</v>
      </c>
      <c r="M588" t="str">
        <f t="shared" si="28"/>
        <v>Low</v>
      </c>
      <c r="N588" t="str">
        <f t="shared" si="29"/>
        <v>High</v>
      </c>
      <c r="O588">
        <v>470</v>
      </c>
      <c r="P588">
        <v>20</v>
      </c>
      <c r="Q588">
        <v>0.5</v>
      </c>
      <c r="R588">
        <v>484.82811889999999</v>
      </c>
      <c r="S588">
        <v>1.3883013909999999</v>
      </c>
      <c r="T588">
        <v>27</v>
      </c>
      <c r="U588">
        <v>840000</v>
      </c>
      <c r="V588">
        <v>459000</v>
      </c>
      <c r="W588">
        <v>0</v>
      </c>
      <c r="X588">
        <v>1299000</v>
      </c>
      <c r="Y588">
        <v>1321150.706</v>
      </c>
      <c r="Z588">
        <v>1324859.2279999999</v>
      </c>
      <c r="AA588">
        <v>36</v>
      </c>
      <c r="AB588">
        <v>44</v>
      </c>
    </row>
    <row r="589" spans="1:28" x14ac:dyDescent="0.25">
      <c r="A589">
        <v>1317512.3489999999</v>
      </c>
      <c r="B589" t="s">
        <v>724</v>
      </c>
      <c r="C589">
        <v>228</v>
      </c>
      <c r="D589">
        <v>40</v>
      </c>
      <c r="E589">
        <v>150</v>
      </c>
      <c r="F589">
        <v>0.5</v>
      </c>
      <c r="G589">
        <v>0.9</v>
      </c>
      <c r="H589" t="s">
        <v>1</v>
      </c>
      <c r="I589" t="s">
        <v>2</v>
      </c>
      <c r="J589">
        <v>1000</v>
      </c>
      <c r="K589" t="s">
        <v>717</v>
      </c>
      <c r="L589" t="str">
        <f t="shared" si="27"/>
        <v>Barthold</v>
      </c>
      <c r="M589" t="str">
        <f t="shared" si="28"/>
        <v>Low</v>
      </c>
      <c r="N589" t="str">
        <f t="shared" si="29"/>
        <v>High</v>
      </c>
      <c r="O589">
        <v>470</v>
      </c>
      <c r="P589">
        <v>20</v>
      </c>
      <c r="Q589">
        <v>0.5</v>
      </c>
      <c r="R589">
        <v>475.43355400000002</v>
      </c>
      <c r="S589">
        <v>0.66399355800000004</v>
      </c>
      <c r="T589">
        <v>29</v>
      </c>
      <c r="U589">
        <v>870000</v>
      </c>
      <c r="V589">
        <v>444000</v>
      </c>
      <c r="W589">
        <v>0</v>
      </c>
      <c r="X589">
        <v>1314000</v>
      </c>
      <c r="Y589">
        <v>1317275.129</v>
      </c>
      <c r="Z589">
        <v>1317512.3489999999</v>
      </c>
      <c r="AA589">
        <v>26</v>
      </c>
      <c r="AB589">
        <v>44</v>
      </c>
    </row>
    <row r="590" spans="1:28" x14ac:dyDescent="0.25">
      <c r="A590">
        <v>1344000.0419999999</v>
      </c>
      <c r="B590" t="s">
        <v>725</v>
      </c>
      <c r="C590">
        <v>230</v>
      </c>
      <c r="D590">
        <v>40</v>
      </c>
      <c r="E590">
        <v>150</v>
      </c>
      <c r="F590">
        <v>0.5</v>
      </c>
      <c r="G590">
        <v>0.9</v>
      </c>
      <c r="H590" t="s">
        <v>1</v>
      </c>
      <c r="I590" t="s">
        <v>2</v>
      </c>
      <c r="J590">
        <v>1000</v>
      </c>
      <c r="K590" t="s">
        <v>717</v>
      </c>
      <c r="L590" t="str">
        <f t="shared" si="27"/>
        <v>Barthold</v>
      </c>
      <c r="M590" t="str">
        <f t="shared" si="28"/>
        <v>Low</v>
      </c>
      <c r="N590" t="str">
        <f t="shared" si="29"/>
        <v>High</v>
      </c>
      <c r="O590">
        <v>470</v>
      </c>
      <c r="P590">
        <v>20</v>
      </c>
      <c r="Q590">
        <v>0.5</v>
      </c>
      <c r="R590">
        <v>470.01859510000003</v>
      </c>
      <c r="S590">
        <v>1.431404243</v>
      </c>
      <c r="T590">
        <v>28</v>
      </c>
      <c r="U590">
        <v>870000</v>
      </c>
      <c r="V590">
        <v>474000</v>
      </c>
      <c r="W590">
        <v>0</v>
      </c>
      <c r="X590">
        <v>1344000</v>
      </c>
      <c r="Y590">
        <v>1344000</v>
      </c>
      <c r="Z590">
        <v>1344000.0419999999</v>
      </c>
      <c r="AA590">
        <v>39</v>
      </c>
      <c r="AB590">
        <v>44</v>
      </c>
    </row>
    <row r="591" spans="1:28" x14ac:dyDescent="0.25">
      <c r="A591">
        <v>1353939.2849999999</v>
      </c>
      <c r="B591" t="s">
        <v>726</v>
      </c>
      <c r="C591">
        <v>232</v>
      </c>
      <c r="D591">
        <v>40</v>
      </c>
      <c r="E591">
        <v>150</v>
      </c>
      <c r="F591">
        <v>0.5</v>
      </c>
      <c r="G591">
        <v>0.9</v>
      </c>
      <c r="H591" t="s">
        <v>1</v>
      </c>
      <c r="I591" t="s">
        <v>2</v>
      </c>
      <c r="J591">
        <v>1000</v>
      </c>
      <c r="K591" t="s">
        <v>717</v>
      </c>
      <c r="L591" t="str">
        <f t="shared" si="27"/>
        <v>Barthold</v>
      </c>
      <c r="M591" t="str">
        <f t="shared" si="28"/>
        <v>Low</v>
      </c>
      <c r="N591" t="str">
        <f t="shared" si="29"/>
        <v>High</v>
      </c>
      <c r="O591">
        <v>470</v>
      </c>
      <c r="P591">
        <v>20</v>
      </c>
      <c r="Q591">
        <v>0.5</v>
      </c>
      <c r="R591">
        <v>485.25522940000002</v>
      </c>
      <c r="S591">
        <v>1.379620209</v>
      </c>
      <c r="T591">
        <v>28</v>
      </c>
      <c r="U591">
        <v>870000</v>
      </c>
      <c r="V591">
        <v>456000</v>
      </c>
      <c r="W591">
        <v>0</v>
      </c>
      <c r="X591">
        <v>1326000</v>
      </c>
      <c r="Y591">
        <v>1351297.476</v>
      </c>
      <c r="Z591">
        <v>1353939.2849999999</v>
      </c>
      <c r="AA591">
        <v>30</v>
      </c>
      <c r="AB591">
        <v>44</v>
      </c>
    </row>
    <row r="592" spans="1:28" x14ac:dyDescent="0.25">
      <c r="A592">
        <v>1322076.371</v>
      </c>
      <c r="B592" t="s">
        <v>727</v>
      </c>
      <c r="C592">
        <v>232</v>
      </c>
      <c r="D592">
        <v>40</v>
      </c>
      <c r="E592">
        <v>150</v>
      </c>
      <c r="F592">
        <v>0.5</v>
      </c>
      <c r="G592">
        <v>0.9</v>
      </c>
      <c r="H592" t="s">
        <v>1</v>
      </c>
      <c r="I592" t="s">
        <v>2</v>
      </c>
      <c r="J592">
        <v>1000</v>
      </c>
      <c r="K592" t="s">
        <v>717</v>
      </c>
      <c r="L592" t="str">
        <f t="shared" si="27"/>
        <v>Barthold</v>
      </c>
      <c r="M592" t="str">
        <f t="shared" si="28"/>
        <v>Low</v>
      </c>
      <c r="N592" t="str">
        <f t="shared" si="29"/>
        <v>High</v>
      </c>
      <c r="O592">
        <v>470</v>
      </c>
      <c r="P592">
        <v>20</v>
      </c>
      <c r="Q592">
        <v>0.5</v>
      </c>
      <c r="R592">
        <v>478.23935690000002</v>
      </c>
      <c r="S592">
        <v>1.3593313499999999</v>
      </c>
      <c r="T592">
        <v>29</v>
      </c>
      <c r="U592">
        <v>870000</v>
      </c>
      <c r="V592">
        <v>444000</v>
      </c>
      <c r="W592">
        <v>0</v>
      </c>
      <c r="X592">
        <v>1314000</v>
      </c>
      <c r="Y592">
        <v>1321729.9709999999</v>
      </c>
      <c r="Z592">
        <v>1322076.371</v>
      </c>
      <c r="AA592">
        <v>31</v>
      </c>
      <c r="AB592">
        <v>44</v>
      </c>
    </row>
    <row r="593" spans="1:28" x14ac:dyDescent="0.25">
      <c r="A593">
        <v>1356713.49</v>
      </c>
      <c r="B593" t="s">
        <v>728</v>
      </c>
      <c r="C593">
        <v>219</v>
      </c>
      <c r="D593">
        <v>40</v>
      </c>
      <c r="E593">
        <v>150</v>
      </c>
      <c r="F593">
        <v>0.5</v>
      </c>
      <c r="G593">
        <v>0.9</v>
      </c>
      <c r="H593" t="s">
        <v>1</v>
      </c>
      <c r="I593" t="s">
        <v>2</v>
      </c>
      <c r="J593">
        <v>1000</v>
      </c>
      <c r="K593" t="s">
        <v>717</v>
      </c>
      <c r="L593" t="str">
        <f t="shared" si="27"/>
        <v>Barthold</v>
      </c>
      <c r="M593" t="str">
        <f t="shared" si="28"/>
        <v>Low</v>
      </c>
      <c r="N593" t="str">
        <f t="shared" si="29"/>
        <v>High</v>
      </c>
      <c r="O593">
        <v>470</v>
      </c>
      <c r="P593">
        <v>20</v>
      </c>
      <c r="Q593">
        <v>0.5</v>
      </c>
      <c r="R593">
        <v>485.99468460000003</v>
      </c>
      <c r="S593">
        <v>2.3337635419999998</v>
      </c>
      <c r="T593">
        <v>26</v>
      </c>
      <c r="U593">
        <v>840000</v>
      </c>
      <c r="V593">
        <v>486000</v>
      </c>
      <c r="W593">
        <v>0</v>
      </c>
      <c r="X593">
        <v>1326000</v>
      </c>
      <c r="Y593">
        <v>1350299.58</v>
      </c>
      <c r="Z593">
        <v>1356713.49</v>
      </c>
      <c r="AA593">
        <v>28</v>
      </c>
      <c r="AB593">
        <v>44</v>
      </c>
    </row>
    <row r="594" spans="1:28" x14ac:dyDescent="0.25">
      <c r="A594">
        <v>1304506.5090000001</v>
      </c>
      <c r="B594" t="s">
        <v>729</v>
      </c>
      <c r="C594">
        <v>224</v>
      </c>
      <c r="D594">
        <v>40</v>
      </c>
      <c r="E594">
        <v>150</v>
      </c>
      <c r="F594">
        <v>0.5</v>
      </c>
      <c r="G594">
        <v>0.9</v>
      </c>
      <c r="H594" t="s">
        <v>1</v>
      </c>
      <c r="I594" t="s">
        <v>2</v>
      </c>
      <c r="J594">
        <v>1000</v>
      </c>
      <c r="K594" t="s">
        <v>717</v>
      </c>
      <c r="L594" t="str">
        <f t="shared" si="27"/>
        <v>Barthold</v>
      </c>
      <c r="M594" t="str">
        <f t="shared" si="28"/>
        <v>Low</v>
      </c>
      <c r="N594" t="str">
        <f t="shared" si="29"/>
        <v>High</v>
      </c>
      <c r="O594">
        <v>470</v>
      </c>
      <c r="P594">
        <v>20</v>
      </c>
      <c r="Q594">
        <v>0.5</v>
      </c>
      <c r="R594">
        <v>478.51443899999998</v>
      </c>
      <c r="S594">
        <v>1.6460969910000001</v>
      </c>
      <c r="T594">
        <v>27</v>
      </c>
      <c r="U594">
        <v>840000</v>
      </c>
      <c r="V594">
        <v>456000</v>
      </c>
      <c r="W594">
        <v>0</v>
      </c>
      <c r="X594">
        <v>1296000</v>
      </c>
      <c r="Y594">
        <v>1306113.1310000001</v>
      </c>
      <c r="Z594">
        <v>1304506.5090000001</v>
      </c>
      <c r="AA594">
        <v>40</v>
      </c>
      <c r="AB594">
        <v>44</v>
      </c>
    </row>
    <row r="595" spans="1:28" x14ac:dyDescent="0.25">
      <c r="A595">
        <v>1313676.1680000001</v>
      </c>
      <c r="B595" t="s">
        <v>730</v>
      </c>
      <c r="C595">
        <v>236</v>
      </c>
      <c r="D595">
        <v>40</v>
      </c>
      <c r="E595">
        <v>150</v>
      </c>
      <c r="F595">
        <v>0.5</v>
      </c>
      <c r="G595">
        <v>0.9</v>
      </c>
      <c r="H595" t="s">
        <v>1</v>
      </c>
      <c r="I595" t="s">
        <v>2</v>
      </c>
      <c r="J595">
        <v>1000</v>
      </c>
      <c r="K595" t="s">
        <v>717</v>
      </c>
      <c r="L595" t="str">
        <f t="shared" si="27"/>
        <v>Barthold</v>
      </c>
      <c r="M595" t="str">
        <f t="shared" si="28"/>
        <v>Low</v>
      </c>
      <c r="N595" t="str">
        <f t="shared" si="29"/>
        <v>High</v>
      </c>
      <c r="O595">
        <v>470</v>
      </c>
      <c r="P595">
        <v>20</v>
      </c>
      <c r="Q595">
        <v>0.5</v>
      </c>
      <c r="R595">
        <v>485.97733190000002</v>
      </c>
      <c r="S595">
        <v>1.298269683</v>
      </c>
      <c r="T595">
        <v>28</v>
      </c>
      <c r="U595">
        <v>840000</v>
      </c>
      <c r="V595">
        <v>444000</v>
      </c>
      <c r="W595">
        <v>0</v>
      </c>
      <c r="X595">
        <v>1284000</v>
      </c>
      <c r="Y595">
        <v>1308203.659</v>
      </c>
      <c r="Z595">
        <v>1313676.1680000001</v>
      </c>
      <c r="AA595">
        <v>34</v>
      </c>
      <c r="AB595">
        <v>44</v>
      </c>
    </row>
    <row r="596" spans="1:28" x14ac:dyDescent="0.25">
      <c r="A596">
        <v>1332187.7660000001</v>
      </c>
      <c r="B596" t="s">
        <v>731</v>
      </c>
      <c r="C596">
        <v>232</v>
      </c>
      <c r="D596">
        <v>40</v>
      </c>
      <c r="E596">
        <v>150</v>
      </c>
      <c r="F596">
        <v>0.5</v>
      </c>
      <c r="G596">
        <v>0.9</v>
      </c>
      <c r="H596" t="s">
        <v>1</v>
      </c>
      <c r="I596" t="s">
        <v>2</v>
      </c>
      <c r="J596">
        <v>1000</v>
      </c>
      <c r="K596" t="s">
        <v>717</v>
      </c>
      <c r="L596" t="str">
        <f t="shared" si="27"/>
        <v>Barthold</v>
      </c>
      <c r="M596" t="str">
        <f t="shared" si="28"/>
        <v>Low</v>
      </c>
      <c r="N596" t="str">
        <f t="shared" si="29"/>
        <v>High</v>
      </c>
      <c r="O596">
        <v>470</v>
      </c>
      <c r="P596">
        <v>20</v>
      </c>
      <c r="Q596">
        <v>0.5</v>
      </c>
      <c r="R596">
        <v>482.36445149999997</v>
      </c>
      <c r="S596">
        <v>1.2787595810000001</v>
      </c>
      <c r="T596">
        <v>29</v>
      </c>
      <c r="U596">
        <v>870000</v>
      </c>
      <c r="V596">
        <v>444000</v>
      </c>
      <c r="W596">
        <v>0</v>
      </c>
      <c r="X596">
        <v>1314000</v>
      </c>
      <c r="Y596">
        <v>1329118.446</v>
      </c>
      <c r="Z596">
        <v>1332187.7660000001</v>
      </c>
      <c r="AA596">
        <v>35</v>
      </c>
      <c r="AB596">
        <v>44</v>
      </c>
    </row>
    <row r="597" spans="1:28" x14ac:dyDescent="0.25">
      <c r="A597">
        <v>1293325.5349999999</v>
      </c>
      <c r="B597" t="s">
        <v>732</v>
      </c>
      <c r="C597">
        <v>220</v>
      </c>
      <c r="D597">
        <v>40</v>
      </c>
      <c r="E597">
        <v>150</v>
      </c>
      <c r="F597">
        <v>0.5</v>
      </c>
      <c r="G597">
        <v>0.9</v>
      </c>
      <c r="H597" t="s">
        <v>1</v>
      </c>
      <c r="I597" t="s">
        <v>2</v>
      </c>
      <c r="J597">
        <v>1000</v>
      </c>
      <c r="K597" t="s">
        <v>717</v>
      </c>
      <c r="L597" t="str">
        <f t="shared" si="27"/>
        <v>Barthold</v>
      </c>
      <c r="M597" t="str">
        <f t="shared" si="28"/>
        <v>Low</v>
      </c>
      <c r="N597" t="str">
        <f t="shared" si="29"/>
        <v>High</v>
      </c>
      <c r="O597">
        <v>470</v>
      </c>
      <c r="P597">
        <v>20</v>
      </c>
      <c r="Q597">
        <v>0.5</v>
      </c>
      <c r="R597">
        <v>478.95647709999997</v>
      </c>
      <c r="S597">
        <v>1.536594995</v>
      </c>
      <c r="T597">
        <v>28</v>
      </c>
      <c r="U597">
        <v>840000</v>
      </c>
      <c r="V597">
        <v>444000</v>
      </c>
      <c r="W597">
        <v>0</v>
      </c>
      <c r="X597">
        <v>1284000</v>
      </c>
      <c r="Y597">
        <v>1291781.236</v>
      </c>
      <c r="Z597">
        <v>1293325.5349999999</v>
      </c>
      <c r="AA597">
        <v>34</v>
      </c>
      <c r="AB597">
        <v>44</v>
      </c>
    </row>
    <row r="598" spans="1:28" x14ac:dyDescent="0.25">
      <c r="A598">
        <v>1294098.7560000001</v>
      </c>
      <c r="B598" t="s">
        <v>733</v>
      </c>
      <c r="C598">
        <v>231</v>
      </c>
      <c r="D598">
        <v>40</v>
      </c>
      <c r="E598">
        <v>150</v>
      </c>
      <c r="F598">
        <v>0.5</v>
      </c>
      <c r="G598">
        <v>0.9</v>
      </c>
      <c r="H598" t="s">
        <v>1</v>
      </c>
      <c r="I598" t="s">
        <v>2</v>
      </c>
      <c r="J598">
        <v>1000</v>
      </c>
      <c r="K598" t="s">
        <v>717</v>
      </c>
      <c r="L598" t="str">
        <f t="shared" si="27"/>
        <v>Barthold</v>
      </c>
      <c r="M598" t="str">
        <f t="shared" si="28"/>
        <v>Low</v>
      </c>
      <c r="N598" t="str">
        <f t="shared" si="29"/>
        <v>High</v>
      </c>
      <c r="O598">
        <v>470</v>
      </c>
      <c r="P598">
        <v>20</v>
      </c>
      <c r="Q598">
        <v>0.5</v>
      </c>
      <c r="R598">
        <v>479.32039450000002</v>
      </c>
      <c r="S598">
        <v>1.361481932</v>
      </c>
      <c r="T598">
        <v>28</v>
      </c>
      <c r="U598">
        <v>840000</v>
      </c>
      <c r="V598">
        <v>444000</v>
      </c>
      <c r="W598">
        <v>0</v>
      </c>
      <c r="X598">
        <v>1284000</v>
      </c>
      <c r="Y598">
        <v>1289054.571</v>
      </c>
      <c r="Z598">
        <v>1294098.7560000001</v>
      </c>
      <c r="AA598">
        <v>42</v>
      </c>
      <c r="AB598">
        <v>44</v>
      </c>
    </row>
    <row r="599" spans="1:28" x14ac:dyDescent="0.25">
      <c r="A599">
        <v>1288303.648</v>
      </c>
      <c r="B599" t="s">
        <v>734</v>
      </c>
      <c r="C599">
        <v>230</v>
      </c>
      <c r="D599">
        <v>40</v>
      </c>
      <c r="E599">
        <v>150</v>
      </c>
      <c r="F599">
        <v>0.5</v>
      </c>
      <c r="G599">
        <v>0.9</v>
      </c>
      <c r="H599" t="s">
        <v>1</v>
      </c>
      <c r="I599" t="s">
        <v>2</v>
      </c>
      <c r="J599">
        <v>1000</v>
      </c>
      <c r="K599" t="s">
        <v>717</v>
      </c>
      <c r="L599" t="str">
        <f t="shared" si="27"/>
        <v>Barthold</v>
      </c>
      <c r="M599" t="str">
        <f t="shared" si="28"/>
        <v>Low</v>
      </c>
      <c r="N599" t="str">
        <f t="shared" si="29"/>
        <v>High</v>
      </c>
      <c r="O599">
        <v>470</v>
      </c>
      <c r="P599">
        <v>20</v>
      </c>
      <c r="Q599">
        <v>0.5</v>
      </c>
      <c r="R599">
        <v>476.08441340000002</v>
      </c>
      <c r="S599">
        <v>0.83992972300000002</v>
      </c>
      <c r="T599">
        <v>28</v>
      </c>
      <c r="U599">
        <v>840000</v>
      </c>
      <c r="V599">
        <v>444000</v>
      </c>
      <c r="W599">
        <v>0</v>
      </c>
      <c r="X599">
        <v>1284000</v>
      </c>
      <c r="Y599">
        <v>1287059.834</v>
      </c>
      <c r="Z599">
        <v>1288303.648</v>
      </c>
      <c r="AA599">
        <v>36</v>
      </c>
      <c r="AB599">
        <v>44</v>
      </c>
    </row>
    <row r="600" spans="1:28" x14ac:dyDescent="0.25">
      <c r="A600">
        <v>1306568.1459999999</v>
      </c>
      <c r="B600" t="s">
        <v>735</v>
      </c>
      <c r="C600">
        <v>232</v>
      </c>
      <c r="D600">
        <v>40</v>
      </c>
      <c r="E600">
        <v>150</v>
      </c>
      <c r="F600">
        <v>0.5</v>
      </c>
      <c r="G600">
        <v>0.9</v>
      </c>
      <c r="H600" t="s">
        <v>1</v>
      </c>
      <c r="I600" t="s">
        <v>2</v>
      </c>
      <c r="J600">
        <v>1000</v>
      </c>
      <c r="K600" t="s">
        <v>717</v>
      </c>
      <c r="L600" t="str">
        <f t="shared" si="27"/>
        <v>Barthold</v>
      </c>
      <c r="M600" t="str">
        <f t="shared" si="28"/>
        <v>Low</v>
      </c>
      <c r="N600" t="str">
        <f t="shared" si="29"/>
        <v>High</v>
      </c>
      <c r="O600">
        <v>470</v>
      </c>
      <c r="P600">
        <v>20</v>
      </c>
      <c r="Q600">
        <v>0.5</v>
      </c>
      <c r="R600">
        <v>483.93311699999998</v>
      </c>
      <c r="S600">
        <v>1.2090075899999999</v>
      </c>
      <c r="T600">
        <v>28</v>
      </c>
      <c r="U600">
        <v>840000</v>
      </c>
      <c r="V600">
        <v>444000</v>
      </c>
      <c r="W600">
        <v>0</v>
      </c>
      <c r="X600">
        <v>1284000</v>
      </c>
      <c r="Y600">
        <v>1303929.3500000001</v>
      </c>
      <c r="Z600">
        <v>1306568.1459999999</v>
      </c>
      <c r="AA600">
        <v>30</v>
      </c>
      <c r="AB600">
        <v>44</v>
      </c>
    </row>
    <row r="601" spans="1:28" x14ac:dyDescent="0.25">
      <c r="A601">
        <v>1319818.4280000001</v>
      </c>
      <c r="B601" t="s">
        <v>736</v>
      </c>
      <c r="C601">
        <v>224</v>
      </c>
      <c r="D601">
        <v>40</v>
      </c>
      <c r="E601">
        <v>150</v>
      </c>
      <c r="F601">
        <v>0.5</v>
      </c>
      <c r="G601">
        <v>0.9</v>
      </c>
      <c r="H601" t="s">
        <v>1</v>
      </c>
      <c r="I601" t="s">
        <v>2</v>
      </c>
      <c r="J601">
        <v>1000</v>
      </c>
      <c r="K601" t="s">
        <v>717</v>
      </c>
      <c r="L601" t="str">
        <f t="shared" si="27"/>
        <v>Barthold</v>
      </c>
      <c r="M601" t="str">
        <f t="shared" si="28"/>
        <v>Low</v>
      </c>
      <c r="N601" t="str">
        <f t="shared" si="29"/>
        <v>High</v>
      </c>
      <c r="O601">
        <v>470</v>
      </c>
      <c r="P601">
        <v>20</v>
      </c>
      <c r="Q601">
        <v>0.5</v>
      </c>
      <c r="R601">
        <v>476.99339429999998</v>
      </c>
      <c r="S601">
        <v>1.0439968529999999</v>
      </c>
      <c r="T601">
        <v>29</v>
      </c>
      <c r="U601">
        <v>870000</v>
      </c>
      <c r="V601">
        <v>444000</v>
      </c>
      <c r="W601">
        <v>0</v>
      </c>
      <c r="X601">
        <v>1314000</v>
      </c>
      <c r="Y601">
        <v>1317360.3489999999</v>
      </c>
      <c r="Z601">
        <v>1319818.4280000001</v>
      </c>
      <c r="AA601">
        <v>36</v>
      </c>
      <c r="AB601">
        <v>44</v>
      </c>
    </row>
    <row r="602" spans="1:28" x14ac:dyDescent="0.25">
      <c r="A602">
        <v>1014000</v>
      </c>
      <c r="B602" t="s">
        <v>548</v>
      </c>
      <c r="C602">
        <v>223</v>
      </c>
      <c r="D602">
        <v>40</v>
      </c>
      <c r="E602">
        <v>150</v>
      </c>
      <c r="F602">
        <v>0.5</v>
      </c>
      <c r="G602">
        <v>0.9</v>
      </c>
      <c r="H602" t="s">
        <v>1</v>
      </c>
      <c r="I602" t="s">
        <v>2</v>
      </c>
      <c r="J602">
        <v>1000</v>
      </c>
      <c r="K602" t="s">
        <v>801</v>
      </c>
      <c r="L602" t="str">
        <f t="shared" si="27"/>
        <v>Barthold</v>
      </c>
      <c r="M602" t="str">
        <f t="shared" si="28"/>
        <v>Medium</v>
      </c>
      <c r="N602" t="str">
        <f t="shared" si="29"/>
        <v>Low</v>
      </c>
      <c r="O602">
        <v>470</v>
      </c>
      <c r="P602">
        <v>20</v>
      </c>
      <c r="Q602">
        <v>0.5</v>
      </c>
      <c r="R602">
        <v>468.55829361512798</v>
      </c>
      <c r="S602">
        <v>0.90450825680958602</v>
      </c>
      <c r="T602">
        <v>19</v>
      </c>
      <c r="U602">
        <v>570000</v>
      </c>
      <c r="V602">
        <v>444000</v>
      </c>
      <c r="W602">
        <v>0</v>
      </c>
      <c r="X602">
        <v>1014000</v>
      </c>
      <c r="Y602">
        <v>1014000</v>
      </c>
      <c r="Z602">
        <v>1014000</v>
      </c>
      <c r="AA602">
        <v>17</v>
      </c>
      <c r="AB602">
        <v>72</v>
      </c>
    </row>
    <row r="603" spans="1:28" x14ac:dyDescent="0.25">
      <c r="A603">
        <v>954000.79775990895</v>
      </c>
      <c r="B603" t="s">
        <v>550</v>
      </c>
      <c r="C603">
        <v>242</v>
      </c>
      <c r="D603">
        <v>40</v>
      </c>
      <c r="E603">
        <v>150</v>
      </c>
      <c r="F603">
        <v>0.5</v>
      </c>
      <c r="G603">
        <v>0.9</v>
      </c>
      <c r="H603" t="s">
        <v>1</v>
      </c>
      <c r="I603" t="s">
        <v>2</v>
      </c>
      <c r="J603">
        <v>1000</v>
      </c>
      <c r="K603" t="s">
        <v>801</v>
      </c>
      <c r="L603" t="str">
        <f t="shared" si="27"/>
        <v>Barthold</v>
      </c>
      <c r="M603" t="str">
        <f t="shared" si="28"/>
        <v>Medium</v>
      </c>
      <c r="N603" t="str">
        <f t="shared" si="29"/>
        <v>Low</v>
      </c>
      <c r="O603">
        <v>470</v>
      </c>
      <c r="P603">
        <v>20</v>
      </c>
      <c r="Q603">
        <v>0.5</v>
      </c>
      <c r="R603">
        <v>470.09610473300398</v>
      </c>
      <c r="S603">
        <v>0.82070261683268297</v>
      </c>
      <c r="T603">
        <v>17</v>
      </c>
      <c r="U603">
        <v>510000</v>
      </c>
      <c r="V603">
        <v>444000</v>
      </c>
      <c r="W603">
        <v>0</v>
      </c>
      <c r="X603">
        <v>954000</v>
      </c>
      <c r="Y603">
        <v>954002.35419504298</v>
      </c>
      <c r="Z603">
        <v>954000.79775990895</v>
      </c>
      <c r="AA603">
        <v>56</v>
      </c>
      <c r="AB603">
        <v>72</v>
      </c>
    </row>
    <row r="604" spans="1:28" x14ac:dyDescent="0.25">
      <c r="A604">
        <v>984000</v>
      </c>
      <c r="B604" t="s">
        <v>551</v>
      </c>
      <c r="C604">
        <v>261</v>
      </c>
      <c r="D604">
        <v>40</v>
      </c>
      <c r="E604">
        <v>150</v>
      </c>
      <c r="F604">
        <v>0.5</v>
      </c>
      <c r="G604">
        <v>0.9</v>
      </c>
      <c r="H604" t="s">
        <v>1</v>
      </c>
      <c r="I604" t="s">
        <v>2</v>
      </c>
      <c r="J604">
        <v>1000</v>
      </c>
      <c r="K604" t="s">
        <v>801</v>
      </c>
      <c r="L604" t="str">
        <f t="shared" si="27"/>
        <v>Barthold</v>
      </c>
      <c r="M604" t="str">
        <f t="shared" si="28"/>
        <v>Medium</v>
      </c>
      <c r="N604" t="str">
        <f t="shared" si="29"/>
        <v>Low</v>
      </c>
      <c r="O604">
        <v>470</v>
      </c>
      <c r="P604">
        <v>20</v>
      </c>
      <c r="Q604">
        <v>0.5</v>
      </c>
      <c r="R604">
        <v>468.81007427911902</v>
      </c>
      <c r="S604">
        <v>0.75721901159782101</v>
      </c>
      <c r="T604">
        <v>18</v>
      </c>
      <c r="U604">
        <v>540000</v>
      </c>
      <c r="V604">
        <v>444000</v>
      </c>
      <c r="W604">
        <v>0</v>
      </c>
      <c r="X604">
        <v>984000</v>
      </c>
      <c r="Y604">
        <v>984000</v>
      </c>
      <c r="Z604">
        <v>984000</v>
      </c>
      <c r="AA604">
        <v>30</v>
      </c>
      <c r="AB604">
        <v>72</v>
      </c>
    </row>
    <row r="605" spans="1:28" x14ac:dyDescent="0.25">
      <c r="A605">
        <v>1014000</v>
      </c>
      <c r="B605" t="s">
        <v>552</v>
      </c>
      <c r="C605">
        <v>270</v>
      </c>
      <c r="D605">
        <v>40</v>
      </c>
      <c r="E605">
        <v>150</v>
      </c>
      <c r="F605">
        <v>0.5</v>
      </c>
      <c r="G605">
        <v>0.9</v>
      </c>
      <c r="H605" t="s">
        <v>1</v>
      </c>
      <c r="I605" t="s">
        <v>2</v>
      </c>
      <c r="J605">
        <v>1000</v>
      </c>
      <c r="K605" t="s">
        <v>801</v>
      </c>
      <c r="L605" t="str">
        <f t="shared" si="27"/>
        <v>Barthold</v>
      </c>
      <c r="M605" t="str">
        <f t="shared" si="28"/>
        <v>Medium</v>
      </c>
      <c r="N605" t="str">
        <f t="shared" si="29"/>
        <v>Low</v>
      </c>
      <c r="O605">
        <v>470</v>
      </c>
      <c r="P605">
        <v>20</v>
      </c>
      <c r="Q605">
        <v>0.5</v>
      </c>
      <c r="R605">
        <v>467.58917142958001</v>
      </c>
      <c r="S605">
        <v>0.80556357529521005</v>
      </c>
      <c r="T605">
        <v>19</v>
      </c>
      <c r="U605">
        <v>570000</v>
      </c>
      <c r="V605">
        <v>444000</v>
      </c>
      <c r="W605">
        <v>0</v>
      </c>
      <c r="X605">
        <v>1014000</v>
      </c>
      <c r="Y605">
        <v>1014000</v>
      </c>
      <c r="Z605">
        <v>1014000</v>
      </c>
      <c r="AA605">
        <v>26</v>
      </c>
      <c r="AB605">
        <v>72</v>
      </c>
    </row>
    <row r="606" spans="1:28" x14ac:dyDescent="0.25">
      <c r="A606">
        <v>1005059.43948389</v>
      </c>
      <c r="B606" t="s">
        <v>553</v>
      </c>
      <c r="C606">
        <v>279</v>
      </c>
      <c r="D606">
        <v>40</v>
      </c>
      <c r="E606">
        <v>150</v>
      </c>
      <c r="F606">
        <v>0.5</v>
      </c>
      <c r="G606">
        <v>0.9</v>
      </c>
      <c r="H606" t="s">
        <v>1</v>
      </c>
      <c r="I606" t="s">
        <v>2</v>
      </c>
      <c r="J606">
        <v>1000</v>
      </c>
      <c r="K606" t="s">
        <v>801</v>
      </c>
      <c r="L606" t="str">
        <f t="shared" si="27"/>
        <v>Barthold</v>
      </c>
      <c r="M606" t="str">
        <f t="shared" si="28"/>
        <v>Medium</v>
      </c>
      <c r="N606" t="str">
        <f t="shared" si="29"/>
        <v>Low</v>
      </c>
      <c r="O606">
        <v>470</v>
      </c>
      <c r="P606">
        <v>20</v>
      </c>
      <c r="Q606">
        <v>0.5</v>
      </c>
      <c r="R606">
        <v>485.37477308642298</v>
      </c>
      <c r="S606">
        <v>0.62843805931474706</v>
      </c>
      <c r="T606">
        <v>18</v>
      </c>
      <c r="U606">
        <v>540000</v>
      </c>
      <c r="V606">
        <v>444000</v>
      </c>
      <c r="W606">
        <v>0</v>
      </c>
      <c r="X606">
        <v>984000</v>
      </c>
      <c r="Y606">
        <v>1006297.37565613</v>
      </c>
      <c r="Z606">
        <v>1005059.43948389</v>
      </c>
      <c r="AA606">
        <v>26</v>
      </c>
      <c r="AB606">
        <v>72</v>
      </c>
    </row>
    <row r="607" spans="1:28" x14ac:dyDescent="0.25">
      <c r="A607">
        <v>972685.39728230902</v>
      </c>
      <c r="B607" t="s">
        <v>554</v>
      </c>
      <c r="C607">
        <v>226</v>
      </c>
      <c r="D607">
        <v>40</v>
      </c>
      <c r="E607">
        <v>150</v>
      </c>
      <c r="F607">
        <v>0.5</v>
      </c>
      <c r="G607">
        <v>0.9</v>
      </c>
      <c r="H607" t="s">
        <v>1</v>
      </c>
      <c r="I607" t="s">
        <v>2</v>
      </c>
      <c r="J607">
        <v>1000</v>
      </c>
      <c r="K607" t="s">
        <v>801</v>
      </c>
      <c r="L607" t="str">
        <f t="shared" si="27"/>
        <v>Barthold</v>
      </c>
      <c r="M607" t="str">
        <f t="shared" si="28"/>
        <v>Medium</v>
      </c>
      <c r="N607" t="str">
        <f t="shared" si="29"/>
        <v>Low</v>
      </c>
      <c r="O607">
        <v>470</v>
      </c>
      <c r="P607">
        <v>20</v>
      </c>
      <c r="Q607">
        <v>0.5</v>
      </c>
      <c r="R607">
        <v>472.790749892419</v>
      </c>
      <c r="S607">
        <v>1.07325066998914</v>
      </c>
      <c r="T607">
        <v>16</v>
      </c>
      <c r="U607">
        <v>510000</v>
      </c>
      <c r="V607">
        <v>462000</v>
      </c>
      <c r="W607">
        <v>0</v>
      </c>
      <c r="X607">
        <v>972000</v>
      </c>
      <c r="Y607">
        <v>973669.91857401398</v>
      </c>
      <c r="Z607">
        <v>972685.39728230902</v>
      </c>
      <c r="AA607">
        <v>27</v>
      </c>
      <c r="AB607">
        <v>72</v>
      </c>
    </row>
    <row r="608" spans="1:28" x14ac:dyDescent="0.25">
      <c r="A608">
        <v>1004094.23069096</v>
      </c>
      <c r="B608" t="s">
        <v>555</v>
      </c>
      <c r="C608">
        <v>266</v>
      </c>
      <c r="D608">
        <v>40</v>
      </c>
      <c r="E608">
        <v>150</v>
      </c>
      <c r="F608">
        <v>0.5</v>
      </c>
      <c r="G608">
        <v>0.9</v>
      </c>
      <c r="H608" t="s">
        <v>1</v>
      </c>
      <c r="I608" t="s">
        <v>2</v>
      </c>
      <c r="J608">
        <v>1000</v>
      </c>
      <c r="K608" t="s">
        <v>801</v>
      </c>
      <c r="L608" t="str">
        <f t="shared" si="27"/>
        <v>Barthold</v>
      </c>
      <c r="M608" t="str">
        <f t="shared" si="28"/>
        <v>Medium</v>
      </c>
      <c r="N608" t="str">
        <f t="shared" si="29"/>
        <v>Low</v>
      </c>
      <c r="O608">
        <v>470</v>
      </c>
      <c r="P608">
        <v>20</v>
      </c>
      <c r="Q608">
        <v>0.5</v>
      </c>
      <c r="R608">
        <v>485.018307864723</v>
      </c>
      <c r="S608">
        <v>1.4147693799373</v>
      </c>
      <c r="T608">
        <v>18</v>
      </c>
      <c r="U608">
        <v>540000</v>
      </c>
      <c r="V608">
        <v>444000</v>
      </c>
      <c r="W608">
        <v>0</v>
      </c>
      <c r="X608">
        <v>984000</v>
      </c>
      <c r="Y608">
        <v>1007201.95750891</v>
      </c>
      <c r="Z608">
        <v>1004094.23069096</v>
      </c>
      <c r="AA608">
        <v>35</v>
      </c>
      <c r="AB608">
        <v>72</v>
      </c>
    </row>
    <row r="609" spans="1:28" x14ac:dyDescent="0.25">
      <c r="A609">
        <v>1014000</v>
      </c>
      <c r="B609" t="s">
        <v>556</v>
      </c>
      <c r="C609">
        <v>283</v>
      </c>
      <c r="D609">
        <v>40</v>
      </c>
      <c r="E609">
        <v>150</v>
      </c>
      <c r="F609">
        <v>0.5</v>
      </c>
      <c r="G609">
        <v>0.9</v>
      </c>
      <c r="H609" t="s">
        <v>1</v>
      </c>
      <c r="I609" t="s">
        <v>2</v>
      </c>
      <c r="J609">
        <v>1000</v>
      </c>
      <c r="K609" t="s">
        <v>801</v>
      </c>
      <c r="L609" t="str">
        <f t="shared" si="27"/>
        <v>Barthold</v>
      </c>
      <c r="M609" t="str">
        <f t="shared" si="28"/>
        <v>Medium</v>
      </c>
      <c r="N609" t="str">
        <f t="shared" si="29"/>
        <v>Low</v>
      </c>
      <c r="O609">
        <v>470</v>
      </c>
      <c r="P609">
        <v>20</v>
      </c>
      <c r="Q609">
        <v>0.5</v>
      </c>
      <c r="R609">
        <v>469.95989326105098</v>
      </c>
      <c r="S609">
        <v>0.93410250951831297</v>
      </c>
      <c r="T609">
        <v>19</v>
      </c>
      <c r="U609">
        <v>570000</v>
      </c>
      <c r="V609">
        <v>444000</v>
      </c>
      <c r="W609">
        <v>0</v>
      </c>
      <c r="X609">
        <v>1014000</v>
      </c>
      <c r="Y609">
        <v>1014000</v>
      </c>
      <c r="Z609">
        <v>1014000</v>
      </c>
      <c r="AA609">
        <v>8</v>
      </c>
      <c r="AB609">
        <v>72</v>
      </c>
    </row>
    <row r="610" spans="1:28" x14ac:dyDescent="0.25">
      <c r="A610">
        <v>984000</v>
      </c>
      <c r="B610" t="s">
        <v>557</v>
      </c>
      <c r="C610">
        <v>272</v>
      </c>
      <c r="D610">
        <v>40</v>
      </c>
      <c r="E610">
        <v>150</v>
      </c>
      <c r="F610">
        <v>0.5</v>
      </c>
      <c r="G610">
        <v>0.9</v>
      </c>
      <c r="H610" t="s">
        <v>1</v>
      </c>
      <c r="I610" t="s">
        <v>2</v>
      </c>
      <c r="J610">
        <v>1000</v>
      </c>
      <c r="K610" t="s">
        <v>801</v>
      </c>
      <c r="L610" t="str">
        <f t="shared" si="27"/>
        <v>Barthold</v>
      </c>
      <c r="M610" t="str">
        <f t="shared" si="28"/>
        <v>Medium</v>
      </c>
      <c r="N610" t="str">
        <f t="shared" si="29"/>
        <v>Low</v>
      </c>
      <c r="O610">
        <v>470</v>
      </c>
      <c r="P610">
        <v>20</v>
      </c>
      <c r="Q610">
        <v>0.5</v>
      </c>
      <c r="R610">
        <v>466.37116950770201</v>
      </c>
      <c r="S610">
        <v>0.55780110718507503</v>
      </c>
      <c r="T610">
        <v>18</v>
      </c>
      <c r="U610">
        <v>540000</v>
      </c>
      <c r="V610">
        <v>444000</v>
      </c>
      <c r="W610">
        <v>0</v>
      </c>
      <c r="X610">
        <v>984000</v>
      </c>
      <c r="Y610">
        <v>984000</v>
      </c>
      <c r="Z610">
        <v>984000</v>
      </c>
      <c r="AA610">
        <v>27</v>
      </c>
      <c r="AB610">
        <v>72</v>
      </c>
    </row>
    <row r="611" spans="1:28" x14ac:dyDescent="0.25">
      <c r="A611">
        <v>1023041.31894942</v>
      </c>
      <c r="B611" t="s">
        <v>558</v>
      </c>
      <c r="C611">
        <v>276</v>
      </c>
      <c r="D611">
        <v>40</v>
      </c>
      <c r="E611">
        <v>150</v>
      </c>
      <c r="F611">
        <v>0.5</v>
      </c>
      <c r="G611">
        <v>0.9</v>
      </c>
      <c r="H611" t="s">
        <v>1</v>
      </c>
      <c r="I611" t="s">
        <v>2</v>
      </c>
      <c r="J611">
        <v>1000</v>
      </c>
      <c r="K611" t="s">
        <v>801</v>
      </c>
      <c r="L611" t="str">
        <f t="shared" si="27"/>
        <v>Barthold</v>
      </c>
      <c r="M611" t="str">
        <f t="shared" si="28"/>
        <v>Medium</v>
      </c>
      <c r="N611" t="str">
        <f t="shared" si="29"/>
        <v>Low</v>
      </c>
      <c r="O611">
        <v>470</v>
      </c>
      <c r="P611">
        <v>20</v>
      </c>
      <c r="Q611">
        <v>0.5</v>
      </c>
      <c r="R611">
        <v>479.923840548854</v>
      </c>
      <c r="S611">
        <v>0.73888765282451596</v>
      </c>
      <c r="T611">
        <v>19</v>
      </c>
      <c r="U611">
        <v>570000</v>
      </c>
      <c r="V611">
        <v>444000</v>
      </c>
      <c r="W611">
        <v>0</v>
      </c>
      <c r="X611">
        <v>1014000</v>
      </c>
      <c r="Y611">
        <v>1024981.21175766</v>
      </c>
      <c r="Z611">
        <v>1023041.31894942</v>
      </c>
      <c r="AA611">
        <v>34</v>
      </c>
      <c r="AB611">
        <v>72</v>
      </c>
    </row>
    <row r="612" spans="1:28" x14ac:dyDescent="0.25">
      <c r="A612">
        <v>1001218.65964219</v>
      </c>
      <c r="B612" t="s">
        <v>559</v>
      </c>
      <c r="C612">
        <v>258</v>
      </c>
      <c r="D612">
        <v>40</v>
      </c>
      <c r="E612">
        <v>150</v>
      </c>
      <c r="F612">
        <v>0.5</v>
      </c>
      <c r="G612">
        <v>0.9</v>
      </c>
      <c r="H612" t="s">
        <v>1</v>
      </c>
      <c r="I612" t="s">
        <v>2</v>
      </c>
      <c r="J612">
        <v>1000</v>
      </c>
      <c r="K612" t="s">
        <v>801</v>
      </c>
      <c r="L612" t="str">
        <f t="shared" si="27"/>
        <v>Barthold</v>
      </c>
      <c r="M612" t="str">
        <f t="shared" si="28"/>
        <v>Medium</v>
      </c>
      <c r="N612" t="str">
        <f t="shared" si="29"/>
        <v>Low</v>
      </c>
      <c r="O612">
        <v>470</v>
      </c>
      <c r="P612">
        <v>20</v>
      </c>
      <c r="Q612">
        <v>0.5</v>
      </c>
      <c r="R612">
        <v>483.90224640223698</v>
      </c>
      <c r="S612">
        <v>0.80274768774927396</v>
      </c>
      <c r="T612">
        <v>18</v>
      </c>
      <c r="U612">
        <v>540000</v>
      </c>
      <c r="V612">
        <v>444000</v>
      </c>
      <c r="W612">
        <v>0</v>
      </c>
      <c r="X612">
        <v>984000</v>
      </c>
      <c r="Y612">
        <v>1004899.8543032201</v>
      </c>
      <c r="Z612">
        <v>1001218.65964219</v>
      </c>
      <c r="AA612">
        <v>21</v>
      </c>
      <c r="AB612">
        <v>72</v>
      </c>
    </row>
    <row r="613" spans="1:28" x14ac:dyDescent="0.25">
      <c r="A613">
        <v>969718.59212965902</v>
      </c>
      <c r="B613" t="s">
        <v>560</v>
      </c>
      <c r="C613">
        <v>262</v>
      </c>
      <c r="D613">
        <v>40</v>
      </c>
      <c r="E613">
        <v>150</v>
      </c>
      <c r="F613">
        <v>0.5</v>
      </c>
      <c r="G613">
        <v>0.9</v>
      </c>
      <c r="H613" t="s">
        <v>1</v>
      </c>
      <c r="I613" t="s">
        <v>2</v>
      </c>
      <c r="J613">
        <v>1000</v>
      </c>
      <c r="K613" t="s">
        <v>801</v>
      </c>
      <c r="L613" t="str">
        <f t="shared" si="27"/>
        <v>Barthold</v>
      </c>
      <c r="M613" t="str">
        <f t="shared" si="28"/>
        <v>Medium</v>
      </c>
      <c r="N613" t="str">
        <f t="shared" si="29"/>
        <v>Low</v>
      </c>
      <c r="O613">
        <v>470</v>
      </c>
      <c r="P613">
        <v>20</v>
      </c>
      <c r="Q613">
        <v>0.5</v>
      </c>
      <c r="R613">
        <v>483.490110131292</v>
      </c>
      <c r="S613">
        <v>0.72846853658649602</v>
      </c>
      <c r="T613">
        <v>17</v>
      </c>
      <c r="U613">
        <v>510000</v>
      </c>
      <c r="V613">
        <v>444000</v>
      </c>
      <c r="W613">
        <v>0</v>
      </c>
      <c r="X613">
        <v>954000</v>
      </c>
      <c r="Y613">
        <v>971559.855760701</v>
      </c>
      <c r="Z613">
        <v>969718.59212965902</v>
      </c>
      <c r="AA613">
        <v>45</v>
      </c>
      <c r="AB613">
        <v>72</v>
      </c>
    </row>
    <row r="614" spans="1:28" x14ac:dyDescent="0.25">
      <c r="A614">
        <v>1014000</v>
      </c>
      <c r="B614" t="s">
        <v>561</v>
      </c>
      <c r="C614">
        <v>274</v>
      </c>
      <c r="D614">
        <v>40</v>
      </c>
      <c r="E614">
        <v>150</v>
      </c>
      <c r="F614">
        <v>0.5</v>
      </c>
      <c r="G614">
        <v>0.9</v>
      </c>
      <c r="H614" t="s">
        <v>1</v>
      </c>
      <c r="I614" t="s">
        <v>2</v>
      </c>
      <c r="J614">
        <v>1000</v>
      </c>
      <c r="K614" t="s">
        <v>801</v>
      </c>
      <c r="L614" t="str">
        <f t="shared" si="27"/>
        <v>Barthold</v>
      </c>
      <c r="M614" t="str">
        <f t="shared" si="28"/>
        <v>Medium</v>
      </c>
      <c r="N614" t="str">
        <f t="shared" si="29"/>
        <v>Low</v>
      </c>
      <c r="O614">
        <v>470</v>
      </c>
      <c r="P614">
        <v>20</v>
      </c>
      <c r="Q614">
        <v>0.5</v>
      </c>
      <c r="R614">
        <v>465.43483369435199</v>
      </c>
      <c r="S614">
        <v>0.75695151514612702</v>
      </c>
      <c r="T614">
        <v>19</v>
      </c>
      <c r="U614">
        <v>570000</v>
      </c>
      <c r="V614">
        <v>444000</v>
      </c>
      <c r="W614">
        <v>0</v>
      </c>
      <c r="X614">
        <v>1014000</v>
      </c>
      <c r="Y614">
        <v>1014000</v>
      </c>
      <c r="Z614">
        <v>1014000</v>
      </c>
      <c r="AA614">
        <v>10</v>
      </c>
      <c r="AB614">
        <v>72</v>
      </c>
    </row>
    <row r="615" spans="1:28" x14ac:dyDescent="0.25">
      <c r="A615">
        <v>1014000</v>
      </c>
      <c r="B615" t="s">
        <v>562</v>
      </c>
      <c r="C615">
        <v>213</v>
      </c>
      <c r="D615">
        <v>40</v>
      </c>
      <c r="E615">
        <v>150</v>
      </c>
      <c r="F615">
        <v>0.5</v>
      </c>
      <c r="G615">
        <v>0.9</v>
      </c>
      <c r="H615" t="s">
        <v>1</v>
      </c>
      <c r="I615" t="s">
        <v>2</v>
      </c>
      <c r="J615">
        <v>1000</v>
      </c>
      <c r="K615" t="s">
        <v>801</v>
      </c>
      <c r="L615" t="str">
        <f t="shared" si="27"/>
        <v>Barthold</v>
      </c>
      <c r="M615" t="str">
        <f t="shared" si="28"/>
        <v>Medium</v>
      </c>
      <c r="N615" t="str">
        <f t="shared" si="29"/>
        <v>Low</v>
      </c>
      <c r="O615">
        <v>470</v>
      </c>
      <c r="P615">
        <v>20</v>
      </c>
      <c r="Q615">
        <v>0.5</v>
      </c>
      <c r="R615">
        <v>469.01445045703201</v>
      </c>
      <c r="S615">
        <v>0.48112039591533301</v>
      </c>
      <c r="T615">
        <v>19</v>
      </c>
      <c r="U615">
        <v>570000</v>
      </c>
      <c r="V615">
        <v>444000</v>
      </c>
      <c r="W615">
        <v>0</v>
      </c>
      <c r="X615">
        <v>1014000</v>
      </c>
      <c r="Y615">
        <v>1014000</v>
      </c>
      <c r="Z615">
        <v>1014000</v>
      </c>
      <c r="AA615">
        <v>1</v>
      </c>
      <c r="AB615">
        <v>72</v>
      </c>
    </row>
    <row r="616" spans="1:28" x14ac:dyDescent="0.25">
      <c r="A616">
        <v>1014000</v>
      </c>
      <c r="B616" t="s">
        <v>563</v>
      </c>
      <c r="C616">
        <v>209</v>
      </c>
      <c r="D616">
        <v>40</v>
      </c>
      <c r="E616">
        <v>150</v>
      </c>
      <c r="F616">
        <v>0.5</v>
      </c>
      <c r="G616">
        <v>0.9</v>
      </c>
      <c r="H616" t="s">
        <v>1</v>
      </c>
      <c r="I616" t="s">
        <v>2</v>
      </c>
      <c r="J616">
        <v>1000</v>
      </c>
      <c r="K616" t="s">
        <v>801</v>
      </c>
      <c r="L616" t="str">
        <f t="shared" si="27"/>
        <v>Barthold</v>
      </c>
      <c r="M616" t="str">
        <f t="shared" si="28"/>
        <v>Medium</v>
      </c>
      <c r="N616" t="str">
        <f t="shared" si="29"/>
        <v>Low</v>
      </c>
      <c r="O616">
        <v>470</v>
      </c>
      <c r="P616">
        <v>20</v>
      </c>
      <c r="Q616">
        <v>0.5</v>
      </c>
      <c r="R616">
        <v>469.194636373707</v>
      </c>
      <c r="S616">
        <v>0.78086481294291199</v>
      </c>
      <c r="T616">
        <v>19</v>
      </c>
      <c r="U616">
        <v>570000</v>
      </c>
      <c r="V616">
        <v>444000</v>
      </c>
      <c r="W616">
        <v>0</v>
      </c>
      <c r="X616">
        <v>1014000</v>
      </c>
      <c r="Y616">
        <v>1014000</v>
      </c>
      <c r="Z616">
        <v>1014000</v>
      </c>
      <c r="AA616">
        <v>24</v>
      </c>
      <c r="AB616">
        <v>72</v>
      </c>
    </row>
    <row r="617" spans="1:28" x14ac:dyDescent="0.25">
      <c r="A617">
        <v>984000</v>
      </c>
      <c r="B617" t="s">
        <v>564</v>
      </c>
      <c r="C617">
        <v>280</v>
      </c>
      <c r="D617">
        <v>40</v>
      </c>
      <c r="E617">
        <v>150</v>
      </c>
      <c r="F617">
        <v>0.5</v>
      </c>
      <c r="G617">
        <v>0.9</v>
      </c>
      <c r="H617" t="s">
        <v>1</v>
      </c>
      <c r="I617" t="s">
        <v>2</v>
      </c>
      <c r="J617">
        <v>1000</v>
      </c>
      <c r="K617" t="s">
        <v>801</v>
      </c>
      <c r="L617" t="str">
        <f t="shared" si="27"/>
        <v>Barthold</v>
      </c>
      <c r="M617" t="str">
        <f t="shared" si="28"/>
        <v>Medium</v>
      </c>
      <c r="N617" t="str">
        <f t="shared" si="29"/>
        <v>Low</v>
      </c>
      <c r="O617">
        <v>470</v>
      </c>
      <c r="P617">
        <v>20</v>
      </c>
      <c r="Q617">
        <v>0.5</v>
      </c>
      <c r="R617">
        <v>469.62754421696002</v>
      </c>
      <c r="S617">
        <v>1.0021593276212</v>
      </c>
      <c r="T617">
        <v>18</v>
      </c>
      <c r="U617">
        <v>540000</v>
      </c>
      <c r="V617">
        <v>444000</v>
      </c>
      <c r="W617">
        <v>0</v>
      </c>
      <c r="X617">
        <v>984000</v>
      </c>
      <c r="Y617">
        <v>984000</v>
      </c>
      <c r="Z617">
        <v>984000</v>
      </c>
      <c r="AA617">
        <v>34</v>
      </c>
      <c r="AB617">
        <v>72</v>
      </c>
    </row>
    <row r="618" spans="1:28" x14ac:dyDescent="0.25">
      <c r="A618">
        <v>988132.03692444204</v>
      </c>
      <c r="B618" t="s">
        <v>565</v>
      </c>
      <c r="C618">
        <v>269</v>
      </c>
      <c r="D618">
        <v>40</v>
      </c>
      <c r="E618">
        <v>150</v>
      </c>
      <c r="F618">
        <v>0.5</v>
      </c>
      <c r="G618">
        <v>0.9</v>
      </c>
      <c r="H618" t="s">
        <v>1</v>
      </c>
      <c r="I618" t="s">
        <v>2</v>
      </c>
      <c r="J618">
        <v>1000</v>
      </c>
      <c r="K618" t="s">
        <v>801</v>
      </c>
      <c r="L618" t="str">
        <f t="shared" si="27"/>
        <v>Barthold</v>
      </c>
      <c r="M618" t="str">
        <f t="shared" si="28"/>
        <v>Medium</v>
      </c>
      <c r="N618" t="str">
        <f t="shared" si="29"/>
        <v>Low</v>
      </c>
      <c r="O618">
        <v>470</v>
      </c>
      <c r="P618">
        <v>20</v>
      </c>
      <c r="Q618">
        <v>0.5</v>
      </c>
      <c r="R618">
        <v>476.81031825886703</v>
      </c>
      <c r="S618">
        <v>0.98899087075996694</v>
      </c>
      <c r="T618">
        <v>18</v>
      </c>
      <c r="U618">
        <v>540000</v>
      </c>
      <c r="V618">
        <v>444000</v>
      </c>
      <c r="W618">
        <v>0</v>
      </c>
      <c r="X618">
        <v>984000</v>
      </c>
      <c r="Y618">
        <v>989098.262636428</v>
      </c>
      <c r="Z618">
        <v>988132.03692444204</v>
      </c>
      <c r="AA618">
        <v>27</v>
      </c>
      <c r="AB618">
        <v>72</v>
      </c>
    </row>
    <row r="619" spans="1:28" x14ac:dyDescent="0.25">
      <c r="A619">
        <v>1044000</v>
      </c>
      <c r="B619" t="s">
        <v>566</v>
      </c>
      <c r="C619">
        <v>274</v>
      </c>
      <c r="D619">
        <v>40</v>
      </c>
      <c r="E619">
        <v>150</v>
      </c>
      <c r="F619">
        <v>0.5</v>
      </c>
      <c r="G619">
        <v>0.9</v>
      </c>
      <c r="H619" t="s">
        <v>1</v>
      </c>
      <c r="I619" t="s">
        <v>2</v>
      </c>
      <c r="J619">
        <v>1000</v>
      </c>
      <c r="K619" t="s">
        <v>801</v>
      </c>
      <c r="L619" t="str">
        <f t="shared" si="27"/>
        <v>Barthold</v>
      </c>
      <c r="M619" t="str">
        <f t="shared" si="28"/>
        <v>Medium</v>
      </c>
      <c r="N619" t="str">
        <f t="shared" si="29"/>
        <v>Low</v>
      </c>
      <c r="O619">
        <v>470</v>
      </c>
      <c r="P619">
        <v>20</v>
      </c>
      <c r="Q619">
        <v>0.5</v>
      </c>
      <c r="R619">
        <v>469.027371209406</v>
      </c>
      <c r="S619">
        <v>0.75370614200102404</v>
      </c>
      <c r="T619">
        <v>20</v>
      </c>
      <c r="U619">
        <v>600000</v>
      </c>
      <c r="V619">
        <v>444000</v>
      </c>
      <c r="W619">
        <v>0</v>
      </c>
      <c r="X619">
        <v>1044000</v>
      </c>
      <c r="Y619">
        <v>1044000</v>
      </c>
      <c r="Z619">
        <v>1044000</v>
      </c>
      <c r="AA619">
        <v>12</v>
      </c>
      <c r="AB619">
        <v>72</v>
      </c>
    </row>
    <row r="620" spans="1:28" x14ac:dyDescent="0.25">
      <c r="A620">
        <v>984006.61827972496</v>
      </c>
      <c r="B620" t="s">
        <v>567</v>
      </c>
      <c r="C620">
        <v>270</v>
      </c>
      <c r="D620">
        <v>40</v>
      </c>
      <c r="E620">
        <v>150</v>
      </c>
      <c r="F620">
        <v>0.5</v>
      </c>
      <c r="G620">
        <v>0.9</v>
      </c>
      <c r="H620" t="s">
        <v>1</v>
      </c>
      <c r="I620" t="s">
        <v>2</v>
      </c>
      <c r="J620">
        <v>1000</v>
      </c>
      <c r="K620" t="s">
        <v>801</v>
      </c>
      <c r="L620" t="str">
        <f t="shared" si="27"/>
        <v>Barthold</v>
      </c>
      <c r="M620" t="str">
        <f t="shared" si="28"/>
        <v>Medium</v>
      </c>
      <c r="N620" t="str">
        <f t="shared" si="29"/>
        <v>Low</v>
      </c>
      <c r="O620">
        <v>470</v>
      </c>
      <c r="P620">
        <v>20</v>
      </c>
      <c r="Q620">
        <v>0.5</v>
      </c>
      <c r="R620">
        <v>470.27255733261399</v>
      </c>
      <c r="S620">
        <v>0.99062100661904795</v>
      </c>
      <c r="T620">
        <v>18</v>
      </c>
      <c r="U620">
        <v>540000</v>
      </c>
      <c r="V620">
        <v>444000</v>
      </c>
      <c r="W620">
        <v>0</v>
      </c>
      <c r="X620">
        <v>984000</v>
      </c>
      <c r="Y620">
        <v>984000</v>
      </c>
      <c r="Z620">
        <v>984006.61827972496</v>
      </c>
      <c r="AA620">
        <v>39</v>
      </c>
      <c r="AB620">
        <v>72</v>
      </c>
    </row>
    <row r="621" spans="1:28" x14ac:dyDescent="0.25">
      <c r="A621">
        <v>969748.17004041001</v>
      </c>
      <c r="B621" t="s">
        <v>568</v>
      </c>
      <c r="C621">
        <v>220</v>
      </c>
      <c r="D621">
        <v>40</v>
      </c>
      <c r="E621">
        <v>150</v>
      </c>
      <c r="F621">
        <v>0.5</v>
      </c>
      <c r="G621">
        <v>0.9</v>
      </c>
      <c r="H621" t="s">
        <v>1</v>
      </c>
      <c r="I621" t="s">
        <v>2</v>
      </c>
      <c r="J621">
        <v>1000</v>
      </c>
      <c r="K621" t="s">
        <v>801</v>
      </c>
      <c r="L621" t="str">
        <f t="shared" si="27"/>
        <v>Barthold</v>
      </c>
      <c r="M621" t="str">
        <f t="shared" si="28"/>
        <v>Medium</v>
      </c>
      <c r="N621" t="str">
        <f t="shared" si="29"/>
        <v>Low</v>
      </c>
      <c r="O621">
        <v>470</v>
      </c>
      <c r="P621">
        <v>20</v>
      </c>
      <c r="Q621">
        <v>0.5</v>
      </c>
      <c r="R621">
        <v>483.50279643745603</v>
      </c>
      <c r="S621">
        <v>0.94259986426805298</v>
      </c>
      <c r="T621">
        <v>17</v>
      </c>
      <c r="U621">
        <v>510000</v>
      </c>
      <c r="V621">
        <v>444000</v>
      </c>
      <c r="W621">
        <v>0</v>
      </c>
      <c r="X621">
        <v>954000</v>
      </c>
      <c r="Y621">
        <v>971337.775304051</v>
      </c>
      <c r="Z621">
        <v>969748.17004041001</v>
      </c>
      <c r="AA621">
        <v>36</v>
      </c>
      <c r="AB621">
        <v>72</v>
      </c>
    </row>
    <row r="622" spans="1:28" x14ac:dyDescent="0.25">
      <c r="A622">
        <v>1224000</v>
      </c>
      <c r="B622" t="s">
        <v>569</v>
      </c>
      <c r="C622">
        <v>314</v>
      </c>
      <c r="D622">
        <v>40</v>
      </c>
      <c r="E622">
        <v>150</v>
      </c>
      <c r="F622">
        <v>0.5</v>
      </c>
      <c r="G622">
        <v>0.9</v>
      </c>
      <c r="H622" t="s">
        <v>1</v>
      </c>
      <c r="I622" t="s">
        <v>2</v>
      </c>
      <c r="J622">
        <v>1000</v>
      </c>
      <c r="K622" t="s">
        <v>549</v>
      </c>
      <c r="L622" t="str">
        <f t="shared" si="27"/>
        <v>Barthold</v>
      </c>
      <c r="M622" t="str">
        <f t="shared" si="28"/>
        <v>Medium</v>
      </c>
      <c r="N622" t="str">
        <f t="shared" si="29"/>
        <v>Medium</v>
      </c>
      <c r="O622">
        <v>470</v>
      </c>
      <c r="P622">
        <v>20</v>
      </c>
      <c r="Q622">
        <v>0.5</v>
      </c>
      <c r="R622">
        <v>469.48697979999997</v>
      </c>
      <c r="S622">
        <v>1.134378101</v>
      </c>
      <c r="T622">
        <v>26</v>
      </c>
      <c r="U622">
        <v>780000</v>
      </c>
      <c r="V622">
        <v>444000</v>
      </c>
      <c r="W622">
        <v>0</v>
      </c>
      <c r="X622">
        <v>1224000</v>
      </c>
      <c r="Y622">
        <v>1224000</v>
      </c>
      <c r="Z622">
        <v>1224000</v>
      </c>
      <c r="AA622">
        <v>53</v>
      </c>
      <c r="AB622">
        <v>74</v>
      </c>
    </row>
    <row r="623" spans="1:28" x14ac:dyDescent="0.25">
      <c r="A623">
        <v>1212201.456</v>
      </c>
      <c r="B623" t="s">
        <v>571</v>
      </c>
      <c r="C623">
        <v>324</v>
      </c>
      <c r="D623">
        <v>40</v>
      </c>
      <c r="E623">
        <v>150</v>
      </c>
      <c r="F623">
        <v>0.5</v>
      </c>
      <c r="G623">
        <v>0.9</v>
      </c>
      <c r="H623" t="s">
        <v>1</v>
      </c>
      <c r="I623" t="s">
        <v>2</v>
      </c>
      <c r="J623">
        <v>1000</v>
      </c>
      <c r="K623" t="s">
        <v>549</v>
      </c>
      <c r="L623" t="str">
        <f t="shared" si="27"/>
        <v>Barthold</v>
      </c>
      <c r="M623" t="str">
        <f t="shared" si="28"/>
        <v>Medium</v>
      </c>
      <c r="N623" t="str">
        <f t="shared" si="29"/>
        <v>Medium</v>
      </c>
      <c r="O623">
        <v>470</v>
      </c>
      <c r="P623">
        <v>20</v>
      </c>
      <c r="Q623">
        <v>0.5</v>
      </c>
      <c r="R623">
        <v>482.9757884</v>
      </c>
      <c r="S623">
        <v>0.89314055800000003</v>
      </c>
      <c r="T623">
        <v>25</v>
      </c>
      <c r="U623">
        <v>750000</v>
      </c>
      <c r="V623">
        <v>444000</v>
      </c>
      <c r="W623">
        <v>0</v>
      </c>
      <c r="X623">
        <v>1194000</v>
      </c>
      <c r="Y623">
        <v>1210963.9410000001</v>
      </c>
      <c r="Z623">
        <v>1212201.456</v>
      </c>
      <c r="AA623">
        <v>40</v>
      </c>
      <c r="AB623">
        <v>74</v>
      </c>
    </row>
    <row r="624" spans="1:28" x14ac:dyDescent="0.25">
      <c r="A624">
        <v>1194053.675</v>
      </c>
      <c r="B624" t="s">
        <v>572</v>
      </c>
      <c r="C624">
        <v>303</v>
      </c>
      <c r="D624">
        <v>40</v>
      </c>
      <c r="E624">
        <v>150</v>
      </c>
      <c r="F624">
        <v>0.5</v>
      </c>
      <c r="G624">
        <v>0.9</v>
      </c>
      <c r="H624" t="s">
        <v>1</v>
      </c>
      <c r="I624" t="s">
        <v>2</v>
      </c>
      <c r="J624">
        <v>1000</v>
      </c>
      <c r="K624" t="s">
        <v>549</v>
      </c>
      <c r="L624" t="str">
        <f t="shared" si="27"/>
        <v>Barthold</v>
      </c>
      <c r="M624" t="str">
        <f t="shared" si="28"/>
        <v>Medium</v>
      </c>
      <c r="N624" t="str">
        <f t="shared" si="29"/>
        <v>Medium</v>
      </c>
      <c r="O624">
        <v>470</v>
      </c>
      <c r="P624">
        <v>20</v>
      </c>
      <c r="Q624">
        <v>0.5</v>
      </c>
      <c r="R624">
        <v>470.70463910000001</v>
      </c>
      <c r="S624">
        <v>0.63425942700000004</v>
      </c>
      <c r="T624">
        <v>25</v>
      </c>
      <c r="U624">
        <v>750000</v>
      </c>
      <c r="V624">
        <v>444000</v>
      </c>
      <c r="W624">
        <v>0</v>
      </c>
      <c r="X624">
        <v>1194000</v>
      </c>
      <c r="Y624">
        <v>1194000</v>
      </c>
      <c r="Z624">
        <v>1194053.675</v>
      </c>
      <c r="AA624">
        <v>64</v>
      </c>
      <c r="AB624">
        <v>74</v>
      </c>
    </row>
    <row r="625" spans="1:28" x14ac:dyDescent="0.25">
      <c r="A625">
        <v>1254000</v>
      </c>
      <c r="B625" t="s">
        <v>573</v>
      </c>
      <c r="C625">
        <v>333</v>
      </c>
      <c r="D625">
        <v>40</v>
      </c>
      <c r="E625">
        <v>150</v>
      </c>
      <c r="F625">
        <v>0.5</v>
      </c>
      <c r="G625">
        <v>0.9</v>
      </c>
      <c r="H625" t="s">
        <v>1</v>
      </c>
      <c r="I625" t="s">
        <v>2</v>
      </c>
      <c r="J625">
        <v>1000</v>
      </c>
      <c r="K625" t="s">
        <v>549</v>
      </c>
      <c r="L625" t="str">
        <f t="shared" si="27"/>
        <v>Barthold</v>
      </c>
      <c r="M625" t="str">
        <f t="shared" si="28"/>
        <v>Medium</v>
      </c>
      <c r="N625" t="str">
        <f t="shared" si="29"/>
        <v>Medium</v>
      </c>
      <c r="O625">
        <v>470</v>
      </c>
      <c r="P625">
        <v>20</v>
      </c>
      <c r="Q625">
        <v>0.5</v>
      </c>
      <c r="R625">
        <v>464.4327457</v>
      </c>
      <c r="S625">
        <v>0.97562860699999998</v>
      </c>
      <c r="T625">
        <v>27</v>
      </c>
      <c r="U625">
        <v>810000</v>
      </c>
      <c r="V625">
        <v>444000</v>
      </c>
      <c r="W625">
        <v>0</v>
      </c>
      <c r="X625">
        <v>1254000</v>
      </c>
      <c r="Y625">
        <v>1254000</v>
      </c>
      <c r="Z625">
        <v>1254000</v>
      </c>
      <c r="AA625">
        <v>42</v>
      </c>
      <c r="AB625">
        <v>74</v>
      </c>
    </row>
    <row r="626" spans="1:28" x14ac:dyDescent="0.25">
      <c r="A626">
        <v>1254000</v>
      </c>
      <c r="B626" t="s">
        <v>574</v>
      </c>
      <c r="C626">
        <v>314</v>
      </c>
      <c r="D626">
        <v>40</v>
      </c>
      <c r="E626">
        <v>150</v>
      </c>
      <c r="F626">
        <v>0.5</v>
      </c>
      <c r="G626">
        <v>0.9</v>
      </c>
      <c r="H626" t="s">
        <v>1</v>
      </c>
      <c r="I626" t="s">
        <v>2</v>
      </c>
      <c r="J626">
        <v>1000</v>
      </c>
      <c r="K626" t="s">
        <v>549</v>
      </c>
      <c r="L626" t="str">
        <f t="shared" si="27"/>
        <v>Barthold</v>
      </c>
      <c r="M626" t="str">
        <f t="shared" si="28"/>
        <v>Medium</v>
      </c>
      <c r="N626" t="str">
        <f t="shared" si="29"/>
        <v>Medium</v>
      </c>
      <c r="O626">
        <v>470</v>
      </c>
      <c r="P626">
        <v>20</v>
      </c>
      <c r="Q626">
        <v>0.5</v>
      </c>
      <c r="R626">
        <v>464.11511000000002</v>
      </c>
      <c r="S626">
        <v>1.0931582609999999</v>
      </c>
      <c r="T626">
        <v>27</v>
      </c>
      <c r="U626">
        <v>810000</v>
      </c>
      <c r="V626">
        <v>444000</v>
      </c>
      <c r="W626">
        <v>0</v>
      </c>
      <c r="X626">
        <v>1254000</v>
      </c>
      <c r="Y626">
        <v>1254000</v>
      </c>
      <c r="Z626">
        <v>1254000</v>
      </c>
      <c r="AA626">
        <v>52</v>
      </c>
      <c r="AB626">
        <v>74</v>
      </c>
    </row>
    <row r="627" spans="1:28" x14ac:dyDescent="0.25">
      <c r="A627">
        <v>1212609.6040000001</v>
      </c>
      <c r="B627" t="s">
        <v>575</v>
      </c>
      <c r="C627">
        <v>330</v>
      </c>
      <c r="D627">
        <v>40</v>
      </c>
      <c r="E627">
        <v>150</v>
      </c>
      <c r="F627">
        <v>0.5</v>
      </c>
      <c r="G627">
        <v>0.9</v>
      </c>
      <c r="H627" t="s">
        <v>1</v>
      </c>
      <c r="I627" t="s">
        <v>2</v>
      </c>
      <c r="J627">
        <v>1000</v>
      </c>
      <c r="K627" t="s">
        <v>549</v>
      </c>
      <c r="L627" t="str">
        <f t="shared" si="27"/>
        <v>Barthold</v>
      </c>
      <c r="M627" t="str">
        <f t="shared" si="28"/>
        <v>Medium</v>
      </c>
      <c r="N627" t="str">
        <f t="shared" si="29"/>
        <v>Medium</v>
      </c>
      <c r="O627">
        <v>470</v>
      </c>
      <c r="P627">
        <v>20</v>
      </c>
      <c r="Q627">
        <v>0.5</v>
      </c>
      <c r="R627">
        <v>483.1204659</v>
      </c>
      <c r="S627">
        <v>1.1610427809999999</v>
      </c>
      <c r="T627">
        <v>25</v>
      </c>
      <c r="U627">
        <v>750000</v>
      </c>
      <c r="V627">
        <v>444000</v>
      </c>
      <c r="W627">
        <v>0</v>
      </c>
      <c r="X627">
        <v>1194000</v>
      </c>
      <c r="Y627">
        <v>1212136.7949999999</v>
      </c>
      <c r="Z627">
        <v>1212609.6040000001</v>
      </c>
      <c r="AA627">
        <v>58</v>
      </c>
      <c r="AB627">
        <v>74</v>
      </c>
    </row>
    <row r="628" spans="1:28" x14ac:dyDescent="0.25">
      <c r="A628">
        <v>1222354.524</v>
      </c>
      <c r="B628" t="s">
        <v>576</v>
      </c>
      <c r="C628">
        <v>318</v>
      </c>
      <c r="D628">
        <v>40</v>
      </c>
      <c r="E628">
        <v>150</v>
      </c>
      <c r="F628">
        <v>0.5</v>
      </c>
      <c r="G628">
        <v>0.9</v>
      </c>
      <c r="H628" t="s">
        <v>1</v>
      </c>
      <c r="I628" t="s">
        <v>2</v>
      </c>
      <c r="J628">
        <v>1000</v>
      </c>
      <c r="K628" t="s">
        <v>549</v>
      </c>
      <c r="L628" t="str">
        <f t="shared" si="27"/>
        <v>Barthold</v>
      </c>
      <c r="M628" t="str">
        <f t="shared" si="28"/>
        <v>Medium</v>
      </c>
      <c r="N628" t="str">
        <f t="shared" si="29"/>
        <v>Medium</v>
      </c>
      <c r="O628">
        <v>470</v>
      </c>
      <c r="P628">
        <v>20</v>
      </c>
      <c r="Q628">
        <v>0.5</v>
      </c>
      <c r="R628">
        <v>486.1954073</v>
      </c>
      <c r="S628">
        <v>1.0691798969999999</v>
      </c>
      <c r="T628">
        <v>25</v>
      </c>
      <c r="U628">
        <v>750000</v>
      </c>
      <c r="V628">
        <v>444000</v>
      </c>
      <c r="W628">
        <v>0</v>
      </c>
      <c r="X628">
        <v>1194000</v>
      </c>
      <c r="Y628">
        <v>1220333.7</v>
      </c>
      <c r="Z628">
        <v>1222354.524</v>
      </c>
      <c r="AA628">
        <v>48</v>
      </c>
      <c r="AB628">
        <v>74</v>
      </c>
    </row>
    <row r="629" spans="1:28" x14ac:dyDescent="0.25">
      <c r="A629">
        <v>1194000</v>
      </c>
      <c r="B629" t="s">
        <v>577</v>
      </c>
      <c r="C629">
        <v>314</v>
      </c>
      <c r="D629">
        <v>40</v>
      </c>
      <c r="E629">
        <v>150</v>
      </c>
      <c r="F629">
        <v>0.5</v>
      </c>
      <c r="G629">
        <v>0.9</v>
      </c>
      <c r="H629" t="s">
        <v>1</v>
      </c>
      <c r="I629" t="s">
        <v>2</v>
      </c>
      <c r="J629">
        <v>1000</v>
      </c>
      <c r="K629" t="s">
        <v>549</v>
      </c>
      <c r="L629" t="str">
        <f t="shared" si="27"/>
        <v>Barthold</v>
      </c>
      <c r="M629" t="str">
        <f t="shared" si="28"/>
        <v>Medium</v>
      </c>
      <c r="N629" t="str">
        <f t="shared" si="29"/>
        <v>Medium</v>
      </c>
      <c r="O629">
        <v>470</v>
      </c>
      <c r="P629">
        <v>20</v>
      </c>
      <c r="Q629">
        <v>0.5</v>
      </c>
      <c r="R629">
        <v>468.72273680000001</v>
      </c>
      <c r="S629">
        <v>0.71937384000000004</v>
      </c>
      <c r="T629">
        <v>25</v>
      </c>
      <c r="U629">
        <v>750000</v>
      </c>
      <c r="V629">
        <v>444000</v>
      </c>
      <c r="W629">
        <v>0</v>
      </c>
      <c r="X629">
        <v>1194000</v>
      </c>
      <c r="Y629">
        <v>1194000</v>
      </c>
      <c r="Z629">
        <v>1194000</v>
      </c>
      <c r="AA629">
        <v>49</v>
      </c>
      <c r="AB629">
        <v>74</v>
      </c>
    </row>
    <row r="630" spans="1:28" x14ac:dyDescent="0.25">
      <c r="A630">
        <v>1195691.764</v>
      </c>
      <c r="B630" t="s">
        <v>578</v>
      </c>
      <c r="C630">
        <v>323</v>
      </c>
      <c r="D630">
        <v>40</v>
      </c>
      <c r="E630">
        <v>150</v>
      </c>
      <c r="F630">
        <v>0.5</v>
      </c>
      <c r="G630">
        <v>0.9</v>
      </c>
      <c r="H630" t="s">
        <v>1</v>
      </c>
      <c r="I630" t="s">
        <v>2</v>
      </c>
      <c r="J630">
        <v>1000</v>
      </c>
      <c r="K630" t="s">
        <v>549</v>
      </c>
      <c r="L630" t="str">
        <f t="shared" si="27"/>
        <v>Barthold</v>
      </c>
      <c r="M630" t="str">
        <f t="shared" si="28"/>
        <v>Medium</v>
      </c>
      <c r="N630" t="str">
        <f t="shared" si="29"/>
        <v>Medium</v>
      </c>
      <c r="O630">
        <v>470</v>
      </c>
      <c r="P630">
        <v>20</v>
      </c>
      <c r="Q630">
        <v>0.5</v>
      </c>
      <c r="R630">
        <v>473.9559481</v>
      </c>
      <c r="S630">
        <v>0.95306142299999996</v>
      </c>
      <c r="T630">
        <v>25</v>
      </c>
      <c r="U630">
        <v>750000</v>
      </c>
      <c r="V630">
        <v>444000</v>
      </c>
      <c r="W630">
        <v>0</v>
      </c>
      <c r="X630">
        <v>1194000</v>
      </c>
      <c r="Y630">
        <v>1195601.348</v>
      </c>
      <c r="Z630">
        <v>1195691.764</v>
      </c>
      <c r="AA630">
        <v>57</v>
      </c>
      <c r="AB630">
        <v>74</v>
      </c>
    </row>
    <row r="631" spans="1:28" x14ac:dyDescent="0.25">
      <c r="A631">
        <v>1254000</v>
      </c>
      <c r="B631" t="s">
        <v>579</v>
      </c>
      <c r="C631">
        <v>312</v>
      </c>
      <c r="D631">
        <v>40</v>
      </c>
      <c r="E631">
        <v>150</v>
      </c>
      <c r="F631">
        <v>0.5</v>
      </c>
      <c r="G631">
        <v>0.9</v>
      </c>
      <c r="H631" t="s">
        <v>1</v>
      </c>
      <c r="I631" t="s">
        <v>2</v>
      </c>
      <c r="J631">
        <v>1000</v>
      </c>
      <c r="K631" t="s">
        <v>549</v>
      </c>
      <c r="L631" t="str">
        <f t="shared" si="27"/>
        <v>Barthold</v>
      </c>
      <c r="M631" t="str">
        <f t="shared" si="28"/>
        <v>Medium</v>
      </c>
      <c r="N631" t="str">
        <f t="shared" si="29"/>
        <v>Medium</v>
      </c>
      <c r="O631">
        <v>470</v>
      </c>
      <c r="P631">
        <v>20</v>
      </c>
      <c r="Q631">
        <v>0.5</v>
      </c>
      <c r="R631">
        <v>468.47110880000002</v>
      </c>
      <c r="S631">
        <v>1.122720258</v>
      </c>
      <c r="T631">
        <v>27</v>
      </c>
      <c r="U631">
        <v>810000</v>
      </c>
      <c r="V631">
        <v>444000</v>
      </c>
      <c r="W631">
        <v>0</v>
      </c>
      <c r="X631">
        <v>1254000</v>
      </c>
      <c r="Y631">
        <v>1254000</v>
      </c>
      <c r="Z631">
        <v>1254000</v>
      </c>
      <c r="AA631">
        <v>45</v>
      </c>
      <c r="AB631">
        <v>74</v>
      </c>
    </row>
    <row r="632" spans="1:28" x14ac:dyDescent="0.25">
      <c r="A632">
        <v>1211499.5</v>
      </c>
      <c r="B632" t="s">
        <v>580</v>
      </c>
      <c r="C632">
        <v>317</v>
      </c>
      <c r="D632">
        <v>40</v>
      </c>
      <c r="E632">
        <v>150</v>
      </c>
      <c r="F632">
        <v>0.5</v>
      </c>
      <c r="G632">
        <v>0.9</v>
      </c>
      <c r="H632" t="s">
        <v>1</v>
      </c>
      <c r="I632" t="s">
        <v>2</v>
      </c>
      <c r="J632">
        <v>1000</v>
      </c>
      <c r="K632" t="s">
        <v>549</v>
      </c>
      <c r="L632" t="str">
        <f t="shared" si="27"/>
        <v>Barthold</v>
      </c>
      <c r="M632" t="str">
        <f t="shared" si="28"/>
        <v>Medium</v>
      </c>
      <c r="N632" t="str">
        <f t="shared" si="29"/>
        <v>Medium</v>
      </c>
      <c r="O632">
        <v>470</v>
      </c>
      <c r="P632">
        <v>20</v>
      </c>
      <c r="Q632">
        <v>0.5</v>
      </c>
      <c r="R632">
        <v>482.72311689999998</v>
      </c>
      <c r="S632">
        <v>0.94078793999999999</v>
      </c>
      <c r="T632">
        <v>25</v>
      </c>
      <c r="U632">
        <v>750000</v>
      </c>
      <c r="V632">
        <v>444000</v>
      </c>
      <c r="W632">
        <v>0</v>
      </c>
      <c r="X632">
        <v>1194000</v>
      </c>
      <c r="Y632">
        <v>1211767.6499999999</v>
      </c>
      <c r="Z632">
        <v>1211499.5</v>
      </c>
      <c r="AA632">
        <v>56</v>
      </c>
      <c r="AB632">
        <v>74</v>
      </c>
    </row>
    <row r="633" spans="1:28" x14ac:dyDescent="0.25">
      <c r="A633">
        <v>1224104.209</v>
      </c>
      <c r="B633" t="s">
        <v>581</v>
      </c>
      <c r="C633">
        <v>284</v>
      </c>
      <c r="D633">
        <v>40</v>
      </c>
      <c r="E633">
        <v>150</v>
      </c>
      <c r="F633">
        <v>0.5</v>
      </c>
      <c r="G633">
        <v>0.9</v>
      </c>
      <c r="H633" t="s">
        <v>1</v>
      </c>
      <c r="I633" t="s">
        <v>2</v>
      </c>
      <c r="J633">
        <v>1000</v>
      </c>
      <c r="K633" t="s">
        <v>549</v>
      </c>
      <c r="L633" t="str">
        <f t="shared" si="27"/>
        <v>Barthold</v>
      </c>
      <c r="M633" t="str">
        <f t="shared" si="28"/>
        <v>Medium</v>
      </c>
      <c r="N633" t="str">
        <f t="shared" si="29"/>
        <v>Medium</v>
      </c>
      <c r="O633">
        <v>470</v>
      </c>
      <c r="P633">
        <v>20</v>
      </c>
      <c r="Q633">
        <v>0.5</v>
      </c>
      <c r="R633">
        <v>470.96971869999999</v>
      </c>
      <c r="S633">
        <v>1.349515</v>
      </c>
      <c r="T633">
        <v>26</v>
      </c>
      <c r="U633">
        <v>780000</v>
      </c>
      <c r="V633">
        <v>444000</v>
      </c>
      <c r="W633">
        <v>0</v>
      </c>
      <c r="X633">
        <v>1224000</v>
      </c>
      <c r="Y633">
        <v>1224000</v>
      </c>
      <c r="Z633">
        <v>1224104.209</v>
      </c>
      <c r="AA633">
        <v>53</v>
      </c>
      <c r="AB633">
        <v>74</v>
      </c>
    </row>
    <row r="634" spans="1:28" x14ac:dyDescent="0.25">
      <c r="A634">
        <v>1221264.209</v>
      </c>
      <c r="B634" t="s">
        <v>582</v>
      </c>
      <c r="C634">
        <v>337</v>
      </c>
      <c r="D634">
        <v>40</v>
      </c>
      <c r="E634">
        <v>150</v>
      </c>
      <c r="F634">
        <v>0.5</v>
      </c>
      <c r="G634">
        <v>0.9</v>
      </c>
      <c r="H634" t="s">
        <v>1</v>
      </c>
      <c r="I634" t="s">
        <v>2</v>
      </c>
      <c r="J634">
        <v>1000</v>
      </c>
      <c r="K634" t="s">
        <v>549</v>
      </c>
      <c r="L634" t="str">
        <f t="shared" si="27"/>
        <v>Barthold</v>
      </c>
      <c r="M634" t="str">
        <f t="shared" si="28"/>
        <v>Medium</v>
      </c>
      <c r="N634" t="str">
        <f t="shared" si="29"/>
        <v>Medium</v>
      </c>
      <c r="O634">
        <v>470</v>
      </c>
      <c r="P634">
        <v>20</v>
      </c>
      <c r="Q634">
        <v>0.5</v>
      </c>
      <c r="R634">
        <v>485.88097449999998</v>
      </c>
      <c r="S634">
        <v>0.77504858300000001</v>
      </c>
      <c r="T634">
        <v>25</v>
      </c>
      <c r="U634">
        <v>750000</v>
      </c>
      <c r="V634">
        <v>444000</v>
      </c>
      <c r="W634">
        <v>0</v>
      </c>
      <c r="X634">
        <v>1194000</v>
      </c>
      <c r="Y634">
        <v>1222738.851</v>
      </c>
      <c r="Z634">
        <v>1221264.209</v>
      </c>
      <c r="AA634">
        <v>52</v>
      </c>
      <c r="AB634">
        <v>74</v>
      </c>
    </row>
    <row r="635" spans="1:28" x14ac:dyDescent="0.25">
      <c r="A635">
        <v>1227765.3770000001</v>
      </c>
      <c r="B635" t="s">
        <v>583</v>
      </c>
      <c r="C635">
        <v>307</v>
      </c>
      <c r="D635">
        <v>40</v>
      </c>
      <c r="E635">
        <v>150</v>
      </c>
      <c r="F635">
        <v>0.5</v>
      </c>
      <c r="G635">
        <v>0.9</v>
      </c>
      <c r="H635" t="s">
        <v>1</v>
      </c>
      <c r="I635" t="s">
        <v>2</v>
      </c>
      <c r="J635">
        <v>1000</v>
      </c>
      <c r="K635" t="s">
        <v>549</v>
      </c>
      <c r="L635" t="str">
        <f t="shared" si="27"/>
        <v>Barthold</v>
      </c>
      <c r="M635" t="str">
        <f t="shared" si="28"/>
        <v>Medium</v>
      </c>
      <c r="N635" t="str">
        <f t="shared" si="29"/>
        <v>Medium</v>
      </c>
      <c r="O635">
        <v>470</v>
      </c>
      <c r="P635">
        <v>20</v>
      </c>
      <c r="Q635">
        <v>0.5</v>
      </c>
      <c r="R635">
        <v>472.62481200000002</v>
      </c>
      <c r="S635">
        <v>1.172094392</v>
      </c>
      <c r="T635">
        <v>24</v>
      </c>
      <c r="U635">
        <v>750000</v>
      </c>
      <c r="V635">
        <v>477000</v>
      </c>
      <c r="W635">
        <v>0</v>
      </c>
      <c r="X635">
        <v>1227000</v>
      </c>
      <c r="Y635">
        <v>1227467.4369999999</v>
      </c>
      <c r="Z635">
        <v>1227765.3770000001</v>
      </c>
      <c r="AA635">
        <v>59</v>
      </c>
      <c r="AB635">
        <v>74</v>
      </c>
    </row>
    <row r="636" spans="1:28" x14ac:dyDescent="0.25">
      <c r="A636">
        <v>1275309.0819999999</v>
      </c>
      <c r="B636" t="s">
        <v>584</v>
      </c>
      <c r="C636">
        <v>327</v>
      </c>
      <c r="D636">
        <v>40</v>
      </c>
      <c r="E636">
        <v>150</v>
      </c>
      <c r="F636">
        <v>0.5</v>
      </c>
      <c r="G636">
        <v>0.9</v>
      </c>
      <c r="H636" t="s">
        <v>1</v>
      </c>
      <c r="I636" t="s">
        <v>2</v>
      </c>
      <c r="J636">
        <v>1000</v>
      </c>
      <c r="K636" t="s">
        <v>549</v>
      </c>
      <c r="L636" t="str">
        <f t="shared" si="27"/>
        <v>Barthold</v>
      </c>
      <c r="M636" t="str">
        <f t="shared" si="28"/>
        <v>Medium</v>
      </c>
      <c r="N636" t="str">
        <f t="shared" si="29"/>
        <v>Medium</v>
      </c>
      <c r="O636">
        <v>470</v>
      </c>
      <c r="P636">
        <v>20</v>
      </c>
      <c r="Q636">
        <v>0.5</v>
      </c>
      <c r="R636">
        <v>483.69987040000001</v>
      </c>
      <c r="S636">
        <v>0.70062277100000003</v>
      </c>
      <c r="T636">
        <v>27</v>
      </c>
      <c r="U636">
        <v>810000</v>
      </c>
      <c r="V636">
        <v>444000</v>
      </c>
      <c r="W636">
        <v>0</v>
      </c>
      <c r="X636">
        <v>1254000</v>
      </c>
      <c r="Y636">
        <v>1274955.2080000001</v>
      </c>
      <c r="Z636">
        <v>1275309.0819999999</v>
      </c>
      <c r="AA636">
        <v>47</v>
      </c>
      <c r="AB636">
        <v>74</v>
      </c>
    </row>
    <row r="637" spans="1:28" x14ac:dyDescent="0.25">
      <c r="A637">
        <v>1205853.463</v>
      </c>
      <c r="B637" t="s">
        <v>585</v>
      </c>
      <c r="C637">
        <v>318</v>
      </c>
      <c r="D637">
        <v>40</v>
      </c>
      <c r="E637">
        <v>150</v>
      </c>
      <c r="F637">
        <v>0.5</v>
      </c>
      <c r="G637">
        <v>0.9</v>
      </c>
      <c r="H637" t="s">
        <v>1</v>
      </c>
      <c r="I637" t="s">
        <v>2</v>
      </c>
      <c r="J637">
        <v>1000</v>
      </c>
      <c r="K637" t="s">
        <v>549</v>
      </c>
      <c r="L637" t="str">
        <f t="shared" si="27"/>
        <v>Barthold</v>
      </c>
      <c r="M637" t="str">
        <f t="shared" si="28"/>
        <v>Medium</v>
      </c>
      <c r="N637" t="str">
        <f t="shared" si="29"/>
        <v>Medium</v>
      </c>
      <c r="O637">
        <v>470</v>
      </c>
      <c r="P637">
        <v>20</v>
      </c>
      <c r="Q637">
        <v>0.5</v>
      </c>
      <c r="R637">
        <v>480.47136569999998</v>
      </c>
      <c r="S637">
        <v>1.168292943</v>
      </c>
      <c r="T637">
        <v>25</v>
      </c>
      <c r="U637">
        <v>750000</v>
      </c>
      <c r="V637">
        <v>444000</v>
      </c>
      <c r="W637">
        <v>0</v>
      </c>
      <c r="X637">
        <v>1194000</v>
      </c>
      <c r="Y637">
        <v>1205379.3370000001</v>
      </c>
      <c r="Z637">
        <v>1205853.463</v>
      </c>
      <c r="AA637">
        <v>46</v>
      </c>
      <c r="AB637">
        <v>74</v>
      </c>
    </row>
    <row r="638" spans="1:28" x14ac:dyDescent="0.25">
      <c r="A638">
        <v>1245897.483</v>
      </c>
      <c r="B638" t="s">
        <v>586</v>
      </c>
      <c r="C638">
        <v>331</v>
      </c>
      <c r="D638">
        <v>40</v>
      </c>
      <c r="E638">
        <v>150</v>
      </c>
      <c r="F638">
        <v>0.5</v>
      </c>
      <c r="G638">
        <v>0.9</v>
      </c>
      <c r="H638" t="s">
        <v>1</v>
      </c>
      <c r="I638" t="s">
        <v>2</v>
      </c>
      <c r="J638">
        <v>1000</v>
      </c>
      <c r="K638" t="s">
        <v>549</v>
      </c>
      <c r="L638" t="str">
        <f t="shared" si="27"/>
        <v>Barthold</v>
      </c>
      <c r="M638" t="str">
        <f t="shared" si="28"/>
        <v>Medium</v>
      </c>
      <c r="N638" t="str">
        <f t="shared" si="29"/>
        <v>Medium</v>
      </c>
      <c r="O638">
        <v>470</v>
      </c>
      <c r="P638">
        <v>20</v>
      </c>
      <c r="Q638">
        <v>0.5</v>
      </c>
      <c r="R638">
        <v>475.88727340000003</v>
      </c>
      <c r="S638">
        <v>0.489108243</v>
      </c>
      <c r="T638">
        <v>25</v>
      </c>
      <c r="U638">
        <v>780000</v>
      </c>
      <c r="V638">
        <v>462000</v>
      </c>
      <c r="W638">
        <v>0</v>
      </c>
      <c r="X638">
        <v>1242000</v>
      </c>
      <c r="Y638">
        <v>1245454.334</v>
      </c>
      <c r="Z638">
        <v>1245897.483</v>
      </c>
      <c r="AA638">
        <v>40</v>
      </c>
      <c r="AB638">
        <v>74</v>
      </c>
    </row>
    <row r="639" spans="1:28" x14ac:dyDescent="0.25">
      <c r="A639">
        <v>1196916.01</v>
      </c>
      <c r="B639" t="s">
        <v>587</v>
      </c>
      <c r="C639">
        <v>325</v>
      </c>
      <c r="D639">
        <v>40</v>
      </c>
      <c r="E639">
        <v>150</v>
      </c>
      <c r="F639">
        <v>0.5</v>
      </c>
      <c r="G639">
        <v>0.9</v>
      </c>
      <c r="H639" t="s">
        <v>1</v>
      </c>
      <c r="I639" t="s">
        <v>2</v>
      </c>
      <c r="J639">
        <v>1000</v>
      </c>
      <c r="K639" t="s">
        <v>549</v>
      </c>
      <c r="L639" t="str">
        <f t="shared" si="27"/>
        <v>Barthold</v>
      </c>
      <c r="M639" t="str">
        <f t="shared" si="28"/>
        <v>Medium</v>
      </c>
      <c r="N639" t="str">
        <f t="shared" si="29"/>
        <v>Medium</v>
      </c>
      <c r="O639">
        <v>470</v>
      </c>
      <c r="P639">
        <v>20</v>
      </c>
      <c r="Q639">
        <v>0.5</v>
      </c>
      <c r="R639">
        <v>475.19367970000002</v>
      </c>
      <c r="S639">
        <v>0.77413349300000001</v>
      </c>
      <c r="T639">
        <v>25</v>
      </c>
      <c r="U639">
        <v>750000</v>
      </c>
      <c r="V639">
        <v>444000</v>
      </c>
      <c r="W639">
        <v>0</v>
      </c>
      <c r="X639">
        <v>1194000</v>
      </c>
      <c r="Y639">
        <v>1196476.1170000001</v>
      </c>
      <c r="Z639">
        <v>1196916.01</v>
      </c>
      <c r="AA639">
        <v>68</v>
      </c>
      <c r="AB639">
        <v>74</v>
      </c>
    </row>
    <row r="640" spans="1:28" x14ac:dyDescent="0.25">
      <c r="A640">
        <v>1224000.04</v>
      </c>
      <c r="B640" t="s">
        <v>588</v>
      </c>
      <c r="C640">
        <v>328</v>
      </c>
      <c r="D640">
        <v>40</v>
      </c>
      <c r="E640">
        <v>150</v>
      </c>
      <c r="F640">
        <v>0.5</v>
      </c>
      <c r="G640">
        <v>0.9</v>
      </c>
      <c r="H640" t="s">
        <v>1</v>
      </c>
      <c r="I640" t="s">
        <v>2</v>
      </c>
      <c r="J640">
        <v>1000</v>
      </c>
      <c r="K640" t="s">
        <v>549</v>
      </c>
      <c r="L640" t="str">
        <f t="shared" si="27"/>
        <v>Barthold</v>
      </c>
      <c r="M640" t="str">
        <f t="shared" si="28"/>
        <v>Medium</v>
      </c>
      <c r="N640" t="str">
        <f t="shared" si="29"/>
        <v>Medium</v>
      </c>
      <c r="O640">
        <v>470</v>
      </c>
      <c r="P640">
        <v>20</v>
      </c>
      <c r="Q640">
        <v>0.5</v>
      </c>
      <c r="R640">
        <v>470.01901989999999</v>
      </c>
      <c r="S640">
        <v>1.219265818</v>
      </c>
      <c r="T640">
        <v>26</v>
      </c>
      <c r="U640">
        <v>780000</v>
      </c>
      <c r="V640">
        <v>444000</v>
      </c>
      <c r="W640">
        <v>0</v>
      </c>
      <c r="X640">
        <v>1224000</v>
      </c>
      <c r="Y640">
        <v>1224000</v>
      </c>
      <c r="Z640">
        <v>1224000.04</v>
      </c>
      <c r="AA640">
        <v>50</v>
      </c>
      <c r="AB640">
        <v>74</v>
      </c>
    </row>
    <row r="641" spans="1:28" x14ac:dyDescent="0.25">
      <c r="A641">
        <v>1214748.7209999999</v>
      </c>
      <c r="B641" t="s">
        <v>589</v>
      </c>
      <c r="C641">
        <v>327</v>
      </c>
      <c r="D641">
        <v>40</v>
      </c>
      <c r="E641">
        <v>150</v>
      </c>
      <c r="F641">
        <v>0.5</v>
      </c>
      <c r="G641">
        <v>0.9</v>
      </c>
      <c r="H641" t="s">
        <v>1</v>
      </c>
      <c r="I641" t="s">
        <v>2</v>
      </c>
      <c r="J641">
        <v>1000</v>
      </c>
      <c r="K641" t="s">
        <v>549</v>
      </c>
      <c r="L641" t="str">
        <f t="shared" si="27"/>
        <v>Barthold</v>
      </c>
      <c r="M641" t="str">
        <f t="shared" si="28"/>
        <v>Medium</v>
      </c>
      <c r="N641" t="str">
        <f t="shared" si="29"/>
        <v>Medium</v>
      </c>
      <c r="O641">
        <v>470</v>
      </c>
      <c r="P641">
        <v>20</v>
      </c>
      <c r="Q641">
        <v>0.5</v>
      </c>
      <c r="R641">
        <v>483.85403760000003</v>
      </c>
      <c r="S641">
        <v>1.017553616</v>
      </c>
      <c r="T641">
        <v>25</v>
      </c>
      <c r="U641">
        <v>750000</v>
      </c>
      <c r="V641">
        <v>444000</v>
      </c>
      <c r="W641">
        <v>0</v>
      </c>
      <c r="X641">
        <v>1194000</v>
      </c>
      <c r="Y641">
        <v>1214435.3319999999</v>
      </c>
      <c r="Z641">
        <v>1214748.7209999999</v>
      </c>
      <c r="AA641">
        <v>55</v>
      </c>
      <c r="AB641">
        <v>74</v>
      </c>
    </row>
    <row r="642" spans="1:28" x14ac:dyDescent="0.25">
      <c r="A642">
        <v>1643595.8570000001</v>
      </c>
      <c r="B642" t="s">
        <v>590</v>
      </c>
      <c r="C642">
        <v>387</v>
      </c>
      <c r="D642">
        <v>40</v>
      </c>
      <c r="E642">
        <v>150</v>
      </c>
      <c r="F642">
        <v>0.5</v>
      </c>
      <c r="G642">
        <v>0.9</v>
      </c>
      <c r="H642" t="s">
        <v>1</v>
      </c>
      <c r="I642" t="s">
        <v>2</v>
      </c>
      <c r="J642">
        <v>1000</v>
      </c>
      <c r="K642" t="s">
        <v>570</v>
      </c>
      <c r="L642" t="str">
        <f t="shared" ref="L642:L705" si="30">_xlfn.TEXTBEFORE(K642,"_",1)</f>
        <v>Barthold</v>
      </c>
      <c r="M642" t="str">
        <f t="shared" ref="M642:M705" si="31">_xlfn.TEXTBEFORE(_xlfn.TEXTAFTER(K642,"_",3),"_",1)</f>
        <v>Medium</v>
      </c>
      <c r="N642" t="str">
        <f t="shared" ref="N642:N705" si="32">_xlfn.TEXTBEFORE(_xlfn.TEXTAFTER(K642,"_",4),".",1)</f>
        <v>High</v>
      </c>
      <c r="O642">
        <v>470</v>
      </c>
      <c r="P642">
        <v>20</v>
      </c>
      <c r="Q642">
        <v>0.5</v>
      </c>
      <c r="R642">
        <v>479.94803059999998</v>
      </c>
      <c r="S642">
        <v>1.640890261</v>
      </c>
      <c r="T642">
        <v>38</v>
      </c>
      <c r="U642">
        <v>1170000</v>
      </c>
      <c r="V642">
        <v>459000</v>
      </c>
      <c r="W642">
        <v>0</v>
      </c>
      <c r="X642">
        <v>1629000</v>
      </c>
      <c r="Y642">
        <v>1637687.9509999999</v>
      </c>
      <c r="Z642">
        <v>1643595.8570000001</v>
      </c>
      <c r="AA642">
        <v>52</v>
      </c>
      <c r="AB642">
        <v>74</v>
      </c>
    </row>
    <row r="643" spans="1:28" x14ac:dyDescent="0.25">
      <c r="A643">
        <v>1590449.79</v>
      </c>
      <c r="B643" t="s">
        <v>592</v>
      </c>
      <c r="C643">
        <v>369</v>
      </c>
      <c r="D643">
        <v>40</v>
      </c>
      <c r="E643">
        <v>150</v>
      </c>
      <c r="F643">
        <v>0.5</v>
      </c>
      <c r="G643">
        <v>0.9</v>
      </c>
      <c r="H643" t="s">
        <v>1</v>
      </c>
      <c r="I643" t="s">
        <v>2</v>
      </c>
      <c r="J643">
        <v>1000</v>
      </c>
      <c r="K643" t="s">
        <v>570</v>
      </c>
      <c r="L643" t="str">
        <f t="shared" si="30"/>
        <v>Barthold</v>
      </c>
      <c r="M643" t="str">
        <f t="shared" si="31"/>
        <v>Medium</v>
      </c>
      <c r="N643" t="str">
        <f t="shared" si="32"/>
        <v>High</v>
      </c>
      <c r="O643">
        <v>470</v>
      </c>
      <c r="P643">
        <v>20</v>
      </c>
      <c r="Q643">
        <v>0.5</v>
      </c>
      <c r="R643">
        <v>471.76762070000001</v>
      </c>
      <c r="S643">
        <v>1.51783544</v>
      </c>
      <c r="T643">
        <v>35</v>
      </c>
      <c r="U643">
        <v>1110000</v>
      </c>
      <c r="V643">
        <v>480000</v>
      </c>
      <c r="W643">
        <v>0</v>
      </c>
      <c r="X643">
        <v>1590000</v>
      </c>
      <c r="Y643">
        <v>1590000</v>
      </c>
      <c r="Z643">
        <v>1590449.79</v>
      </c>
      <c r="AA643">
        <v>64</v>
      </c>
      <c r="AB643">
        <v>74</v>
      </c>
    </row>
    <row r="644" spans="1:28" x14ac:dyDescent="0.25">
      <c r="A644">
        <v>1578000</v>
      </c>
      <c r="B644" t="s">
        <v>593</v>
      </c>
      <c r="C644">
        <v>351</v>
      </c>
      <c r="D644">
        <v>40</v>
      </c>
      <c r="E644">
        <v>150</v>
      </c>
      <c r="F644">
        <v>0.5</v>
      </c>
      <c r="G644">
        <v>0.9</v>
      </c>
      <c r="H644" t="s">
        <v>1</v>
      </c>
      <c r="I644" t="s">
        <v>2</v>
      </c>
      <c r="J644">
        <v>1000</v>
      </c>
      <c r="K644" t="s">
        <v>570</v>
      </c>
      <c r="L644" t="str">
        <f t="shared" si="30"/>
        <v>Barthold</v>
      </c>
      <c r="M644" t="str">
        <f t="shared" si="31"/>
        <v>Medium</v>
      </c>
      <c r="N644" t="str">
        <f t="shared" si="32"/>
        <v>High</v>
      </c>
      <c r="O644">
        <v>470</v>
      </c>
      <c r="P644">
        <v>20</v>
      </c>
      <c r="Q644">
        <v>0.5</v>
      </c>
      <c r="R644">
        <v>469.62392219999998</v>
      </c>
      <c r="S644">
        <v>1.231786083</v>
      </c>
      <c r="T644">
        <v>33</v>
      </c>
      <c r="U644">
        <v>1080000</v>
      </c>
      <c r="V644">
        <v>498000</v>
      </c>
      <c r="W644">
        <v>0</v>
      </c>
      <c r="X644">
        <v>1578000</v>
      </c>
      <c r="Y644">
        <v>1578000</v>
      </c>
      <c r="Z644">
        <v>1578000</v>
      </c>
      <c r="AA644">
        <v>58</v>
      </c>
      <c r="AB644">
        <v>74</v>
      </c>
    </row>
    <row r="645" spans="1:28" x14ac:dyDescent="0.25">
      <c r="A645">
        <v>1578669.41</v>
      </c>
      <c r="B645" t="s">
        <v>594</v>
      </c>
      <c r="C645">
        <v>371</v>
      </c>
      <c r="D645">
        <v>40</v>
      </c>
      <c r="E645">
        <v>150</v>
      </c>
      <c r="F645">
        <v>0.5</v>
      </c>
      <c r="G645">
        <v>0.9</v>
      </c>
      <c r="H645" t="s">
        <v>1</v>
      </c>
      <c r="I645" t="s">
        <v>2</v>
      </c>
      <c r="J645">
        <v>1000</v>
      </c>
      <c r="K645" t="s">
        <v>570</v>
      </c>
      <c r="L645" t="str">
        <f t="shared" si="30"/>
        <v>Barthold</v>
      </c>
      <c r="M645" t="str">
        <f t="shared" si="31"/>
        <v>Medium</v>
      </c>
      <c r="N645" t="str">
        <f t="shared" si="32"/>
        <v>High</v>
      </c>
      <c r="O645">
        <v>470</v>
      </c>
      <c r="P645">
        <v>20</v>
      </c>
      <c r="Q645">
        <v>0.5</v>
      </c>
      <c r="R645">
        <v>484.79279009999999</v>
      </c>
      <c r="S645">
        <v>0.90597755800000002</v>
      </c>
      <c r="T645">
        <v>35</v>
      </c>
      <c r="U645">
        <v>1080000</v>
      </c>
      <c r="V645">
        <v>468000</v>
      </c>
      <c r="W645">
        <v>0</v>
      </c>
      <c r="X645">
        <v>1548000</v>
      </c>
      <c r="Y645">
        <v>1578629.89</v>
      </c>
      <c r="Z645">
        <v>1578669.41</v>
      </c>
      <c r="AA645">
        <v>60</v>
      </c>
      <c r="AB645">
        <v>74</v>
      </c>
    </row>
    <row r="646" spans="1:28" x14ac:dyDescent="0.25">
      <c r="A646">
        <v>1595353.679</v>
      </c>
      <c r="B646" t="s">
        <v>595</v>
      </c>
      <c r="C646">
        <v>371</v>
      </c>
      <c r="D646">
        <v>40</v>
      </c>
      <c r="E646">
        <v>150</v>
      </c>
      <c r="F646">
        <v>0.5</v>
      </c>
      <c r="G646">
        <v>0.9</v>
      </c>
      <c r="H646" t="s">
        <v>1</v>
      </c>
      <c r="I646" t="s">
        <v>2</v>
      </c>
      <c r="J646">
        <v>1000</v>
      </c>
      <c r="K646" t="s">
        <v>570</v>
      </c>
      <c r="L646" t="str">
        <f t="shared" si="30"/>
        <v>Barthold</v>
      </c>
      <c r="M646" t="str">
        <f t="shared" si="31"/>
        <v>Medium</v>
      </c>
      <c r="N646" t="str">
        <f t="shared" si="32"/>
        <v>High</v>
      </c>
      <c r="O646">
        <v>470</v>
      </c>
      <c r="P646">
        <v>20</v>
      </c>
      <c r="Q646">
        <v>0.5</v>
      </c>
      <c r="R646">
        <v>478.89761440000001</v>
      </c>
      <c r="S646">
        <v>1.387716446</v>
      </c>
      <c r="T646">
        <v>33</v>
      </c>
      <c r="U646">
        <v>1080000</v>
      </c>
      <c r="V646">
        <v>504000</v>
      </c>
      <c r="W646">
        <v>0</v>
      </c>
      <c r="X646">
        <v>1584000</v>
      </c>
      <c r="Y646">
        <v>1594463.452</v>
      </c>
      <c r="Z646">
        <v>1595353.679</v>
      </c>
      <c r="AA646">
        <v>60</v>
      </c>
      <c r="AB646">
        <v>74</v>
      </c>
    </row>
    <row r="647" spans="1:28" x14ac:dyDescent="0.25">
      <c r="A647">
        <v>1586979.92</v>
      </c>
      <c r="B647" t="s">
        <v>596</v>
      </c>
      <c r="C647">
        <v>375</v>
      </c>
      <c r="D647">
        <v>40</v>
      </c>
      <c r="E647">
        <v>150</v>
      </c>
      <c r="F647">
        <v>0.5</v>
      </c>
      <c r="G647">
        <v>0.9</v>
      </c>
      <c r="H647" t="s">
        <v>1</v>
      </c>
      <c r="I647" t="s">
        <v>2</v>
      </c>
      <c r="J647">
        <v>1000</v>
      </c>
      <c r="K647" t="s">
        <v>570</v>
      </c>
      <c r="L647" t="str">
        <f t="shared" si="30"/>
        <v>Barthold</v>
      </c>
      <c r="M647" t="str">
        <f t="shared" si="31"/>
        <v>Medium</v>
      </c>
      <c r="N647" t="str">
        <f t="shared" si="32"/>
        <v>High</v>
      </c>
      <c r="O647">
        <v>470</v>
      </c>
      <c r="P647">
        <v>20</v>
      </c>
      <c r="Q647">
        <v>0.5</v>
      </c>
      <c r="R647">
        <v>485.31024550000001</v>
      </c>
      <c r="S647">
        <v>1.5476730809999999</v>
      </c>
      <c r="T647">
        <v>37</v>
      </c>
      <c r="U647">
        <v>1110000</v>
      </c>
      <c r="V647">
        <v>444000</v>
      </c>
      <c r="W647">
        <v>0</v>
      </c>
      <c r="X647">
        <v>1554000</v>
      </c>
      <c r="Y647">
        <v>1575912.996</v>
      </c>
      <c r="Z647">
        <v>1586979.92</v>
      </c>
      <c r="AA647">
        <v>65</v>
      </c>
      <c r="AB647">
        <v>74</v>
      </c>
    </row>
    <row r="648" spans="1:28" x14ac:dyDescent="0.25">
      <c r="A648">
        <v>1604166.7620000001</v>
      </c>
      <c r="B648" t="s">
        <v>597</v>
      </c>
      <c r="C648">
        <v>373</v>
      </c>
      <c r="D648">
        <v>40</v>
      </c>
      <c r="E648">
        <v>150</v>
      </c>
      <c r="F648">
        <v>0.5</v>
      </c>
      <c r="G648">
        <v>0.9</v>
      </c>
      <c r="H648" t="s">
        <v>1</v>
      </c>
      <c r="I648" t="s">
        <v>2</v>
      </c>
      <c r="J648">
        <v>1000</v>
      </c>
      <c r="K648" t="s">
        <v>570</v>
      </c>
      <c r="L648" t="str">
        <f t="shared" si="30"/>
        <v>Barthold</v>
      </c>
      <c r="M648" t="str">
        <f t="shared" si="31"/>
        <v>Medium</v>
      </c>
      <c r="N648" t="str">
        <f t="shared" si="32"/>
        <v>High</v>
      </c>
      <c r="O648">
        <v>470</v>
      </c>
      <c r="P648">
        <v>20</v>
      </c>
      <c r="Q648">
        <v>0.5</v>
      </c>
      <c r="R648">
        <v>481.85832540000001</v>
      </c>
      <c r="S648">
        <v>1.5294494279999999</v>
      </c>
      <c r="T648">
        <v>36</v>
      </c>
      <c r="U648">
        <v>1110000</v>
      </c>
      <c r="V648">
        <v>474000</v>
      </c>
      <c r="W648">
        <v>0</v>
      </c>
      <c r="X648">
        <v>1584000</v>
      </c>
      <c r="Y648">
        <v>1598319.0560000001</v>
      </c>
      <c r="Z648">
        <v>1604166.7620000001</v>
      </c>
      <c r="AA648">
        <v>68</v>
      </c>
      <c r="AB648">
        <v>74</v>
      </c>
    </row>
    <row r="649" spans="1:28" x14ac:dyDescent="0.25">
      <c r="A649">
        <v>1677055.72</v>
      </c>
      <c r="B649" t="s">
        <v>598</v>
      </c>
      <c r="C649">
        <v>384</v>
      </c>
      <c r="D649">
        <v>40</v>
      </c>
      <c r="E649">
        <v>150</v>
      </c>
      <c r="F649">
        <v>0.5</v>
      </c>
      <c r="G649">
        <v>0.9</v>
      </c>
      <c r="H649" t="s">
        <v>1</v>
      </c>
      <c r="I649" t="s">
        <v>2</v>
      </c>
      <c r="J649">
        <v>1000</v>
      </c>
      <c r="K649" t="s">
        <v>570</v>
      </c>
      <c r="L649" t="str">
        <f t="shared" si="30"/>
        <v>Barthold</v>
      </c>
      <c r="M649" t="str">
        <f t="shared" si="31"/>
        <v>Medium</v>
      </c>
      <c r="N649" t="str">
        <f t="shared" si="32"/>
        <v>High</v>
      </c>
      <c r="O649">
        <v>470</v>
      </c>
      <c r="P649">
        <v>20</v>
      </c>
      <c r="Q649">
        <v>0.5</v>
      </c>
      <c r="R649">
        <v>478.94277520000003</v>
      </c>
      <c r="S649">
        <v>2.2971928680000002</v>
      </c>
      <c r="T649">
        <v>37</v>
      </c>
      <c r="U649">
        <v>1170000</v>
      </c>
      <c r="V649">
        <v>495000</v>
      </c>
      <c r="W649">
        <v>0</v>
      </c>
      <c r="X649">
        <v>1665000</v>
      </c>
      <c r="Y649">
        <v>1668274.5889999999</v>
      </c>
      <c r="Z649">
        <v>1677055.72</v>
      </c>
      <c r="AA649">
        <v>45</v>
      </c>
      <c r="AB649">
        <v>74</v>
      </c>
    </row>
    <row r="650" spans="1:28" x14ac:dyDescent="0.25">
      <c r="A650">
        <v>1563097.098</v>
      </c>
      <c r="B650" t="s">
        <v>599</v>
      </c>
      <c r="C650">
        <v>354</v>
      </c>
      <c r="D650">
        <v>40</v>
      </c>
      <c r="E650">
        <v>150</v>
      </c>
      <c r="F650">
        <v>0.5</v>
      </c>
      <c r="G650">
        <v>0.9</v>
      </c>
      <c r="H650" t="s">
        <v>1</v>
      </c>
      <c r="I650" t="s">
        <v>2</v>
      </c>
      <c r="J650">
        <v>1000</v>
      </c>
      <c r="K650" t="s">
        <v>570</v>
      </c>
      <c r="L650" t="str">
        <f t="shared" si="30"/>
        <v>Barthold</v>
      </c>
      <c r="M650" t="str">
        <f t="shared" si="31"/>
        <v>Medium</v>
      </c>
      <c r="N650" t="str">
        <f t="shared" si="32"/>
        <v>High</v>
      </c>
      <c r="O650">
        <v>470</v>
      </c>
      <c r="P650">
        <v>20</v>
      </c>
      <c r="Q650">
        <v>0.5</v>
      </c>
      <c r="R650">
        <v>478.04097630000001</v>
      </c>
      <c r="S650">
        <v>1.052668631</v>
      </c>
      <c r="T650">
        <v>37</v>
      </c>
      <c r="U650">
        <v>1110000</v>
      </c>
      <c r="V650">
        <v>444000</v>
      </c>
      <c r="W650">
        <v>0</v>
      </c>
      <c r="X650">
        <v>1554000</v>
      </c>
      <c r="Y650">
        <v>1560523.318</v>
      </c>
      <c r="Z650">
        <v>1563097.098</v>
      </c>
      <c r="AA650">
        <v>57</v>
      </c>
      <c r="AB650">
        <v>74</v>
      </c>
    </row>
    <row r="651" spans="1:28" x14ac:dyDescent="0.25">
      <c r="A651">
        <v>1532746.3570000001</v>
      </c>
      <c r="B651" t="s">
        <v>600</v>
      </c>
      <c r="C651">
        <v>236</v>
      </c>
      <c r="D651">
        <v>40</v>
      </c>
      <c r="E651">
        <v>150</v>
      </c>
      <c r="F651">
        <v>0.5</v>
      </c>
      <c r="G651">
        <v>0.9</v>
      </c>
      <c r="H651" t="s">
        <v>1</v>
      </c>
      <c r="I651" t="s">
        <v>2</v>
      </c>
      <c r="J651">
        <v>1000</v>
      </c>
      <c r="K651" t="s">
        <v>570</v>
      </c>
      <c r="L651" t="str">
        <f t="shared" si="30"/>
        <v>Barthold</v>
      </c>
      <c r="M651" t="str">
        <f t="shared" si="31"/>
        <v>Medium</v>
      </c>
      <c r="N651" t="str">
        <f t="shared" si="32"/>
        <v>High</v>
      </c>
      <c r="O651">
        <v>470</v>
      </c>
      <c r="P651">
        <v>20</v>
      </c>
      <c r="Q651">
        <v>0.5</v>
      </c>
      <c r="R651">
        <v>481.3744696</v>
      </c>
      <c r="S651">
        <v>1.3787192260000001</v>
      </c>
      <c r="T651">
        <v>29</v>
      </c>
      <c r="U651">
        <v>990000</v>
      </c>
      <c r="V651">
        <v>525000</v>
      </c>
      <c r="W651">
        <v>0</v>
      </c>
      <c r="X651">
        <v>1515000</v>
      </c>
      <c r="Y651">
        <v>1530560.0819999999</v>
      </c>
      <c r="Z651">
        <v>1532746.3570000001</v>
      </c>
      <c r="AA651">
        <v>61</v>
      </c>
      <c r="AB651">
        <v>74</v>
      </c>
    </row>
    <row r="652" spans="1:28" x14ac:dyDescent="0.25">
      <c r="A652">
        <v>1605319.298</v>
      </c>
      <c r="B652" t="s">
        <v>601</v>
      </c>
      <c r="C652">
        <v>231</v>
      </c>
      <c r="D652">
        <v>40</v>
      </c>
      <c r="E652">
        <v>150</v>
      </c>
      <c r="F652">
        <v>0.5</v>
      </c>
      <c r="G652">
        <v>0.9</v>
      </c>
      <c r="H652" t="s">
        <v>1</v>
      </c>
      <c r="I652" t="s">
        <v>2</v>
      </c>
      <c r="J652">
        <v>1000</v>
      </c>
      <c r="K652" t="s">
        <v>570</v>
      </c>
      <c r="L652" t="str">
        <f t="shared" si="30"/>
        <v>Barthold</v>
      </c>
      <c r="M652" t="str">
        <f t="shared" si="31"/>
        <v>Medium</v>
      </c>
      <c r="N652" t="str">
        <f t="shared" si="32"/>
        <v>High</v>
      </c>
      <c r="O652">
        <v>470</v>
      </c>
      <c r="P652">
        <v>20</v>
      </c>
      <c r="Q652">
        <v>0.5</v>
      </c>
      <c r="R652">
        <v>476.60682889999998</v>
      </c>
      <c r="S652">
        <v>1.9160803420000001</v>
      </c>
      <c r="T652">
        <v>30</v>
      </c>
      <c r="U652">
        <v>1050000</v>
      </c>
      <c r="V652">
        <v>549000</v>
      </c>
      <c r="W652">
        <v>0</v>
      </c>
      <c r="X652">
        <v>1599000</v>
      </c>
      <c r="Y652">
        <v>1609265.3559999999</v>
      </c>
      <c r="Z652">
        <v>1605319.298</v>
      </c>
      <c r="AA652">
        <v>39</v>
      </c>
      <c r="AB652">
        <v>74</v>
      </c>
    </row>
    <row r="653" spans="1:28" x14ac:dyDescent="0.25">
      <c r="A653">
        <v>1586423.8910000001</v>
      </c>
      <c r="B653" t="s">
        <v>602</v>
      </c>
      <c r="C653">
        <v>253</v>
      </c>
      <c r="D653">
        <v>40</v>
      </c>
      <c r="E653">
        <v>150</v>
      </c>
      <c r="F653">
        <v>0.5</v>
      </c>
      <c r="G653">
        <v>0.9</v>
      </c>
      <c r="H653" t="s">
        <v>1</v>
      </c>
      <c r="I653" t="s">
        <v>2</v>
      </c>
      <c r="J653">
        <v>1000</v>
      </c>
      <c r="K653" t="s">
        <v>570</v>
      </c>
      <c r="L653" t="str">
        <f t="shared" si="30"/>
        <v>Barthold</v>
      </c>
      <c r="M653" t="str">
        <f t="shared" si="31"/>
        <v>Medium</v>
      </c>
      <c r="N653" t="str">
        <f t="shared" si="32"/>
        <v>High</v>
      </c>
      <c r="O653">
        <v>470</v>
      </c>
      <c r="P653">
        <v>20</v>
      </c>
      <c r="Q653">
        <v>0.5</v>
      </c>
      <c r="R653">
        <v>481.0750056</v>
      </c>
      <c r="S653">
        <v>2.0604323600000001</v>
      </c>
      <c r="T653">
        <v>36</v>
      </c>
      <c r="U653">
        <v>1110000</v>
      </c>
      <c r="V653">
        <v>459000</v>
      </c>
      <c r="W653">
        <v>0</v>
      </c>
      <c r="X653">
        <v>1569000</v>
      </c>
      <c r="Y653">
        <v>1578106.5120000001</v>
      </c>
      <c r="Z653">
        <v>1586423.8910000001</v>
      </c>
      <c r="AA653">
        <v>60</v>
      </c>
      <c r="AB653">
        <v>74</v>
      </c>
    </row>
    <row r="654" spans="1:28" x14ac:dyDescent="0.25">
      <c r="A654">
        <v>1562630.953</v>
      </c>
      <c r="B654" t="s">
        <v>603</v>
      </c>
      <c r="C654">
        <v>241</v>
      </c>
      <c r="D654">
        <v>40</v>
      </c>
      <c r="E654">
        <v>150</v>
      </c>
      <c r="F654">
        <v>0.5</v>
      </c>
      <c r="G654">
        <v>0.9</v>
      </c>
      <c r="H654" t="s">
        <v>1</v>
      </c>
      <c r="I654" t="s">
        <v>2</v>
      </c>
      <c r="J654">
        <v>1000</v>
      </c>
      <c r="K654" t="s">
        <v>570</v>
      </c>
      <c r="L654" t="str">
        <f t="shared" si="30"/>
        <v>Barthold</v>
      </c>
      <c r="M654" t="str">
        <f t="shared" si="31"/>
        <v>Medium</v>
      </c>
      <c r="N654" t="str">
        <f t="shared" si="32"/>
        <v>High</v>
      </c>
      <c r="O654">
        <v>470</v>
      </c>
      <c r="P654">
        <v>20</v>
      </c>
      <c r="Q654">
        <v>0.5</v>
      </c>
      <c r="R654">
        <v>485.3480083</v>
      </c>
      <c r="S654">
        <v>1.535763464</v>
      </c>
      <c r="T654">
        <v>33</v>
      </c>
      <c r="U654">
        <v>1050000</v>
      </c>
      <c r="V654">
        <v>480000</v>
      </c>
      <c r="W654">
        <v>0</v>
      </c>
      <c r="X654">
        <v>1530000</v>
      </c>
      <c r="Y654">
        <v>1556633.11</v>
      </c>
      <c r="Z654">
        <v>1562630.953</v>
      </c>
      <c r="AA654">
        <v>66</v>
      </c>
      <c r="AB654">
        <v>74</v>
      </c>
    </row>
    <row r="655" spans="1:28" x14ac:dyDescent="0.25">
      <c r="A655">
        <v>1503628.5730000001</v>
      </c>
      <c r="B655" t="s">
        <v>604</v>
      </c>
      <c r="C655">
        <v>230</v>
      </c>
      <c r="D655">
        <v>40</v>
      </c>
      <c r="E655">
        <v>150</v>
      </c>
      <c r="F655">
        <v>0.5</v>
      </c>
      <c r="G655">
        <v>0.9</v>
      </c>
      <c r="H655" t="s">
        <v>1</v>
      </c>
      <c r="I655" t="s">
        <v>2</v>
      </c>
      <c r="J655">
        <v>1000</v>
      </c>
      <c r="K655" t="s">
        <v>570</v>
      </c>
      <c r="L655" t="str">
        <f t="shared" si="30"/>
        <v>Barthold</v>
      </c>
      <c r="M655" t="str">
        <f t="shared" si="31"/>
        <v>Medium</v>
      </c>
      <c r="N655" t="str">
        <f t="shared" si="32"/>
        <v>High</v>
      </c>
      <c r="O655">
        <v>470</v>
      </c>
      <c r="P655">
        <v>20</v>
      </c>
      <c r="Q655">
        <v>0.5</v>
      </c>
      <c r="R655">
        <v>478.43700910000001</v>
      </c>
      <c r="S655">
        <v>2.106156012</v>
      </c>
      <c r="T655">
        <v>28</v>
      </c>
      <c r="U655">
        <v>960000</v>
      </c>
      <c r="V655">
        <v>534000</v>
      </c>
      <c r="W655">
        <v>0</v>
      </c>
      <c r="X655">
        <v>1494000</v>
      </c>
      <c r="Y655">
        <v>1496194.3359999999</v>
      </c>
      <c r="Z655">
        <v>1503628.5730000001</v>
      </c>
      <c r="AA655">
        <v>71</v>
      </c>
      <c r="AB655">
        <v>74</v>
      </c>
    </row>
    <row r="656" spans="1:28" x14ac:dyDescent="0.25">
      <c r="A656">
        <v>1566799.59</v>
      </c>
      <c r="B656" t="s">
        <v>605</v>
      </c>
      <c r="C656">
        <v>232</v>
      </c>
      <c r="D656">
        <v>40</v>
      </c>
      <c r="E656">
        <v>150</v>
      </c>
      <c r="F656">
        <v>0.5</v>
      </c>
      <c r="G656">
        <v>0.9</v>
      </c>
      <c r="H656" t="s">
        <v>1</v>
      </c>
      <c r="I656" t="s">
        <v>2</v>
      </c>
      <c r="J656">
        <v>1000</v>
      </c>
      <c r="K656" t="s">
        <v>570</v>
      </c>
      <c r="L656" t="str">
        <f t="shared" si="30"/>
        <v>Barthold</v>
      </c>
      <c r="M656" t="str">
        <f t="shared" si="31"/>
        <v>Medium</v>
      </c>
      <c r="N656" t="str">
        <f t="shared" si="32"/>
        <v>High</v>
      </c>
      <c r="O656">
        <v>470</v>
      </c>
      <c r="P656">
        <v>20</v>
      </c>
      <c r="Q656">
        <v>0.5</v>
      </c>
      <c r="R656">
        <v>475.18169380000001</v>
      </c>
      <c r="S656">
        <v>0.98475821600000002</v>
      </c>
      <c r="T656">
        <v>30</v>
      </c>
      <c r="U656">
        <v>1020000</v>
      </c>
      <c r="V656">
        <v>543000</v>
      </c>
      <c r="W656">
        <v>0</v>
      </c>
      <c r="X656">
        <v>1563000</v>
      </c>
      <c r="Y656">
        <v>1566873.2579999999</v>
      </c>
      <c r="Z656">
        <v>1566799.59</v>
      </c>
      <c r="AA656">
        <v>64</v>
      </c>
      <c r="AB656">
        <v>74</v>
      </c>
    </row>
    <row r="657" spans="1:28" x14ac:dyDescent="0.25">
      <c r="A657">
        <v>1593533.67</v>
      </c>
      <c r="B657" t="s">
        <v>606</v>
      </c>
      <c r="C657">
        <v>247</v>
      </c>
      <c r="D657">
        <v>40</v>
      </c>
      <c r="E657">
        <v>150</v>
      </c>
      <c r="F657">
        <v>0.5</v>
      </c>
      <c r="G657">
        <v>0.9</v>
      </c>
      <c r="H657" t="s">
        <v>1</v>
      </c>
      <c r="I657" t="s">
        <v>2</v>
      </c>
      <c r="J657">
        <v>1000</v>
      </c>
      <c r="K657" t="s">
        <v>570</v>
      </c>
      <c r="L657" t="str">
        <f t="shared" si="30"/>
        <v>Barthold</v>
      </c>
      <c r="M657" t="str">
        <f t="shared" si="31"/>
        <v>Medium</v>
      </c>
      <c r="N657" t="str">
        <f t="shared" si="32"/>
        <v>High</v>
      </c>
      <c r="O657">
        <v>470</v>
      </c>
      <c r="P657">
        <v>20</v>
      </c>
      <c r="Q657">
        <v>0.5</v>
      </c>
      <c r="R657">
        <v>482.3002975</v>
      </c>
      <c r="S657">
        <v>1.150989934</v>
      </c>
      <c r="T657">
        <v>33</v>
      </c>
      <c r="U657">
        <v>1080000</v>
      </c>
      <c r="V657">
        <v>492000</v>
      </c>
      <c r="W657">
        <v>0</v>
      </c>
      <c r="X657">
        <v>1572000</v>
      </c>
      <c r="Y657">
        <v>1593007.176</v>
      </c>
      <c r="Z657">
        <v>1593533.67</v>
      </c>
      <c r="AA657">
        <v>56</v>
      </c>
      <c r="AB657">
        <v>74</v>
      </c>
    </row>
    <row r="658" spans="1:28" x14ac:dyDescent="0.25">
      <c r="A658">
        <v>1578598.5319999999</v>
      </c>
      <c r="B658" t="s">
        <v>607</v>
      </c>
      <c r="C658">
        <v>245</v>
      </c>
      <c r="D658">
        <v>40</v>
      </c>
      <c r="E658">
        <v>150</v>
      </c>
      <c r="F658">
        <v>0.5</v>
      </c>
      <c r="G658">
        <v>0.9</v>
      </c>
      <c r="H658" t="s">
        <v>1</v>
      </c>
      <c r="I658" t="s">
        <v>2</v>
      </c>
      <c r="J658">
        <v>1000</v>
      </c>
      <c r="K658" t="s">
        <v>570</v>
      </c>
      <c r="L658" t="str">
        <f t="shared" si="30"/>
        <v>Barthold</v>
      </c>
      <c r="M658" t="str">
        <f t="shared" si="31"/>
        <v>Medium</v>
      </c>
      <c r="N658" t="str">
        <f t="shared" si="32"/>
        <v>High</v>
      </c>
      <c r="O658">
        <v>470</v>
      </c>
      <c r="P658">
        <v>20</v>
      </c>
      <c r="Q658">
        <v>0.5</v>
      </c>
      <c r="R658">
        <v>481.47519010000002</v>
      </c>
      <c r="S658">
        <v>1.649544916</v>
      </c>
      <c r="T658">
        <v>32</v>
      </c>
      <c r="U658">
        <v>1050000</v>
      </c>
      <c r="V658">
        <v>510000</v>
      </c>
      <c r="W658">
        <v>0</v>
      </c>
      <c r="X658">
        <v>1560000</v>
      </c>
      <c r="Y658">
        <v>1571251.9169999999</v>
      </c>
      <c r="Z658">
        <v>1578598.5319999999</v>
      </c>
      <c r="AA658">
        <v>60</v>
      </c>
      <c r="AB658">
        <v>74</v>
      </c>
    </row>
    <row r="659" spans="1:28" x14ac:dyDescent="0.25">
      <c r="A659">
        <v>1563507.828</v>
      </c>
      <c r="B659" t="s">
        <v>608</v>
      </c>
      <c r="C659">
        <v>246</v>
      </c>
      <c r="D659">
        <v>40</v>
      </c>
      <c r="E659">
        <v>150</v>
      </c>
      <c r="F659">
        <v>0.5</v>
      </c>
      <c r="G659">
        <v>0.9</v>
      </c>
      <c r="H659" t="s">
        <v>1</v>
      </c>
      <c r="I659" t="s">
        <v>2</v>
      </c>
      <c r="J659">
        <v>1000</v>
      </c>
      <c r="K659" t="s">
        <v>570</v>
      </c>
      <c r="L659" t="str">
        <f t="shared" si="30"/>
        <v>Barthold</v>
      </c>
      <c r="M659" t="str">
        <f t="shared" si="31"/>
        <v>Medium</v>
      </c>
      <c r="N659" t="str">
        <f t="shared" si="32"/>
        <v>High</v>
      </c>
      <c r="O659">
        <v>470</v>
      </c>
      <c r="P659">
        <v>20</v>
      </c>
      <c r="Q659">
        <v>0.5</v>
      </c>
      <c r="R659">
        <v>480.5189618</v>
      </c>
      <c r="S659">
        <v>1.2306822740000001</v>
      </c>
      <c r="T659">
        <v>30</v>
      </c>
      <c r="U659">
        <v>1020000</v>
      </c>
      <c r="V659">
        <v>528000</v>
      </c>
      <c r="W659">
        <v>0</v>
      </c>
      <c r="X659">
        <v>1548000</v>
      </c>
      <c r="Y659">
        <v>1563622.2450000001</v>
      </c>
      <c r="Z659">
        <v>1563507.828</v>
      </c>
      <c r="AA659">
        <v>53</v>
      </c>
      <c r="AB659">
        <v>74</v>
      </c>
    </row>
    <row r="660" spans="1:28" x14ac:dyDescent="0.25">
      <c r="A660">
        <v>1581956.848</v>
      </c>
      <c r="B660" t="s">
        <v>609</v>
      </c>
      <c r="C660">
        <v>247</v>
      </c>
      <c r="D660">
        <v>40</v>
      </c>
      <c r="E660">
        <v>150</v>
      </c>
      <c r="F660">
        <v>0.5</v>
      </c>
      <c r="G660">
        <v>0.9</v>
      </c>
      <c r="H660" t="s">
        <v>1</v>
      </c>
      <c r="I660" t="s">
        <v>2</v>
      </c>
      <c r="J660">
        <v>1000</v>
      </c>
      <c r="K660" t="s">
        <v>570</v>
      </c>
      <c r="L660" t="str">
        <f t="shared" si="30"/>
        <v>Barthold</v>
      </c>
      <c r="M660" t="str">
        <f t="shared" si="31"/>
        <v>Medium</v>
      </c>
      <c r="N660" t="str">
        <f t="shared" si="32"/>
        <v>High</v>
      </c>
      <c r="O660">
        <v>470</v>
      </c>
      <c r="P660">
        <v>20</v>
      </c>
      <c r="Q660">
        <v>0.5</v>
      </c>
      <c r="R660">
        <v>475.26264470000001</v>
      </c>
      <c r="S660">
        <v>1.50444376</v>
      </c>
      <c r="T660">
        <v>33</v>
      </c>
      <c r="U660">
        <v>1080000</v>
      </c>
      <c r="V660">
        <v>498000</v>
      </c>
      <c r="W660">
        <v>0</v>
      </c>
      <c r="X660">
        <v>1578000</v>
      </c>
      <c r="Y660">
        <v>1582862.139</v>
      </c>
      <c r="Z660">
        <v>1581956.848</v>
      </c>
      <c r="AA660">
        <v>55</v>
      </c>
      <c r="AB660">
        <v>74</v>
      </c>
    </row>
    <row r="661" spans="1:28" x14ac:dyDescent="0.25">
      <c r="A661">
        <v>1583924.074</v>
      </c>
      <c r="B661" t="s">
        <v>610</v>
      </c>
      <c r="C661">
        <v>246</v>
      </c>
      <c r="D661">
        <v>40</v>
      </c>
      <c r="E661">
        <v>150</v>
      </c>
      <c r="F661">
        <v>0.5</v>
      </c>
      <c r="G661">
        <v>0.9</v>
      </c>
      <c r="H661" t="s">
        <v>1</v>
      </c>
      <c r="I661" t="s">
        <v>2</v>
      </c>
      <c r="J661">
        <v>1000</v>
      </c>
      <c r="K661" t="s">
        <v>570</v>
      </c>
      <c r="L661" t="str">
        <f t="shared" si="30"/>
        <v>Barthold</v>
      </c>
      <c r="M661" t="str">
        <f t="shared" si="31"/>
        <v>Medium</v>
      </c>
      <c r="N661" t="str">
        <f t="shared" si="32"/>
        <v>High</v>
      </c>
      <c r="O661">
        <v>470</v>
      </c>
      <c r="P661">
        <v>20</v>
      </c>
      <c r="Q661">
        <v>0.5</v>
      </c>
      <c r="R661">
        <v>474.51971589999999</v>
      </c>
      <c r="S661">
        <v>1.406938139</v>
      </c>
      <c r="T661">
        <v>33</v>
      </c>
      <c r="U661">
        <v>1080000</v>
      </c>
      <c r="V661">
        <v>501000</v>
      </c>
      <c r="W661">
        <v>0</v>
      </c>
      <c r="X661">
        <v>1581000</v>
      </c>
      <c r="Y661">
        <v>1582183.483</v>
      </c>
      <c r="Z661">
        <v>1583924.074</v>
      </c>
      <c r="AA661">
        <v>53</v>
      </c>
      <c r="AB661">
        <v>74</v>
      </c>
    </row>
    <row r="662" spans="1:28" x14ac:dyDescent="0.25">
      <c r="A662">
        <v>984319.61531755899</v>
      </c>
      <c r="B662" t="s">
        <v>611</v>
      </c>
      <c r="C662">
        <v>269</v>
      </c>
      <c r="D662">
        <v>40</v>
      </c>
      <c r="E662">
        <v>150</v>
      </c>
      <c r="F662">
        <v>0.5</v>
      </c>
      <c r="G662">
        <v>0.9</v>
      </c>
      <c r="H662" t="s">
        <v>1</v>
      </c>
      <c r="I662" t="s">
        <v>2</v>
      </c>
      <c r="J662">
        <v>1000</v>
      </c>
      <c r="K662" t="s">
        <v>822</v>
      </c>
      <c r="L662" t="str">
        <f t="shared" si="30"/>
        <v>Barthold</v>
      </c>
      <c r="M662" t="str">
        <f t="shared" si="31"/>
        <v>High</v>
      </c>
      <c r="N662" t="str">
        <f t="shared" si="32"/>
        <v>Low</v>
      </c>
      <c r="O662">
        <v>470</v>
      </c>
      <c r="P662">
        <v>20</v>
      </c>
      <c r="Q662">
        <v>0.5</v>
      </c>
      <c r="R662">
        <v>471.89408342336799</v>
      </c>
      <c r="S662">
        <v>1.2361843807361701</v>
      </c>
      <c r="T662">
        <v>18</v>
      </c>
      <c r="U662">
        <v>540000</v>
      </c>
      <c r="V662">
        <v>444000</v>
      </c>
      <c r="W662">
        <v>0</v>
      </c>
      <c r="X662">
        <v>984000</v>
      </c>
      <c r="Y662">
        <v>984183.50689558499</v>
      </c>
      <c r="Z662">
        <v>984319.61531755899</v>
      </c>
      <c r="AA662">
        <v>59</v>
      </c>
      <c r="AB662">
        <v>103</v>
      </c>
    </row>
    <row r="663" spans="1:28" x14ac:dyDescent="0.25">
      <c r="A663">
        <v>984000</v>
      </c>
      <c r="B663" t="s">
        <v>613</v>
      </c>
      <c r="C663">
        <v>272</v>
      </c>
      <c r="D663">
        <v>40</v>
      </c>
      <c r="E663">
        <v>150</v>
      </c>
      <c r="F663">
        <v>0.5</v>
      </c>
      <c r="G663">
        <v>0.9</v>
      </c>
      <c r="H663" t="s">
        <v>1</v>
      </c>
      <c r="I663" t="s">
        <v>2</v>
      </c>
      <c r="J663">
        <v>1000</v>
      </c>
      <c r="K663" t="s">
        <v>822</v>
      </c>
      <c r="L663" t="str">
        <f t="shared" si="30"/>
        <v>Barthold</v>
      </c>
      <c r="M663" t="str">
        <f t="shared" si="31"/>
        <v>High</v>
      </c>
      <c r="N663" t="str">
        <f t="shared" si="32"/>
        <v>Low</v>
      </c>
      <c r="O663">
        <v>470</v>
      </c>
      <c r="P663">
        <v>20</v>
      </c>
      <c r="Q663">
        <v>0.5</v>
      </c>
      <c r="R663">
        <v>468.59646929504999</v>
      </c>
      <c r="S663">
        <v>1.41963732208144</v>
      </c>
      <c r="T663">
        <v>18</v>
      </c>
      <c r="U663">
        <v>540000</v>
      </c>
      <c r="V663">
        <v>444000</v>
      </c>
      <c r="W663">
        <v>0</v>
      </c>
      <c r="X663">
        <v>984000</v>
      </c>
      <c r="Y663">
        <v>984000</v>
      </c>
      <c r="Z663">
        <v>984000</v>
      </c>
      <c r="AA663">
        <v>52</v>
      </c>
      <c r="AB663">
        <v>103</v>
      </c>
    </row>
    <row r="664" spans="1:28" x14ac:dyDescent="0.25">
      <c r="A664">
        <v>994236.29474952701</v>
      </c>
      <c r="B664" t="s">
        <v>614</v>
      </c>
      <c r="C664">
        <v>253</v>
      </c>
      <c r="D664">
        <v>40</v>
      </c>
      <c r="E664">
        <v>150</v>
      </c>
      <c r="F664">
        <v>0.5</v>
      </c>
      <c r="G664">
        <v>0.9</v>
      </c>
      <c r="H664" t="s">
        <v>1</v>
      </c>
      <c r="I664" t="s">
        <v>2</v>
      </c>
      <c r="J664">
        <v>1000</v>
      </c>
      <c r="K664" t="s">
        <v>822</v>
      </c>
      <c r="L664" t="str">
        <f t="shared" si="30"/>
        <v>Barthold</v>
      </c>
      <c r="M664" t="str">
        <f t="shared" si="31"/>
        <v>High</v>
      </c>
      <c r="N664" t="str">
        <f t="shared" si="32"/>
        <v>Low</v>
      </c>
      <c r="O664">
        <v>470</v>
      </c>
      <c r="P664">
        <v>20</v>
      </c>
      <c r="Q664">
        <v>0.5</v>
      </c>
      <c r="R664">
        <v>480.71906000860201</v>
      </c>
      <c r="S664">
        <v>0.53589800895806805</v>
      </c>
      <c r="T664">
        <v>18</v>
      </c>
      <c r="U664">
        <v>540000</v>
      </c>
      <c r="V664">
        <v>444000</v>
      </c>
      <c r="W664">
        <v>0</v>
      </c>
      <c r="X664">
        <v>984000</v>
      </c>
      <c r="Y664">
        <v>995295.64484689001</v>
      </c>
      <c r="Z664">
        <v>994236.29474952701</v>
      </c>
      <c r="AA664">
        <v>52</v>
      </c>
      <c r="AB664">
        <v>103</v>
      </c>
    </row>
    <row r="665" spans="1:28" x14ac:dyDescent="0.25">
      <c r="A665">
        <v>984000</v>
      </c>
      <c r="B665" t="s">
        <v>615</v>
      </c>
      <c r="C665">
        <v>214</v>
      </c>
      <c r="D665">
        <v>40</v>
      </c>
      <c r="E665">
        <v>150</v>
      </c>
      <c r="F665">
        <v>0.5</v>
      </c>
      <c r="G665">
        <v>0.9</v>
      </c>
      <c r="H665" t="s">
        <v>1</v>
      </c>
      <c r="I665" t="s">
        <v>2</v>
      </c>
      <c r="J665">
        <v>1000</v>
      </c>
      <c r="K665" t="s">
        <v>822</v>
      </c>
      <c r="L665" t="str">
        <f t="shared" si="30"/>
        <v>Barthold</v>
      </c>
      <c r="M665" t="str">
        <f t="shared" si="31"/>
        <v>High</v>
      </c>
      <c r="N665" t="str">
        <f t="shared" si="32"/>
        <v>Low</v>
      </c>
      <c r="O665">
        <v>470</v>
      </c>
      <c r="P665">
        <v>20</v>
      </c>
      <c r="Q665">
        <v>0.5</v>
      </c>
      <c r="R665">
        <v>469.24696354943399</v>
      </c>
      <c r="S665">
        <v>0.67945103074700597</v>
      </c>
      <c r="T665">
        <v>18</v>
      </c>
      <c r="U665">
        <v>540000</v>
      </c>
      <c r="V665">
        <v>444000</v>
      </c>
      <c r="W665">
        <v>0</v>
      </c>
      <c r="X665">
        <v>984000</v>
      </c>
      <c r="Y665">
        <v>984000</v>
      </c>
      <c r="Z665">
        <v>984000</v>
      </c>
      <c r="AA665">
        <v>55</v>
      </c>
      <c r="AB665">
        <v>103</v>
      </c>
    </row>
    <row r="666" spans="1:28" x14ac:dyDescent="0.25">
      <c r="A666">
        <v>956507.18343685195</v>
      </c>
      <c r="B666" t="s">
        <v>616</v>
      </c>
      <c r="C666">
        <v>242</v>
      </c>
      <c r="D666">
        <v>40</v>
      </c>
      <c r="E666">
        <v>150</v>
      </c>
      <c r="F666">
        <v>0.5</v>
      </c>
      <c r="G666">
        <v>0.9</v>
      </c>
      <c r="H666" t="s">
        <v>1</v>
      </c>
      <c r="I666" t="s">
        <v>2</v>
      </c>
      <c r="J666">
        <v>1000</v>
      </c>
      <c r="K666" t="s">
        <v>822</v>
      </c>
      <c r="L666" t="str">
        <f t="shared" si="30"/>
        <v>Barthold</v>
      </c>
      <c r="M666" t="str">
        <f t="shared" si="31"/>
        <v>High</v>
      </c>
      <c r="N666" t="str">
        <f t="shared" si="32"/>
        <v>Low</v>
      </c>
      <c r="O666">
        <v>470</v>
      </c>
      <c r="P666">
        <v>20</v>
      </c>
      <c r="Q666">
        <v>0.5</v>
      </c>
      <c r="R666">
        <v>475.38767919099001</v>
      </c>
      <c r="S666">
        <v>0.97621301123887805</v>
      </c>
      <c r="T666">
        <v>17</v>
      </c>
      <c r="U666">
        <v>510000</v>
      </c>
      <c r="V666">
        <v>444000</v>
      </c>
      <c r="W666">
        <v>0</v>
      </c>
      <c r="X666">
        <v>954000</v>
      </c>
      <c r="Y666">
        <v>955959.12659331504</v>
      </c>
      <c r="Z666">
        <v>956507.18343685195</v>
      </c>
      <c r="AA666">
        <v>65</v>
      </c>
      <c r="AB666">
        <v>103</v>
      </c>
    </row>
    <row r="667" spans="1:28" x14ac:dyDescent="0.25">
      <c r="A667">
        <v>984000</v>
      </c>
      <c r="B667" t="s">
        <v>617</v>
      </c>
      <c r="C667">
        <v>282</v>
      </c>
      <c r="D667">
        <v>40</v>
      </c>
      <c r="E667">
        <v>150</v>
      </c>
      <c r="F667">
        <v>0.5</v>
      </c>
      <c r="G667">
        <v>0.9</v>
      </c>
      <c r="H667" t="s">
        <v>1</v>
      </c>
      <c r="I667" t="s">
        <v>2</v>
      </c>
      <c r="J667">
        <v>1000</v>
      </c>
      <c r="K667" t="s">
        <v>822</v>
      </c>
      <c r="L667" t="str">
        <f t="shared" si="30"/>
        <v>Barthold</v>
      </c>
      <c r="M667" t="str">
        <f t="shared" si="31"/>
        <v>High</v>
      </c>
      <c r="N667" t="str">
        <f t="shared" si="32"/>
        <v>Low</v>
      </c>
      <c r="O667">
        <v>470</v>
      </c>
      <c r="P667">
        <v>20</v>
      </c>
      <c r="Q667">
        <v>0.5</v>
      </c>
      <c r="R667">
        <v>469.05144458762499</v>
      </c>
      <c r="S667">
        <v>0.79027771351323095</v>
      </c>
      <c r="T667">
        <v>18</v>
      </c>
      <c r="U667">
        <v>540000</v>
      </c>
      <c r="V667">
        <v>444000</v>
      </c>
      <c r="W667">
        <v>0</v>
      </c>
      <c r="X667">
        <v>984000</v>
      </c>
      <c r="Y667">
        <v>984000</v>
      </c>
      <c r="Z667">
        <v>984000</v>
      </c>
      <c r="AA667">
        <v>51</v>
      </c>
      <c r="AB667">
        <v>103</v>
      </c>
    </row>
    <row r="668" spans="1:28" x14ac:dyDescent="0.25">
      <c r="A668">
        <v>985179.25364647596</v>
      </c>
      <c r="B668" t="s">
        <v>618</v>
      </c>
      <c r="C668">
        <v>264</v>
      </c>
      <c r="D668">
        <v>40</v>
      </c>
      <c r="E668">
        <v>150</v>
      </c>
      <c r="F668">
        <v>0.5</v>
      </c>
      <c r="G668">
        <v>0.9</v>
      </c>
      <c r="H668" t="s">
        <v>1</v>
      </c>
      <c r="I668" t="s">
        <v>2</v>
      </c>
      <c r="J668">
        <v>1000</v>
      </c>
      <c r="K668" t="s">
        <v>822</v>
      </c>
      <c r="L668" t="str">
        <f t="shared" si="30"/>
        <v>Barthold</v>
      </c>
      <c r="M668" t="str">
        <f t="shared" si="31"/>
        <v>High</v>
      </c>
      <c r="N668" t="str">
        <f t="shared" si="32"/>
        <v>Low</v>
      </c>
      <c r="O668">
        <v>470</v>
      </c>
      <c r="P668">
        <v>20</v>
      </c>
      <c r="Q668">
        <v>0.5</v>
      </c>
      <c r="R668">
        <v>473.63821973089802</v>
      </c>
      <c r="S668">
        <v>0.69240314631887601</v>
      </c>
      <c r="T668">
        <v>18</v>
      </c>
      <c r="U668">
        <v>540000</v>
      </c>
      <c r="V668">
        <v>444000</v>
      </c>
      <c r="W668">
        <v>0</v>
      </c>
      <c r="X668">
        <v>984000</v>
      </c>
      <c r="Y668">
        <v>985773.37805507996</v>
      </c>
      <c r="Z668">
        <v>985179.25364647596</v>
      </c>
      <c r="AA668">
        <v>49</v>
      </c>
      <c r="AB668">
        <v>103</v>
      </c>
    </row>
    <row r="669" spans="1:28" x14ac:dyDescent="0.25">
      <c r="A669">
        <v>993864.43403948296</v>
      </c>
      <c r="B669" t="s">
        <v>619</v>
      </c>
      <c r="C669">
        <v>278</v>
      </c>
      <c r="D669">
        <v>40</v>
      </c>
      <c r="E669">
        <v>150</v>
      </c>
      <c r="F669">
        <v>0.5</v>
      </c>
      <c r="G669">
        <v>0.9</v>
      </c>
      <c r="H669" t="s">
        <v>1</v>
      </c>
      <c r="I669" t="s">
        <v>2</v>
      </c>
      <c r="J669">
        <v>1000</v>
      </c>
      <c r="K669" t="s">
        <v>822</v>
      </c>
      <c r="L669" t="str">
        <f t="shared" si="30"/>
        <v>Barthold</v>
      </c>
      <c r="M669" t="str">
        <f t="shared" si="31"/>
        <v>High</v>
      </c>
      <c r="N669" t="str">
        <f t="shared" si="32"/>
        <v>Low</v>
      </c>
      <c r="O669">
        <v>470</v>
      </c>
      <c r="P669">
        <v>20</v>
      </c>
      <c r="Q669">
        <v>0.5</v>
      </c>
      <c r="R669">
        <v>480.52255967721999</v>
      </c>
      <c r="S669">
        <v>1.64061014907282</v>
      </c>
      <c r="T669">
        <v>18</v>
      </c>
      <c r="U669">
        <v>540000</v>
      </c>
      <c r="V669">
        <v>444000</v>
      </c>
      <c r="W669">
        <v>0</v>
      </c>
      <c r="X669">
        <v>984000</v>
      </c>
      <c r="Y669">
        <v>996362.55751180497</v>
      </c>
      <c r="Z669">
        <v>993864.43403948296</v>
      </c>
      <c r="AA669">
        <v>44</v>
      </c>
      <c r="AB669">
        <v>103</v>
      </c>
    </row>
    <row r="670" spans="1:28" x14ac:dyDescent="0.25">
      <c r="A670">
        <v>1014000</v>
      </c>
      <c r="B670" t="s">
        <v>620</v>
      </c>
      <c r="C670">
        <v>266</v>
      </c>
      <c r="D670">
        <v>40</v>
      </c>
      <c r="E670">
        <v>150</v>
      </c>
      <c r="F670">
        <v>0.5</v>
      </c>
      <c r="G670">
        <v>0.9</v>
      </c>
      <c r="H670" t="s">
        <v>1</v>
      </c>
      <c r="I670" t="s">
        <v>2</v>
      </c>
      <c r="J670">
        <v>1000</v>
      </c>
      <c r="K670" t="s">
        <v>822</v>
      </c>
      <c r="L670" t="str">
        <f t="shared" si="30"/>
        <v>Barthold</v>
      </c>
      <c r="M670" t="str">
        <f t="shared" si="31"/>
        <v>High</v>
      </c>
      <c r="N670" t="str">
        <f t="shared" si="32"/>
        <v>Low</v>
      </c>
      <c r="O670">
        <v>470</v>
      </c>
      <c r="P670">
        <v>20</v>
      </c>
      <c r="Q670">
        <v>0.5</v>
      </c>
      <c r="R670">
        <v>467.623965970943</v>
      </c>
      <c r="S670">
        <v>0.80981788778978303</v>
      </c>
      <c r="T670">
        <v>19</v>
      </c>
      <c r="U670">
        <v>570000</v>
      </c>
      <c r="V670">
        <v>444000</v>
      </c>
      <c r="W670">
        <v>0</v>
      </c>
      <c r="X670">
        <v>1014000</v>
      </c>
      <c r="Y670">
        <v>1014000</v>
      </c>
      <c r="Z670">
        <v>1014000</v>
      </c>
      <c r="AA670">
        <v>47</v>
      </c>
      <c r="AB670">
        <v>103</v>
      </c>
    </row>
    <row r="671" spans="1:28" x14ac:dyDescent="0.25">
      <c r="A671">
        <v>986329.82028582494</v>
      </c>
      <c r="B671" t="s">
        <v>621</v>
      </c>
      <c r="C671">
        <v>277</v>
      </c>
      <c r="D671">
        <v>40</v>
      </c>
      <c r="E671">
        <v>150</v>
      </c>
      <c r="F671">
        <v>0.5</v>
      </c>
      <c r="G671">
        <v>0.9</v>
      </c>
      <c r="H671" t="s">
        <v>1</v>
      </c>
      <c r="I671" t="s">
        <v>2</v>
      </c>
      <c r="J671">
        <v>1000</v>
      </c>
      <c r="K671" t="s">
        <v>822</v>
      </c>
      <c r="L671" t="str">
        <f t="shared" si="30"/>
        <v>Barthold</v>
      </c>
      <c r="M671" t="str">
        <f t="shared" si="31"/>
        <v>High</v>
      </c>
      <c r="N671" t="str">
        <f t="shared" si="32"/>
        <v>Low</v>
      </c>
      <c r="O671">
        <v>470</v>
      </c>
      <c r="P671">
        <v>20</v>
      </c>
      <c r="Q671">
        <v>0.5</v>
      </c>
      <c r="R671">
        <v>475.113832772683</v>
      </c>
      <c r="S671">
        <v>1.4464204707178401</v>
      </c>
      <c r="T671">
        <v>18</v>
      </c>
      <c r="U671">
        <v>540000</v>
      </c>
      <c r="V671">
        <v>444000</v>
      </c>
      <c r="W671">
        <v>0</v>
      </c>
      <c r="X671">
        <v>984000</v>
      </c>
      <c r="Y671">
        <v>985317.08391080005</v>
      </c>
      <c r="Z671">
        <v>986329.82028582494</v>
      </c>
      <c r="AA671">
        <v>84</v>
      </c>
      <c r="AB671">
        <v>103</v>
      </c>
    </row>
    <row r="672" spans="1:28" x14ac:dyDescent="0.25">
      <c r="A672">
        <v>981630.047069447</v>
      </c>
      <c r="B672" t="s">
        <v>622</v>
      </c>
      <c r="C672">
        <v>282</v>
      </c>
      <c r="D672">
        <v>40</v>
      </c>
      <c r="E672">
        <v>150</v>
      </c>
      <c r="F672">
        <v>0.5</v>
      </c>
      <c r="G672">
        <v>0.9</v>
      </c>
      <c r="H672" t="s">
        <v>1</v>
      </c>
      <c r="I672" t="s">
        <v>2</v>
      </c>
      <c r="J672">
        <v>1000</v>
      </c>
      <c r="K672" t="s">
        <v>822</v>
      </c>
      <c r="L672" t="str">
        <f t="shared" si="30"/>
        <v>Barthold</v>
      </c>
      <c r="M672" t="str">
        <f t="shared" si="31"/>
        <v>High</v>
      </c>
      <c r="N672" t="str">
        <f t="shared" si="32"/>
        <v>Low</v>
      </c>
      <c r="O672">
        <v>470</v>
      </c>
      <c r="P672">
        <v>20</v>
      </c>
      <c r="Q672">
        <v>0.5</v>
      </c>
      <c r="R672">
        <v>487.88543408746</v>
      </c>
      <c r="S672">
        <v>0.84718483517992804</v>
      </c>
      <c r="T672">
        <v>17</v>
      </c>
      <c r="U672">
        <v>510000</v>
      </c>
      <c r="V672">
        <v>444000</v>
      </c>
      <c r="W672">
        <v>0</v>
      </c>
      <c r="X672">
        <v>954000</v>
      </c>
      <c r="Y672">
        <v>981409.05389087996</v>
      </c>
      <c r="Z672">
        <v>981630.047069447</v>
      </c>
      <c r="AA672">
        <v>56</v>
      </c>
      <c r="AB672">
        <v>103</v>
      </c>
    </row>
    <row r="673" spans="1:28" x14ac:dyDescent="0.25">
      <c r="A673">
        <v>1003409.5159108</v>
      </c>
      <c r="B673" t="s">
        <v>623</v>
      </c>
      <c r="C673">
        <v>284</v>
      </c>
      <c r="D673">
        <v>40</v>
      </c>
      <c r="E673">
        <v>150</v>
      </c>
      <c r="F673">
        <v>0.5</v>
      </c>
      <c r="G673">
        <v>0.9</v>
      </c>
      <c r="H673" t="s">
        <v>1</v>
      </c>
      <c r="I673" t="s">
        <v>2</v>
      </c>
      <c r="J673">
        <v>1000</v>
      </c>
      <c r="K673" t="s">
        <v>822</v>
      </c>
      <c r="L673" t="str">
        <f t="shared" si="30"/>
        <v>Barthold</v>
      </c>
      <c r="M673" t="str">
        <f t="shared" si="31"/>
        <v>High</v>
      </c>
      <c r="N673" t="str">
        <f t="shared" si="32"/>
        <v>Low</v>
      </c>
      <c r="O673">
        <v>470</v>
      </c>
      <c r="P673">
        <v>20</v>
      </c>
      <c r="Q673">
        <v>0.5</v>
      </c>
      <c r="R673">
        <v>484.76021429558801</v>
      </c>
      <c r="S673">
        <v>1.26671141864601</v>
      </c>
      <c r="T673">
        <v>18</v>
      </c>
      <c r="U673">
        <v>540000</v>
      </c>
      <c r="V673">
        <v>444000</v>
      </c>
      <c r="W673">
        <v>0</v>
      </c>
      <c r="X673">
        <v>984000</v>
      </c>
      <c r="Y673">
        <v>1005331.9543819</v>
      </c>
      <c r="Z673">
        <v>1003409.5159108</v>
      </c>
      <c r="AA673">
        <v>44</v>
      </c>
      <c r="AB673">
        <v>103</v>
      </c>
    </row>
    <row r="674" spans="1:28" x14ac:dyDescent="0.25">
      <c r="A674">
        <v>968221.002235736</v>
      </c>
      <c r="B674" t="s">
        <v>624</v>
      </c>
      <c r="C674">
        <v>269</v>
      </c>
      <c r="D674">
        <v>40</v>
      </c>
      <c r="E674">
        <v>150</v>
      </c>
      <c r="F674">
        <v>0.5</v>
      </c>
      <c r="G674">
        <v>0.9</v>
      </c>
      <c r="H674" t="s">
        <v>1</v>
      </c>
      <c r="I674" t="s">
        <v>2</v>
      </c>
      <c r="J674">
        <v>1000</v>
      </c>
      <c r="K674" t="s">
        <v>822</v>
      </c>
      <c r="L674" t="str">
        <f t="shared" si="30"/>
        <v>Barthold</v>
      </c>
      <c r="M674" t="str">
        <f t="shared" si="31"/>
        <v>High</v>
      </c>
      <c r="N674" t="str">
        <f t="shared" si="32"/>
        <v>Low</v>
      </c>
      <c r="O674">
        <v>470</v>
      </c>
      <c r="P674">
        <v>20</v>
      </c>
      <c r="Q674">
        <v>0.5</v>
      </c>
      <c r="R674">
        <v>482.83139206479302</v>
      </c>
      <c r="S674">
        <v>1.0014336036612801</v>
      </c>
      <c r="T674">
        <v>17</v>
      </c>
      <c r="U674">
        <v>510000</v>
      </c>
      <c r="V674">
        <v>444000</v>
      </c>
      <c r="W674">
        <v>0</v>
      </c>
      <c r="X674">
        <v>954000</v>
      </c>
      <c r="Y674">
        <v>966570.02235335403</v>
      </c>
      <c r="Z674">
        <v>968221.002235736</v>
      </c>
      <c r="AA674">
        <v>52</v>
      </c>
      <c r="AB674">
        <v>103</v>
      </c>
    </row>
    <row r="675" spans="1:28" x14ac:dyDescent="0.25">
      <c r="A675">
        <v>1004119.52265074</v>
      </c>
      <c r="B675" t="s">
        <v>625</v>
      </c>
      <c r="C675">
        <v>277</v>
      </c>
      <c r="D675">
        <v>40</v>
      </c>
      <c r="E675">
        <v>150</v>
      </c>
      <c r="F675">
        <v>0.5</v>
      </c>
      <c r="G675">
        <v>0.9</v>
      </c>
      <c r="H675" t="s">
        <v>1</v>
      </c>
      <c r="I675" t="s">
        <v>2</v>
      </c>
      <c r="J675">
        <v>1000</v>
      </c>
      <c r="K675" t="s">
        <v>822</v>
      </c>
      <c r="L675" t="str">
        <f t="shared" si="30"/>
        <v>Barthold</v>
      </c>
      <c r="M675" t="str">
        <f t="shared" si="31"/>
        <v>High</v>
      </c>
      <c r="N675" t="str">
        <f t="shared" si="32"/>
        <v>Low</v>
      </c>
      <c r="O675">
        <v>470</v>
      </c>
      <c r="P675">
        <v>20</v>
      </c>
      <c r="Q675">
        <v>0.5</v>
      </c>
      <c r="R675">
        <v>485.02775642226101</v>
      </c>
      <c r="S675">
        <v>1.43231879689862</v>
      </c>
      <c r="T675">
        <v>18</v>
      </c>
      <c r="U675">
        <v>540000</v>
      </c>
      <c r="V675">
        <v>444000</v>
      </c>
      <c r="W675">
        <v>0</v>
      </c>
      <c r="X675">
        <v>984000</v>
      </c>
      <c r="Y675">
        <v>1009173.8237961</v>
      </c>
      <c r="Z675">
        <v>1004119.52265074</v>
      </c>
      <c r="AA675">
        <v>46</v>
      </c>
      <c r="AB675">
        <v>103</v>
      </c>
    </row>
    <row r="676" spans="1:28" x14ac:dyDescent="0.25">
      <c r="A676">
        <v>1014000</v>
      </c>
      <c r="B676" t="s">
        <v>626</v>
      </c>
      <c r="C676">
        <v>269</v>
      </c>
      <c r="D676">
        <v>40</v>
      </c>
      <c r="E676">
        <v>150</v>
      </c>
      <c r="F676">
        <v>0.5</v>
      </c>
      <c r="G676">
        <v>0.9</v>
      </c>
      <c r="H676" t="s">
        <v>1</v>
      </c>
      <c r="I676" t="s">
        <v>2</v>
      </c>
      <c r="J676">
        <v>1000</v>
      </c>
      <c r="K676" t="s">
        <v>822</v>
      </c>
      <c r="L676" t="str">
        <f t="shared" si="30"/>
        <v>Barthold</v>
      </c>
      <c r="M676" t="str">
        <f t="shared" si="31"/>
        <v>High</v>
      </c>
      <c r="N676" t="str">
        <f t="shared" si="32"/>
        <v>Low</v>
      </c>
      <c r="O676">
        <v>470</v>
      </c>
      <c r="P676">
        <v>20</v>
      </c>
      <c r="Q676">
        <v>0.5</v>
      </c>
      <c r="R676">
        <v>465.61748806462998</v>
      </c>
      <c r="S676">
        <v>1.29845541047103</v>
      </c>
      <c r="T676">
        <v>19</v>
      </c>
      <c r="U676">
        <v>570000</v>
      </c>
      <c r="V676">
        <v>444000</v>
      </c>
      <c r="W676">
        <v>0</v>
      </c>
      <c r="X676">
        <v>1014000</v>
      </c>
      <c r="Y676">
        <v>1014000</v>
      </c>
      <c r="Z676">
        <v>1014000</v>
      </c>
      <c r="AA676">
        <v>41</v>
      </c>
      <c r="AB676">
        <v>103</v>
      </c>
    </row>
    <row r="677" spans="1:28" x14ac:dyDescent="0.25">
      <c r="A677">
        <v>1014000</v>
      </c>
      <c r="B677" t="s">
        <v>627</v>
      </c>
      <c r="C677">
        <v>291</v>
      </c>
      <c r="D677">
        <v>40</v>
      </c>
      <c r="E677">
        <v>150</v>
      </c>
      <c r="F677">
        <v>0.5</v>
      </c>
      <c r="G677">
        <v>0.9</v>
      </c>
      <c r="H677" t="s">
        <v>1</v>
      </c>
      <c r="I677" t="s">
        <v>2</v>
      </c>
      <c r="J677">
        <v>1000</v>
      </c>
      <c r="K677" t="s">
        <v>822</v>
      </c>
      <c r="L677" t="str">
        <f t="shared" si="30"/>
        <v>Barthold</v>
      </c>
      <c r="M677" t="str">
        <f t="shared" si="31"/>
        <v>High</v>
      </c>
      <c r="N677" t="str">
        <f t="shared" si="32"/>
        <v>Low</v>
      </c>
      <c r="O677">
        <v>470</v>
      </c>
      <c r="P677">
        <v>20</v>
      </c>
      <c r="Q677">
        <v>0.5</v>
      </c>
      <c r="R677">
        <v>469.195187347824</v>
      </c>
      <c r="S677">
        <v>0.63816417575060402</v>
      </c>
      <c r="T677">
        <v>19</v>
      </c>
      <c r="U677">
        <v>570000</v>
      </c>
      <c r="V677">
        <v>444000</v>
      </c>
      <c r="W677">
        <v>0</v>
      </c>
      <c r="X677">
        <v>1014000</v>
      </c>
      <c r="Y677">
        <v>1014000</v>
      </c>
      <c r="Z677">
        <v>1014000</v>
      </c>
      <c r="AA677">
        <v>46</v>
      </c>
      <c r="AB677">
        <v>103</v>
      </c>
    </row>
    <row r="678" spans="1:28" x14ac:dyDescent="0.25">
      <c r="A678">
        <v>954000</v>
      </c>
      <c r="B678" t="s">
        <v>628</v>
      </c>
      <c r="C678">
        <v>280</v>
      </c>
      <c r="D678">
        <v>40</v>
      </c>
      <c r="E678">
        <v>150</v>
      </c>
      <c r="F678">
        <v>0.5</v>
      </c>
      <c r="G678">
        <v>0.9</v>
      </c>
      <c r="H678" t="s">
        <v>1</v>
      </c>
      <c r="I678" t="s">
        <v>2</v>
      </c>
      <c r="J678">
        <v>1000</v>
      </c>
      <c r="K678" t="s">
        <v>822</v>
      </c>
      <c r="L678" t="str">
        <f t="shared" si="30"/>
        <v>Barthold</v>
      </c>
      <c r="M678" t="str">
        <f t="shared" si="31"/>
        <v>High</v>
      </c>
      <c r="N678" t="str">
        <f t="shared" si="32"/>
        <v>Low</v>
      </c>
      <c r="O678">
        <v>470</v>
      </c>
      <c r="P678">
        <v>20</v>
      </c>
      <c r="Q678">
        <v>0.5</v>
      </c>
      <c r="R678">
        <v>469.18667349050401</v>
      </c>
      <c r="S678">
        <v>0.82444790406919899</v>
      </c>
      <c r="T678">
        <v>17</v>
      </c>
      <c r="U678">
        <v>510000</v>
      </c>
      <c r="V678">
        <v>444000</v>
      </c>
      <c r="W678">
        <v>0</v>
      </c>
      <c r="X678">
        <v>954000</v>
      </c>
      <c r="Y678">
        <v>954000</v>
      </c>
      <c r="Z678">
        <v>954000</v>
      </c>
      <c r="AA678">
        <v>67</v>
      </c>
      <c r="AB678">
        <v>103</v>
      </c>
    </row>
    <row r="679" spans="1:28" x14ac:dyDescent="0.25">
      <c r="A679">
        <v>984000</v>
      </c>
      <c r="B679" t="s">
        <v>629</v>
      </c>
      <c r="C679">
        <v>265</v>
      </c>
      <c r="D679">
        <v>40</v>
      </c>
      <c r="E679">
        <v>150</v>
      </c>
      <c r="F679">
        <v>0.5</v>
      </c>
      <c r="G679">
        <v>0.9</v>
      </c>
      <c r="H679" t="s">
        <v>1</v>
      </c>
      <c r="I679" t="s">
        <v>2</v>
      </c>
      <c r="J679">
        <v>1000</v>
      </c>
      <c r="K679" t="s">
        <v>822</v>
      </c>
      <c r="L679" t="str">
        <f t="shared" si="30"/>
        <v>Barthold</v>
      </c>
      <c r="M679" t="str">
        <f t="shared" si="31"/>
        <v>High</v>
      </c>
      <c r="N679" t="str">
        <f t="shared" si="32"/>
        <v>Low</v>
      </c>
      <c r="O679">
        <v>470</v>
      </c>
      <c r="P679">
        <v>20</v>
      </c>
      <c r="Q679">
        <v>0.5</v>
      </c>
      <c r="R679">
        <v>468.89228155388997</v>
      </c>
      <c r="S679">
        <v>0.86672472460929995</v>
      </c>
      <c r="T679">
        <v>18</v>
      </c>
      <c r="U679">
        <v>540000</v>
      </c>
      <c r="V679">
        <v>444000</v>
      </c>
      <c r="W679">
        <v>0</v>
      </c>
      <c r="X679">
        <v>984000</v>
      </c>
      <c r="Y679">
        <v>984000</v>
      </c>
      <c r="Z679">
        <v>984000</v>
      </c>
      <c r="AA679">
        <v>66</v>
      </c>
      <c r="AB679">
        <v>103</v>
      </c>
    </row>
    <row r="680" spans="1:28" x14ac:dyDescent="0.25">
      <c r="A680">
        <v>1003730.77396894</v>
      </c>
      <c r="B680" t="s">
        <v>630</v>
      </c>
      <c r="C680">
        <v>237</v>
      </c>
      <c r="D680">
        <v>40</v>
      </c>
      <c r="E680">
        <v>150</v>
      </c>
      <c r="F680">
        <v>0.5</v>
      </c>
      <c r="G680">
        <v>0.9</v>
      </c>
      <c r="H680" t="s">
        <v>1</v>
      </c>
      <c r="I680" t="s">
        <v>2</v>
      </c>
      <c r="J680">
        <v>1000</v>
      </c>
      <c r="K680" t="s">
        <v>822</v>
      </c>
      <c r="L680" t="str">
        <f t="shared" si="30"/>
        <v>Barthold</v>
      </c>
      <c r="M680" t="str">
        <f t="shared" si="31"/>
        <v>High</v>
      </c>
      <c r="N680" t="str">
        <f t="shared" si="32"/>
        <v>Low</v>
      </c>
      <c r="O680">
        <v>470</v>
      </c>
      <c r="P680">
        <v>20</v>
      </c>
      <c r="Q680">
        <v>0.5</v>
      </c>
      <c r="R680">
        <v>493.99502915169199</v>
      </c>
      <c r="S680">
        <v>0.57858387617893403</v>
      </c>
      <c r="T680">
        <v>17</v>
      </c>
      <c r="U680">
        <v>510000</v>
      </c>
      <c r="V680">
        <v>444000</v>
      </c>
      <c r="W680">
        <v>0</v>
      </c>
      <c r="X680">
        <v>954000</v>
      </c>
      <c r="Y680">
        <v>1004307.61201082</v>
      </c>
      <c r="Z680">
        <v>1003730.77396894</v>
      </c>
      <c r="AA680">
        <v>57</v>
      </c>
      <c r="AB680">
        <v>103</v>
      </c>
    </row>
    <row r="681" spans="1:28" x14ac:dyDescent="0.25">
      <c r="A681">
        <v>1003702.06764117</v>
      </c>
      <c r="B681" t="s">
        <v>631</v>
      </c>
      <c r="C681">
        <v>275</v>
      </c>
      <c r="D681">
        <v>40</v>
      </c>
      <c r="E681">
        <v>150</v>
      </c>
      <c r="F681">
        <v>0.5</v>
      </c>
      <c r="G681">
        <v>0.9</v>
      </c>
      <c r="H681" t="s">
        <v>1</v>
      </c>
      <c r="I681" t="s">
        <v>2</v>
      </c>
      <c r="J681">
        <v>1000</v>
      </c>
      <c r="K681" t="s">
        <v>822</v>
      </c>
      <c r="L681" t="str">
        <f t="shared" si="30"/>
        <v>Barthold</v>
      </c>
      <c r="M681" t="str">
        <f t="shared" si="31"/>
        <v>High</v>
      </c>
      <c r="N681" t="str">
        <f t="shared" si="32"/>
        <v>Low</v>
      </c>
      <c r="O681">
        <v>470</v>
      </c>
      <c r="P681">
        <v>20</v>
      </c>
      <c r="Q681">
        <v>0.5</v>
      </c>
      <c r="R681">
        <v>484.87103561631</v>
      </c>
      <c r="S681">
        <v>0.85401010493784701</v>
      </c>
      <c r="T681">
        <v>18</v>
      </c>
      <c r="U681">
        <v>540000</v>
      </c>
      <c r="V681">
        <v>444000</v>
      </c>
      <c r="W681">
        <v>0</v>
      </c>
      <c r="X681">
        <v>984000</v>
      </c>
      <c r="Y681">
        <v>1004859.3531541</v>
      </c>
      <c r="Z681">
        <v>1003702.06764117</v>
      </c>
      <c r="AA681">
        <v>46</v>
      </c>
      <c r="AB681">
        <v>103</v>
      </c>
    </row>
    <row r="682" spans="1:28" x14ac:dyDescent="0.25">
      <c r="A682">
        <v>1494000</v>
      </c>
      <c r="B682" t="s">
        <v>737</v>
      </c>
      <c r="C682">
        <v>239</v>
      </c>
      <c r="D682">
        <v>40</v>
      </c>
      <c r="E682">
        <v>150</v>
      </c>
      <c r="F682">
        <v>0.5</v>
      </c>
      <c r="G682">
        <v>0.9</v>
      </c>
      <c r="H682" t="s">
        <v>1</v>
      </c>
      <c r="I682" t="s">
        <v>2</v>
      </c>
      <c r="J682">
        <v>1000</v>
      </c>
      <c r="K682" t="s">
        <v>591</v>
      </c>
      <c r="L682" t="str">
        <f t="shared" si="30"/>
        <v>Barthold</v>
      </c>
      <c r="M682" t="str">
        <f t="shared" si="31"/>
        <v>High</v>
      </c>
      <c r="N682" t="str">
        <f t="shared" si="32"/>
        <v>Medium</v>
      </c>
      <c r="O682">
        <v>470</v>
      </c>
      <c r="P682">
        <v>20</v>
      </c>
      <c r="Q682">
        <v>0.5</v>
      </c>
      <c r="R682">
        <v>468.3517028</v>
      </c>
      <c r="S682">
        <v>1.0040682750000001</v>
      </c>
      <c r="T682">
        <v>35</v>
      </c>
      <c r="U682">
        <v>1050000</v>
      </c>
      <c r="V682">
        <v>444000</v>
      </c>
      <c r="W682">
        <v>0</v>
      </c>
      <c r="X682">
        <v>1494000</v>
      </c>
      <c r="Y682">
        <v>1494000</v>
      </c>
      <c r="Z682">
        <v>1494000</v>
      </c>
      <c r="AA682">
        <v>79</v>
      </c>
      <c r="AB682">
        <v>104</v>
      </c>
    </row>
    <row r="683" spans="1:28" x14ac:dyDescent="0.25">
      <c r="A683">
        <v>1464000</v>
      </c>
      <c r="B683" t="s">
        <v>739</v>
      </c>
      <c r="C683">
        <v>244</v>
      </c>
      <c r="D683">
        <v>40</v>
      </c>
      <c r="E683">
        <v>150</v>
      </c>
      <c r="F683">
        <v>0.5</v>
      </c>
      <c r="G683">
        <v>0.9</v>
      </c>
      <c r="H683" t="s">
        <v>1</v>
      </c>
      <c r="I683" t="s">
        <v>2</v>
      </c>
      <c r="J683">
        <v>1000</v>
      </c>
      <c r="K683" t="s">
        <v>591</v>
      </c>
      <c r="L683" t="str">
        <f t="shared" si="30"/>
        <v>Barthold</v>
      </c>
      <c r="M683" t="str">
        <f t="shared" si="31"/>
        <v>High</v>
      </c>
      <c r="N683" t="str">
        <f t="shared" si="32"/>
        <v>Medium</v>
      </c>
      <c r="O683">
        <v>470</v>
      </c>
      <c r="P683">
        <v>20</v>
      </c>
      <c r="Q683">
        <v>0.5</v>
      </c>
      <c r="R683">
        <v>468.72782869999998</v>
      </c>
      <c r="S683">
        <v>1.2368111310000001</v>
      </c>
      <c r="T683">
        <v>34</v>
      </c>
      <c r="U683">
        <v>1020000</v>
      </c>
      <c r="V683">
        <v>444000</v>
      </c>
      <c r="W683">
        <v>0</v>
      </c>
      <c r="X683">
        <v>1464000</v>
      </c>
      <c r="Y683">
        <v>1464000</v>
      </c>
      <c r="Z683">
        <v>1464000</v>
      </c>
      <c r="AA683">
        <v>82</v>
      </c>
      <c r="AB683">
        <v>104</v>
      </c>
    </row>
    <row r="684" spans="1:28" x14ac:dyDescent="0.25">
      <c r="A684">
        <v>1494034.267</v>
      </c>
      <c r="B684" t="s">
        <v>740</v>
      </c>
      <c r="C684">
        <v>243</v>
      </c>
      <c r="D684">
        <v>40</v>
      </c>
      <c r="E684">
        <v>150</v>
      </c>
      <c r="F684">
        <v>0.5</v>
      </c>
      <c r="G684">
        <v>0.9</v>
      </c>
      <c r="H684" t="s">
        <v>1</v>
      </c>
      <c r="I684" t="s">
        <v>2</v>
      </c>
      <c r="J684">
        <v>1000</v>
      </c>
      <c r="K684" t="s">
        <v>591</v>
      </c>
      <c r="L684" t="str">
        <f t="shared" si="30"/>
        <v>Barthold</v>
      </c>
      <c r="M684" t="str">
        <f t="shared" si="31"/>
        <v>High</v>
      </c>
      <c r="N684" t="str">
        <f t="shared" si="32"/>
        <v>Medium</v>
      </c>
      <c r="O684">
        <v>470</v>
      </c>
      <c r="P684">
        <v>20</v>
      </c>
      <c r="Q684">
        <v>0.5</v>
      </c>
      <c r="R684">
        <v>470.5033224</v>
      </c>
      <c r="S684">
        <v>1.058760039</v>
      </c>
      <c r="T684">
        <v>35</v>
      </c>
      <c r="U684">
        <v>1050000</v>
      </c>
      <c r="V684">
        <v>444000</v>
      </c>
      <c r="W684">
        <v>0</v>
      </c>
      <c r="X684">
        <v>1494000</v>
      </c>
      <c r="Y684">
        <v>1494277.686</v>
      </c>
      <c r="Z684">
        <v>1494034.267</v>
      </c>
      <c r="AA684">
        <v>62</v>
      </c>
      <c r="AB684">
        <v>104</v>
      </c>
    </row>
    <row r="685" spans="1:28" x14ac:dyDescent="0.25">
      <c r="A685">
        <v>1472981.4879999999</v>
      </c>
      <c r="B685" t="s">
        <v>741</v>
      </c>
      <c r="C685">
        <v>246</v>
      </c>
      <c r="D685">
        <v>40</v>
      </c>
      <c r="E685">
        <v>150</v>
      </c>
      <c r="F685">
        <v>0.5</v>
      </c>
      <c r="G685">
        <v>0.9</v>
      </c>
      <c r="H685" t="s">
        <v>1</v>
      </c>
      <c r="I685" t="s">
        <v>2</v>
      </c>
      <c r="J685">
        <v>1000</v>
      </c>
      <c r="K685" t="s">
        <v>591</v>
      </c>
      <c r="L685" t="str">
        <f t="shared" si="30"/>
        <v>Barthold</v>
      </c>
      <c r="M685" t="str">
        <f t="shared" si="31"/>
        <v>High</v>
      </c>
      <c r="N685" t="str">
        <f t="shared" si="32"/>
        <v>Medium</v>
      </c>
      <c r="O685">
        <v>470</v>
      </c>
      <c r="P685">
        <v>20</v>
      </c>
      <c r="Q685">
        <v>0.5</v>
      </c>
      <c r="R685">
        <v>478.23164200000002</v>
      </c>
      <c r="S685">
        <v>1.4264716070000001</v>
      </c>
      <c r="T685">
        <v>32</v>
      </c>
      <c r="U685">
        <v>990000</v>
      </c>
      <c r="V685">
        <v>474000</v>
      </c>
      <c r="W685">
        <v>0</v>
      </c>
      <c r="X685">
        <v>1464000</v>
      </c>
      <c r="Y685">
        <v>1468844.0220000001</v>
      </c>
      <c r="Z685">
        <v>1472981.4879999999</v>
      </c>
      <c r="AA685">
        <v>77</v>
      </c>
      <c r="AB685">
        <v>104</v>
      </c>
    </row>
    <row r="686" spans="1:28" x14ac:dyDescent="0.25">
      <c r="A686">
        <v>1475586.4469999999</v>
      </c>
      <c r="B686" t="s">
        <v>742</v>
      </c>
      <c r="C686">
        <v>239</v>
      </c>
      <c r="D686">
        <v>40</v>
      </c>
      <c r="E686">
        <v>150</v>
      </c>
      <c r="F686">
        <v>0.5</v>
      </c>
      <c r="G686">
        <v>0.9</v>
      </c>
      <c r="H686" t="s">
        <v>1</v>
      </c>
      <c r="I686" t="s">
        <v>2</v>
      </c>
      <c r="J686">
        <v>1000</v>
      </c>
      <c r="K686" t="s">
        <v>591</v>
      </c>
      <c r="L686" t="str">
        <f t="shared" si="30"/>
        <v>Barthold</v>
      </c>
      <c r="M686" t="str">
        <f t="shared" si="31"/>
        <v>High</v>
      </c>
      <c r="N686" t="str">
        <f t="shared" si="32"/>
        <v>Medium</v>
      </c>
      <c r="O686">
        <v>470</v>
      </c>
      <c r="P686">
        <v>20</v>
      </c>
      <c r="Q686">
        <v>0.5</v>
      </c>
      <c r="R686">
        <v>483.39463280000001</v>
      </c>
      <c r="S686">
        <v>1.587133516</v>
      </c>
      <c r="T686">
        <v>32</v>
      </c>
      <c r="U686">
        <v>990000</v>
      </c>
      <c r="V686">
        <v>462000</v>
      </c>
      <c r="W686">
        <v>0</v>
      </c>
      <c r="X686">
        <v>1452000</v>
      </c>
      <c r="Y686">
        <v>1469789.67</v>
      </c>
      <c r="Z686">
        <v>1475586.4469999999</v>
      </c>
      <c r="AA686">
        <v>77</v>
      </c>
      <c r="AB686">
        <v>104</v>
      </c>
    </row>
    <row r="687" spans="1:28" x14ac:dyDescent="0.25">
      <c r="A687">
        <v>1494497.7720000001</v>
      </c>
      <c r="B687" t="s">
        <v>743</v>
      </c>
      <c r="C687">
        <v>252</v>
      </c>
      <c r="D687">
        <v>40</v>
      </c>
      <c r="E687">
        <v>150</v>
      </c>
      <c r="F687">
        <v>0.5</v>
      </c>
      <c r="G687">
        <v>0.9</v>
      </c>
      <c r="H687" t="s">
        <v>1</v>
      </c>
      <c r="I687" t="s">
        <v>2</v>
      </c>
      <c r="J687">
        <v>1000</v>
      </c>
      <c r="K687" t="s">
        <v>591</v>
      </c>
      <c r="L687" t="str">
        <f t="shared" si="30"/>
        <v>Barthold</v>
      </c>
      <c r="M687" t="str">
        <f t="shared" si="31"/>
        <v>High</v>
      </c>
      <c r="N687" t="str">
        <f t="shared" si="32"/>
        <v>Medium</v>
      </c>
      <c r="O687">
        <v>470</v>
      </c>
      <c r="P687">
        <v>20</v>
      </c>
      <c r="Q687">
        <v>0.5</v>
      </c>
      <c r="R687">
        <v>471.91832820000002</v>
      </c>
      <c r="S687">
        <v>1.23922474</v>
      </c>
      <c r="T687">
        <v>35</v>
      </c>
      <c r="U687">
        <v>1050000</v>
      </c>
      <c r="V687">
        <v>444000</v>
      </c>
      <c r="W687">
        <v>0</v>
      </c>
      <c r="X687">
        <v>1494000</v>
      </c>
      <c r="Y687">
        <v>1494428.159</v>
      </c>
      <c r="Z687">
        <v>1494497.7720000001</v>
      </c>
      <c r="AA687">
        <v>76</v>
      </c>
      <c r="AB687">
        <v>104</v>
      </c>
    </row>
    <row r="688" spans="1:28" x14ac:dyDescent="0.25">
      <c r="A688">
        <v>1494000</v>
      </c>
      <c r="B688" t="s">
        <v>744</v>
      </c>
      <c r="C688">
        <v>248</v>
      </c>
      <c r="D688">
        <v>40</v>
      </c>
      <c r="E688">
        <v>150</v>
      </c>
      <c r="F688">
        <v>0.5</v>
      </c>
      <c r="G688">
        <v>0.9</v>
      </c>
      <c r="H688" t="s">
        <v>1</v>
      </c>
      <c r="I688" t="s">
        <v>2</v>
      </c>
      <c r="J688">
        <v>1000</v>
      </c>
      <c r="K688" t="s">
        <v>591</v>
      </c>
      <c r="L688" t="str">
        <f t="shared" si="30"/>
        <v>Barthold</v>
      </c>
      <c r="M688" t="str">
        <f t="shared" si="31"/>
        <v>High</v>
      </c>
      <c r="N688" t="str">
        <f t="shared" si="32"/>
        <v>Medium</v>
      </c>
      <c r="O688">
        <v>470</v>
      </c>
      <c r="P688">
        <v>20</v>
      </c>
      <c r="Q688">
        <v>0.5</v>
      </c>
      <c r="R688">
        <v>468.46034100000003</v>
      </c>
      <c r="S688">
        <v>1.1357476449999999</v>
      </c>
      <c r="T688">
        <v>35</v>
      </c>
      <c r="U688">
        <v>1050000</v>
      </c>
      <c r="V688">
        <v>444000</v>
      </c>
      <c r="W688">
        <v>0</v>
      </c>
      <c r="X688">
        <v>1494000</v>
      </c>
      <c r="Y688">
        <v>1494000</v>
      </c>
      <c r="Z688">
        <v>1494000</v>
      </c>
      <c r="AA688">
        <v>66</v>
      </c>
      <c r="AB688">
        <v>104</v>
      </c>
    </row>
    <row r="689" spans="1:28" x14ac:dyDescent="0.25">
      <c r="A689">
        <v>1491011.4979999999</v>
      </c>
      <c r="B689" t="s">
        <v>745</v>
      </c>
      <c r="C689">
        <v>236</v>
      </c>
      <c r="D689">
        <v>40</v>
      </c>
      <c r="E689">
        <v>150</v>
      </c>
      <c r="F689">
        <v>0.5</v>
      </c>
      <c r="G689">
        <v>0.9</v>
      </c>
      <c r="H689" t="s">
        <v>1</v>
      </c>
      <c r="I689" t="s">
        <v>2</v>
      </c>
      <c r="J689">
        <v>1000</v>
      </c>
      <c r="K689" t="s">
        <v>591</v>
      </c>
      <c r="L689" t="str">
        <f t="shared" si="30"/>
        <v>Barthold</v>
      </c>
      <c r="M689" t="str">
        <f t="shared" si="31"/>
        <v>High</v>
      </c>
      <c r="N689" t="str">
        <f t="shared" si="32"/>
        <v>Medium</v>
      </c>
      <c r="O689">
        <v>470</v>
      </c>
      <c r="P689">
        <v>20</v>
      </c>
      <c r="Q689">
        <v>0.5</v>
      </c>
      <c r="R689">
        <v>476.68668709999997</v>
      </c>
      <c r="S689">
        <v>0.71964780800000006</v>
      </c>
      <c r="T689">
        <v>31</v>
      </c>
      <c r="U689">
        <v>990000</v>
      </c>
      <c r="V689">
        <v>495000</v>
      </c>
      <c r="W689">
        <v>0</v>
      </c>
      <c r="X689">
        <v>1485000</v>
      </c>
      <c r="Y689">
        <v>1491895.588</v>
      </c>
      <c r="Z689">
        <v>1491011.4979999999</v>
      </c>
      <c r="AA689">
        <v>72</v>
      </c>
      <c r="AB689">
        <v>104</v>
      </c>
    </row>
    <row r="690" spans="1:28" x14ac:dyDescent="0.25">
      <c r="A690">
        <v>1436889.476</v>
      </c>
      <c r="B690" t="s">
        <v>746</v>
      </c>
      <c r="C690">
        <v>245</v>
      </c>
      <c r="D690">
        <v>40</v>
      </c>
      <c r="E690">
        <v>150</v>
      </c>
      <c r="F690">
        <v>0.5</v>
      </c>
      <c r="G690">
        <v>0.9</v>
      </c>
      <c r="H690" t="s">
        <v>1</v>
      </c>
      <c r="I690" t="s">
        <v>2</v>
      </c>
      <c r="J690">
        <v>1000</v>
      </c>
      <c r="K690" t="s">
        <v>591</v>
      </c>
      <c r="L690" t="str">
        <f t="shared" si="30"/>
        <v>Barthold</v>
      </c>
      <c r="M690" t="str">
        <f t="shared" si="31"/>
        <v>High</v>
      </c>
      <c r="N690" t="str">
        <f t="shared" si="32"/>
        <v>Medium</v>
      </c>
      <c r="O690">
        <v>470</v>
      </c>
      <c r="P690">
        <v>20</v>
      </c>
      <c r="Q690">
        <v>0.5</v>
      </c>
      <c r="R690">
        <v>474.71756470000003</v>
      </c>
      <c r="S690">
        <v>1.4207004990000001</v>
      </c>
      <c r="T690">
        <v>33</v>
      </c>
      <c r="U690">
        <v>990000</v>
      </c>
      <c r="V690">
        <v>444000</v>
      </c>
      <c r="W690">
        <v>0</v>
      </c>
      <c r="X690">
        <v>1434000</v>
      </c>
      <c r="Y690">
        <v>1437090.1629999999</v>
      </c>
      <c r="Z690">
        <v>1436889.476</v>
      </c>
      <c r="AA690">
        <v>86</v>
      </c>
      <c r="AB690">
        <v>104</v>
      </c>
    </row>
    <row r="691" spans="1:28" x14ac:dyDescent="0.25">
      <c r="A691">
        <v>1492225.1429999999</v>
      </c>
      <c r="B691" t="s">
        <v>747</v>
      </c>
      <c r="C691">
        <v>240</v>
      </c>
      <c r="D691">
        <v>40</v>
      </c>
      <c r="E691">
        <v>150</v>
      </c>
      <c r="F691">
        <v>0.5</v>
      </c>
      <c r="G691">
        <v>0.9</v>
      </c>
      <c r="H691" t="s">
        <v>1</v>
      </c>
      <c r="I691" t="s">
        <v>2</v>
      </c>
      <c r="J691">
        <v>1000</v>
      </c>
      <c r="K691" t="s">
        <v>591</v>
      </c>
      <c r="L691" t="str">
        <f t="shared" si="30"/>
        <v>Barthold</v>
      </c>
      <c r="M691" t="str">
        <f t="shared" si="31"/>
        <v>High</v>
      </c>
      <c r="N691" t="str">
        <f t="shared" si="32"/>
        <v>Medium</v>
      </c>
      <c r="O691">
        <v>470</v>
      </c>
      <c r="P691">
        <v>20</v>
      </c>
      <c r="Q691">
        <v>0.5</v>
      </c>
      <c r="R691">
        <v>486.10188549999998</v>
      </c>
      <c r="S691">
        <v>0.69231374499999998</v>
      </c>
      <c r="T691">
        <v>32</v>
      </c>
      <c r="U691">
        <v>990000</v>
      </c>
      <c r="V691">
        <v>468000</v>
      </c>
      <c r="W691">
        <v>0</v>
      </c>
      <c r="X691">
        <v>1458000</v>
      </c>
      <c r="Y691">
        <v>1490136.24</v>
      </c>
      <c r="Z691">
        <v>1492225.1429999999</v>
      </c>
      <c r="AA691">
        <v>61</v>
      </c>
      <c r="AB691">
        <v>104</v>
      </c>
    </row>
    <row r="692" spans="1:28" x14ac:dyDescent="0.25">
      <c r="A692">
        <v>1494228.8770000001</v>
      </c>
      <c r="B692" t="s">
        <v>748</v>
      </c>
      <c r="C692">
        <v>246</v>
      </c>
      <c r="D692">
        <v>40</v>
      </c>
      <c r="E692">
        <v>150</v>
      </c>
      <c r="F692">
        <v>0.5</v>
      </c>
      <c r="G692">
        <v>0.9</v>
      </c>
      <c r="H692" t="s">
        <v>1</v>
      </c>
      <c r="I692" t="s">
        <v>2</v>
      </c>
      <c r="J692">
        <v>1000</v>
      </c>
      <c r="K692" t="s">
        <v>591</v>
      </c>
      <c r="L692" t="str">
        <f t="shared" si="30"/>
        <v>Barthold</v>
      </c>
      <c r="M692" t="str">
        <f t="shared" si="31"/>
        <v>High</v>
      </c>
      <c r="N692" t="str">
        <f t="shared" si="32"/>
        <v>Medium</v>
      </c>
      <c r="O692">
        <v>470</v>
      </c>
      <c r="P692">
        <v>20</v>
      </c>
      <c r="Q692">
        <v>0.5</v>
      </c>
      <c r="R692">
        <v>471.30079339999998</v>
      </c>
      <c r="S692">
        <v>1.748504622</v>
      </c>
      <c r="T692">
        <v>35</v>
      </c>
      <c r="U692">
        <v>1050000</v>
      </c>
      <c r="V692">
        <v>444000</v>
      </c>
      <c r="W692">
        <v>0</v>
      </c>
      <c r="X692">
        <v>1494000</v>
      </c>
      <c r="Y692">
        <v>1494000</v>
      </c>
      <c r="Z692">
        <v>1494228.8770000001</v>
      </c>
      <c r="AA692">
        <v>89</v>
      </c>
      <c r="AB692">
        <v>104</v>
      </c>
    </row>
    <row r="693" spans="1:28" x14ac:dyDescent="0.25">
      <c r="A693">
        <v>1494020.6839999999</v>
      </c>
      <c r="B693" t="s">
        <v>749</v>
      </c>
      <c r="C693">
        <v>253</v>
      </c>
      <c r="D693">
        <v>40</v>
      </c>
      <c r="E693">
        <v>150</v>
      </c>
      <c r="F693">
        <v>0.5</v>
      </c>
      <c r="G693">
        <v>0.9</v>
      </c>
      <c r="H693" t="s">
        <v>1</v>
      </c>
      <c r="I693" t="s">
        <v>2</v>
      </c>
      <c r="J693">
        <v>1000</v>
      </c>
      <c r="K693" t="s">
        <v>591</v>
      </c>
      <c r="L693" t="str">
        <f t="shared" si="30"/>
        <v>Barthold</v>
      </c>
      <c r="M693" t="str">
        <f t="shared" si="31"/>
        <v>High</v>
      </c>
      <c r="N693" t="str">
        <f t="shared" si="32"/>
        <v>Medium</v>
      </c>
      <c r="O693">
        <v>470</v>
      </c>
      <c r="P693">
        <v>20</v>
      </c>
      <c r="Q693">
        <v>0.5</v>
      </c>
      <c r="R693">
        <v>470.39104509999999</v>
      </c>
      <c r="S693">
        <v>1.349236723</v>
      </c>
      <c r="T693">
        <v>35</v>
      </c>
      <c r="U693">
        <v>1050000</v>
      </c>
      <c r="V693">
        <v>444000</v>
      </c>
      <c r="W693">
        <v>0</v>
      </c>
      <c r="X693">
        <v>1494000</v>
      </c>
      <c r="Y693">
        <v>1494001.2150000001</v>
      </c>
      <c r="Z693">
        <v>1494020.6839999999</v>
      </c>
      <c r="AA693">
        <v>83</v>
      </c>
      <c r="AB693">
        <v>104</v>
      </c>
    </row>
    <row r="694" spans="1:28" x14ac:dyDescent="0.25">
      <c r="A694">
        <v>1459397.912</v>
      </c>
      <c r="B694" t="s">
        <v>750</v>
      </c>
      <c r="C694">
        <v>245</v>
      </c>
      <c r="D694">
        <v>40</v>
      </c>
      <c r="E694">
        <v>150</v>
      </c>
      <c r="F694">
        <v>0.5</v>
      </c>
      <c r="G694">
        <v>0.9</v>
      </c>
      <c r="H694" t="s">
        <v>1</v>
      </c>
      <c r="I694" t="s">
        <v>2</v>
      </c>
      <c r="J694">
        <v>1000</v>
      </c>
      <c r="K694" t="s">
        <v>591</v>
      </c>
      <c r="L694" t="str">
        <f t="shared" si="30"/>
        <v>Barthold</v>
      </c>
      <c r="M694" t="str">
        <f t="shared" si="31"/>
        <v>High</v>
      </c>
      <c r="N694" t="str">
        <f t="shared" si="32"/>
        <v>Medium</v>
      </c>
      <c r="O694">
        <v>470</v>
      </c>
      <c r="P694">
        <v>20</v>
      </c>
      <c r="Q694">
        <v>0.5</v>
      </c>
      <c r="R694">
        <v>478.90269979999999</v>
      </c>
      <c r="S694">
        <v>1.0217721120000001</v>
      </c>
      <c r="T694">
        <v>32</v>
      </c>
      <c r="U694">
        <v>990000</v>
      </c>
      <c r="V694">
        <v>459000</v>
      </c>
      <c r="W694">
        <v>0</v>
      </c>
      <c r="X694">
        <v>1449000</v>
      </c>
      <c r="Y694">
        <v>1459617.3370000001</v>
      </c>
      <c r="Z694">
        <v>1459397.912</v>
      </c>
      <c r="AA694">
        <v>62</v>
      </c>
      <c r="AB694">
        <v>104</v>
      </c>
    </row>
    <row r="695" spans="1:28" x14ac:dyDescent="0.25">
      <c r="A695">
        <v>1435615.652</v>
      </c>
      <c r="B695" t="s">
        <v>751</v>
      </c>
      <c r="C695">
        <v>243</v>
      </c>
      <c r="D695">
        <v>40</v>
      </c>
      <c r="E695">
        <v>150</v>
      </c>
      <c r="F695">
        <v>0.5</v>
      </c>
      <c r="G695">
        <v>0.9</v>
      </c>
      <c r="H695" t="s">
        <v>1</v>
      </c>
      <c r="I695" t="s">
        <v>2</v>
      </c>
      <c r="J695">
        <v>1000</v>
      </c>
      <c r="K695" t="s">
        <v>591</v>
      </c>
      <c r="L695" t="str">
        <f t="shared" si="30"/>
        <v>Barthold</v>
      </c>
      <c r="M695" t="str">
        <f t="shared" si="31"/>
        <v>High</v>
      </c>
      <c r="N695" t="str">
        <f t="shared" si="32"/>
        <v>Medium</v>
      </c>
      <c r="O695">
        <v>470</v>
      </c>
      <c r="P695">
        <v>20</v>
      </c>
      <c r="Q695">
        <v>0.5</v>
      </c>
      <c r="R695">
        <v>473.52762380000001</v>
      </c>
      <c r="S695">
        <v>0.90518611500000001</v>
      </c>
      <c r="T695">
        <v>33</v>
      </c>
      <c r="U695">
        <v>990000</v>
      </c>
      <c r="V695">
        <v>444000</v>
      </c>
      <c r="W695">
        <v>0</v>
      </c>
      <c r="X695">
        <v>1434000</v>
      </c>
      <c r="Y695">
        <v>1434720.5689999999</v>
      </c>
      <c r="Z695">
        <v>1435615.652</v>
      </c>
      <c r="AA695">
        <v>90</v>
      </c>
      <c r="AB695">
        <v>104</v>
      </c>
    </row>
    <row r="696" spans="1:28" x14ac:dyDescent="0.25">
      <c r="A696">
        <v>1491000</v>
      </c>
      <c r="B696" t="s">
        <v>752</v>
      </c>
      <c r="C696">
        <v>244</v>
      </c>
      <c r="D696">
        <v>40</v>
      </c>
      <c r="E696">
        <v>150</v>
      </c>
      <c r="F696">
        <v>0.5</v>
      </c>
      <c r="G696">
        <v>0.9</v>
      </c>
      <c r="H696" t="s">
        <v>1</v>
      </c>
      <c r="I696" t="s">
        <v>2</v>
      </c>
      <c r="J696">
        <v>1000</v>
      </c>
      <c r="K696" t="s">
        <v>591</v>
      </c>
      <c r="L696" t="str">
        <f t="shared" si="30"/>
        <v>Barthold</v>
      </c>
      <c r="M696" t="str">
        <f t="shared" si="31"/>
        <v>High</v>
      </c>
      <c r="N696" t="str">
        <f t="shared" si="32"/>
        <v>Medium</v>
      </c>
      <c r="O696">
        <v>470</v>
      </c>
      <c r="P696">
        <v>20</v>
      </c>
      <c r="Q696">
        <v>0.5</v>
      </c>
      <c r="R696">
        <v>469.39361050000002</v>
      </c>
      <c r="S696">
        <v>1.397541852</v>
      </c>
      <c r="T696">
        <v>33</v>
      </c>
      <c r="U696">
        <v>1020000</v>
      </c>
      <c r="V696">
        <v>471000</v>
      </c>
      <c r="W696">
        <v>0</v>
      </c>
      <c r="X696">
        <v>1491000</v>
      </c>
      <c r="Y696">
        <v>1491000</v>
      </c>
      <c r="Z696">
        <v>1491000</v>
      </c>
      <c r="AA696">
        <v>63</v>
      </c>
      <c r="AB696">
        <v>104</v>
      </c>
    </row>
    <row r="697" spans="1:28" x14ac:dyDescent="0.25">
      <c r="A697">
        <v>1469712.487</v>
      </c>
      <c r="B697" t="s">
        <v>753</v>
      </c>
      <c r="C697">
        <v>235</v>
      </c>
      <c r="D697">
        <v>40</v>
      </c>
      <c r="E697">
        <v>150</v>
      </c>
      <c r="F697">
        <v>0.5</v>
      </c>
      <c r="G697">
        <v>0.9</v>
      </c>
      <c r="H697" t="s">
        <v>1</v>
      </c>
      <c r="I697" t="s">
        <v>2</v>
      </c>
      <c r="J697">
        <v>1000</v>
      </c>
      <c r="K697" t="s">
        <v>591</v>
      </c>
      <c r="L697" t="str">
        <f t="shared" si="30"/>
        <v>Barthold</v>
      </c>
      <c r="M697" t="str">
        <f t="shared" si="31"/>
        <v>High</v>
      </c>
      <c r="N697" t="str">
        <f t="shared" si="32"/>
        <v>Medium</v>
      </c>
      <c r="O697">
        <v>470</v>
      </c>
      <c r="P697">
        <v>20</v>
      </c>
      <c r="Q697">
        <v>0.5</v>
      </c>
      <c r="R697">
        <v>476.56485179999999</v>
      </c>
      <c r="S697">
        <v>0.86975786899999996</v>
      </c>
      <c r="T697">
        <v>34</v>
      </c>
      <c r="U697">
        <v>1020000</v>
      </c>
      <c r="V697">
        <v>444000</v>
      </c>
      <c r="W697">
        <v>0</v>
      </c>
      <c r="X697">
        <v>1464000</v>
      </c>
      <c r="Y697">
        <v>1469540.297</v>
      </c>
      <c r="Z697">
        <v>1469712.487</v>
      </c>
      <c r="AA697">
        <v>75</v>
      </c>
      <c r="AB697">
        <v>104</v>
      </c>
    </row>
    <row r="698" spans="1:28" x14ac:dyDescent="0.25">
      <c r="A698">
        <v>1470819.7949999999</v>
      </c>
      <c r="B698" t="s">
        <v>754</v>
      </c>
      <c r="C698">
        <v>240</v>
      </c>
      <c r="D698">
        <v>40</v>
      </c>
      <c r="E698">
        <v>150</v>
      </c>
      <c r="F698">
        <v>0.5</v>
      </c>
      <c r="G698">
        <v>0.9</v>
      </c>
      <c r="H698" t="s">
        <v>1</v>
      </c>
      <c r="I698" t="s">
        <v>2</v>
      </c>
      <c r="J698">
        <v>1000</v>
      </c>
      <c r="K698" t="s">
        <v>591</v>
      </c>
      <c r="L698" t="str">
        <f t="shared" si="30"/>
        <v>Barthold</v>
      </c>
      <c r="M698" t="str">
        <f t="shared" si="31"/>
        <v>High</v>
      </c>
      <c r="N698" t="str">
        <f t="shared" si="32"/>
        <v>Medium</v>
      </c>
      <c r="O698">
        <v>470</v>
      </c>
      <c r="P698">
        <v>20</v>
      </c>
      <c r="Q698">
        <v>0.5</v>
      </c>
      <c r="R698">
        <v>477.17295280000002</v>
      </c>
      <c r="S698">
        <v>1.047793964</v>
      </c>
      <c r="T698">
        <v>32</v>
      </c>
      <c r="U698">
        <v>990000</v>
      </c>
      <c r="V698">
        <v>474000</v>
      </c>
      <c r="W698">
        <v>0</v>
      </c>
      <c r="X698">
        <v>1464000</v>
      </c>
      <c r="Y698">
        <v>1467247.629</v>
      </c>
      <c r="Z698">
        <v>1470819.7949999999</v>
      </c>
      <c r="AA698">
        <v>82</v>
      </c>
      <c r="AB698">
        <v>104</v>
      </c>
    </row>
    <row r="699" spans="1:28" x14ac:dyDescent="0.25">
      <c r="A699">
        <v>1462692.969</v>
      </c>
      <c r="B699" t="s">
        <v>755</v>
      </c>
      <c r="C699">
        <v>245</v>
      </c>
      <c r="D699">
        <v>40</v>
      </c>
      <c r="E699">
        <v>150</v>
      </c>
      <c r="F699">
        <v>0.5</v>
      </c>
      <c r="G699">
        <v>0.9</v>
      </c>
      <c r="H699" t="s">
        <v>1</v>
      </c>
      <c r="I699" t="s">
        <v>2</v>
      </c>
      <c r="J699">
        <v>1000</v>
      </c>
      <c r="K699" t="s">
        <v>591</v>
      </c>
      <c r="L699" t="str">
        <f t="shared" si="30"/>
        <v>Barthold</v>
      </c>
      <c r="M699" t="str">
        <f t="shared" si="31"/>
        <v>High</v>
      </c>
      <c r="N699" t="str">
        <f t="shared" si="32"/>
        <v>Medium</v>
      </c>
      <c r="O699">
        <v>470</v>
      </c>
      <c r="P699">
        <v>20</v>
      </c>
      <c r="Q699">
        <v>0.5</v>
      </c>
      <c r="R699">
        <v>473.5775218</v>
      </c>
      <c r="S699">
        <v>1.0627711310000001</v>
      </c>
      <c r="T699">
        <v>32</v>
      </c>
      <c r="U699">
        <v>990000</v>
      </c>
      <c r="V699">
        <v>471000</v>
      </c>
      <c r="W699">
        <v>0</v>
      </c>
      <c r="X699">
        <v>1461000</v>
      </c>
      <c r="Y699">
        <v>1462439.93</v>
      </c>
      <c r="Z699">
        <v>1462692.969</v>
      </c>
      <c r="AA699">
        <v>71</v>
      </c>
      <c r="AB699">
        <v>104</v>
      </c>
    </row>
    <row r="700" spans="1:28" x14ac:dyDescent="0.25">
      <c r="A700">
        <v>1498045.523</v>
      </c>
      <c r="B700" t="s">
        <v>756</v>
      </c>
      <c r="C700">
        <v>247</v>
      </c>
      <c r="D700">
        <v>40</v>
      </c>
      <c r="E700">
        <v>150</v>
      </c>
      <c r="F700">
        <v>0.5</v>
      </c>
      <c r="G700">
        <v>0.9</v>
      </c>
      <c r="H700" t="s">
        <v>1</v>
      </c>
      <c r="I700" t="s">
        <v>2</v>
      </c>
      <c r="J700">
        <v>1000</v>
      </c>
      <c r="K700" t="s">
        <v>591</v>
      </c>
      <c r="L700" t="str">
        <f t="shared" si="30"/>
        <v>Barthold</v>
      </c>
      <c r="M700" t="str">
        <f t="shared" si="31"/>
        <v>High</v>
      </c>
      <c r="N700" t="str">
        <f t="shared" si="32"/>
        <v>Medium</v>
      </c>
      <c r="O700">
        <v>470</v>
      </c>
      <c r="P700">
        <v>20</v>
      </c>
      <c r="Q700">
        <v>0.5</v>
      </c>
      <c r="R700">
        <v>480.93542580000002</v>
      </c>
      <c r="S700">
        <v>0.85285610000000001</v>
      </c>
      <c r="T700">
        <v>33</v>
      </c>
      <c r="U700">
        <v>1020000</v>
      </c>
      <c r="V700">
        <v>462000</v>
      </c>
      <c r="W700">
        <v>0</v>
      </c>
      <c r="X700">
        <v>1482000</v>
      </c>
      <c r="Y700">
        <v>1496385.4080000001</v>
      </c>
      <c r="Z700">
        <v>1498045.523</v>
      </c>
      <c r="AA700">
        <v>65</v>
      </c>
      <c r="AB700">
        <v>104</v>
      </c>
    </row>
    <row r="701" spans="1:28" x14ac:dyDescent="0.25">
      <c r="A701">
        <v>1437891.9790000001</v>
      </c>
      <c r="B701" t="s">
        <v>757</v>
      </c>
      <c r="C701">
        <v>237</v>
      </c>
      <c r="D701">
        <v>40</v>
      </c>
      <c r="E701">
        <v>150</v>
      </c>
      <c r="F701">
        <v>0.5</v>
      </c>
      <c r="G701">
        <v>0.9</v>
      </c>
      <c r="H701" t="s">
        <v>1</v>
      </c>
      <c r="I701" t="s">
        <v>2</v>
      </c>
      <c r="J701">
        <v>1000</v>
      </c>
      <c r="K701" t="s">
        <v>591</v>
      </c>
      <c r="L701" t="str">
        <f t="shared" si="30"/>
        <v>Barthold</v>
      </c>
      <c r="M701" t="str">
        <f t="shared" si="31"/>
        <v>High</v>
      </c>
      <c r="N701" t="str">
        <f t="shared" si="32"/>
        <v>Medium</v>
      </c>
      <c r="O701">
        <v>470</v>
      </c>
      <c r="P701">
        <v>20</v>
      </c>
      <c r="Q701">
        <v>0.5</v>
      </c>
      <c r="R701">
        <v>481.11020450000001</v>
      </c>
      <c r="S701">
        <v>0.66467968700000002</v>
      </c>
      <c r="T701">
        <v>31</v>
      </c>
      <c r="U701">
        <v>960000</v>
      </c>
      <c r="V701">
        <v>462000</v>
      </c>
      <c r="W701">
        <v>0</v>
      </c>
      <c r="X701">
        <v>1422000</v>
      </c>
      <c r="Y701">
        <v>1439459.3670000001</v>
      </c>
      <c r="Z701">
        <v>1437891.9790000001</v>
      </c>
      <c r="AA701">
        <v>73</v>
      </c>
      <c r="AB701">
        <v>104</v>
      </c>
    </row>
    <row r="702" spans="1:28" x14ac:dyDescent="0.25">
      <c r="A702">
        <v>1975158.996</v>
      </c>
      <c r="B702" t="s">
        <v>758</v>
      </c>
      <c r="C702">
        <v>284</v>
      </c>
      <c r="D702">
        <v>40</v>
      </c>
      <c r="E702">
        <v>150</v>
      </c>
      <c r="F702">
        <v>0.5</v>
      </c>
      <c r="G702">
        <v>0.9</v>
      </c>
      <c r="H702" t="s">
        <v>1</v>
      </c>
      <c r="I702" t="s">
        <v>2</v>
      </c>
      <c r="J702">
        <v>1000</v>
      </c>
      <c r="K702" t="s">
        <v>612</v>
      </c>
      <c r="L702" t="str">
        <f t="shared" si="30"/>
        <v>Barthold</v>
      </c>
      <c r="M702" t="str">
        <f t="shared" si="31"/>
        <v>High</v>
      </c>
      <c r="N702" t="str">
        <f t="shared" si="32"/>
        <v>High</v>
      </c>
      <c r="O702">
        <v>470</v>
      </c>
      <c r="P702">
        <v>20</v>
      </c>
      <c r="Q702">
        <v>0.5</v>
      </c>
      <c r="R702">
        <v>472.54653869999999</v>
      </c>
      <c r="S702">
        <v>1.3526559890000001</v>
      </c>
      <c r="T702">
        <v>43</v>
      </c>
      <c r="U702">
        <v>1440000</v>
      </c>
      <c r="V702">
        <v>534000</v>
      </c>
      <c r="W702">
        <v>0</v>
      </c>
      <c r="X702">
        <v>1974000</v>
      </c>
      <c r="Y702">
        <v>1976054.331</v>
      </c>
      <c r="Z702">
        <v>1975158.996</v>
      </c>
      <c r="AA702">
        <v>73</v>
      </c>
      <c r="AB702">
        <v>104</v>
      </c>
    </row>
    <row r="703" spans="1:28" x14ac:dyDescent="0.25">
      <c r="A703">
        <v>1955812.3189999999</v>
      </c>
      <c r="B703" t="s">
        <v>760</v>
      </c>
      <c r="C703">
        <v>281</v>
      </c>
      <c r="D703">
        <v>40</v>
      </c>
      <c r="E703">
        <v>150</v>
      </c>
      <c r="F703">
        <v>0.5</v>
      </c>
      <c r="G703">
        <v>0.9</v>
      </c>
      <c r="H703" t="s">
        <v>1</v>
      </c>
      <c r="I703" t="s">
        <v>2</v>
      </c>
      <c r="J703">
        <v>1000</v>
      </c>
      <c r="K703" t="s">
        <v>612</v>
      </c>
      <c r="L703" t="str">
        <f t="shared" si="30"/>
        <v>Barthold</v>
      </c>
      <c r="M703" t="str">
        <f t="shared" si="31"/>
        <v>High</v>
      </c>
      <c r="N703" t="str">
        <f t="shared" si="32"/>
        <v>High</v>
      </c>
      <c r="O703">
        <v>470</v>
      </c>
      <c r="P703">
        <v>20</v>
      </c>
      <c r="Q703">
        <v>0.5</v>
      </c>
      <c r="R703">
        <v>481.66756270000002</v>
      </c>
      <c r="S703">
        <v>0.93800741099999996</v>
      </c>
      <c r="T703">
        <v>41</v>
      </c>
      <c r="U703">
        <v>1380000</v>
      </c>
      <c r="V703">
        <v>552000</v>
      </c>
      <c r="W703">
        <v>0</v>
      </c>
      <c r="X703">
        <v>1932000</v>
      </c>
      <c r="Y703">
        <v>1951275.0759999999</v>
      </c>
      <c r="Z703">
        <v>1955812.3189999999</v>
      </c>
      <c r="AA703">
        <v>82</v>
      </c>
      <c r="AB703">
        <v>104</v>
      </c>
    </row>
    <row r="704" spans="1:28" x14ac:dyDescent="0.25">
      <c r="A704">
        <v>1896582.534</v>
      </c>
      <c r="B704" t="s">
        <v>761</v>
      </c>
      <c r="C704">
        <v>276</v>
      </c>
      <c r="D704">
        <v>40</v>
      </c>
      <c r="E704">
        <v>150</v>
      </c>
      <c r="F704">
        <v>0.5</v>
      </c>
      <c r="G704">
        <v>0.9</v>
      </c>
      <c r="H704" t="s">
        <v>1</v>
      </c>
      <c r="I704" t="s">
        <v>2</v>
      </c>
      <c r="J704">
        <v>1000</v>
      </c>
      <c r="K704" t="s">
        <v>612</v>
      </c>
      <c r="L704" t="str">
        <f t="shared" si="30"/>
        <v>Barthold</v>
      </c>
      <c r="M704" t="str">
        <f t="shared" si="31"/>
        <v>High</v>
      </c>
      <c r="N704" t="str">
        <f t="shared" si="32"/>
        <v>High</v>
      </c>
      <c r="O704">
        <v>470</v>
      </c>
      <c r="P704">
        <v>20</v>
      </c>
      <c r="Q704">
        <v>0.5</v>
      </c>
      <c r="R704">
        <v>481.27543839999998</v>
      </c>
      <c r="S704">
        <v>1.9418890609999999</v>
      </c>
      <c r="T704">
        <v>37</v>
      </c>
      <c r="U704">
        <v>1320000</v>
      </c>
      <c r="V704">
        <v>555000</v>
      </c>
      <c r="W704">
        <v>0</v>
      </c>
      <c r="X704">
        <v>1875000</v>
      </c>
      <c r="Y704">
        <v>1891118.71</v>
      </c>
      <c r="Z704">
        <v>1896582.534</v>
      </c>
      <c r="AA704">
        <v>87</v>
      </c>
      <c r="AB704">
        <v>104</v>
      </c>
    </row>
    <row r="705" spans="1:28" x14ac:dyDescent="0.25">
      <c r="A705">
        <v>1924853.8940000001</v>
      </c>
      <c r="B705" t="s">
        <v>762</v>
      </c>
      <c r="C705">
        <v>284</v>
      </c>
      <c r="D705">
        <v>40</v>
      </c>
      <c r="E705">
        <v>150</v>
      </c>
      <c r="F705">
        <v>0.5</v>
      </c>
      <c r="G705">
        <v>0.9</v>
      </c>
      <c r="H705" t="s">
        <v>1</v>
      </c>
      <c r="I705" t="s">
        <v>2</v>
      </c>
      <c r="J705">
        <v>1000</v>
      </c>
      <c r="K705" t="s">
        <v>612</v>
      </c>
      <c r="L705" t="str">
        <f t="shared" si="30"/>
        <v>Barthold</v>
      </c>
      <c r="M705" t="str">
        <f t="shared" si="31"/>
        <v>High</v>
      </c>
      <c r="N705" t="str">
        <f t="shared" si="32"/>
        <v>High</v>
      </c>
      <c r="O705">
        <v>470</v>
      </c>
      <c r="P705">
        <v>20</v>
      </c>
      <c r="Q705">
        <v>0.5</v>
      </c>
      <c r="R705">
        <v>483.63291779999997</v>
      </c>
      <c r="S705">
        <v>1.5643053609999999</v>
      </c>
      <c r="T705">
        <v>42</v>
      </c>
      <c r="U705">
        <v>1380000</v>
      </c>
      <c r="V705">
        <v>513000</v>
      </c>
      <c r="W705">
        <v>0</v>
      </c>
      <c r="X705">
        <v>1893000</v>
      </c>
      <c r="Y705">
        <v>1915898.2169999999</v>
      </c>
      <c r="Z705">
        <v>1924853.8940000001</v>
      </c>
      <c r="AA705">
        <v>78</v>
      </c>
      <c r="AB705">
        <v>104</v>
      </c>
    </row>
    <row r="706" spans="1:28" x14ac:dyDescent="0.25">
      <c r="A706">
        <v>1942274.983</v>
      </c>
      <c r="B706" t="s">
        <v>763</v>
      </c>
      <c r="C706">
        <v>273</v>
      </c>
      <c r="D706">
        <v>40</v>
      </c>
      <c r="E706">
        <v>150</v>
      </c>
      <c r="F706">
        <v>0.5</v>
      </c>
      <c r="G706">
        <v>0.9</v>
      </c>
      <c r="H706" t="s">
        <v>1</v>
      </c>
      <c r="I706" t="s">
        <v>2</v>
      </c>
      <c r="J706">
        <v>1000</v>
      </c>
      <c r="K706" t="s">
        <v>612</v>
      </c>
      <c r="L706" t="str">
        <f t="shared" ref="L706:L769" si="33">_xlfn.TEXTBEFORE(K706,"_",1)</f>
        <v>Barthold</v>
      </c>
      <c r="M706" t="str">
        <f t="shared" ref="M706:M769" si="34">_xlfn.TEXTBEFORE(_xlfn.TEXTAFTER(K706,"_",3),"_",1)</f>
        <v>High</v>
      </c>
      <c r="N706" t="str">
        <f t="shared" ref="N706:N769" si="35">_xlfn.TEXTBEFORE(_xlfn.TEXTAFTER(K706,"_",4),".",1)</f>
        <v>High</v>
      </c>
      <c r="O706">
        <v>470</v>
      </c>
      <c r="P706">
        <v>20</v>
      </c>
      <c r="Q706">
        <v>0.5</v>
      </c>
      <c r="R706">
        <v>477.66425349999997</v>
      </c>
      <c r="S706">
        <v>1.7927472229999999</v>
      </c>
      <c r="T706">
        <v>40</v>
      </c>
      <c r="U706">
        <v>1380000</v>
      </c>
      <c r="V706">
        <v>552000</v>
      </c>
      <c r="W706">
        <v>0</v>
      </c>
      <c r="X706">
        <v>1932000</v>
      </c>
      <c r="Y706">
        <v>1938697.798</v>
      </c>
      <c r="Z706">
        <v>1942274.983</v>
      </c>
      <c r="AA706">
        <v>62</v>
      </c>
      <c r="AB706">
        <v>104</v>
      </c>
    </row>
    <row r="707" spans="1:28" x14ac:dyDescent="0.25">
      <c r="A707">
        <v>1976194.0830000001</v>
      </c>
      <c r="B707" t="s">
        <v>764</v>
      </c>
      <c r="C707">
        <v>277</v>
      </c>
      <c r="D707">
        <v>40</v>
      </c>
      <c r="E707">
        <v>150</v>
      </c>
      <c r="F707">
        <v>0.5</v>
      </c>
      <c r="G707">
        <v>0.9</v>
      </c>
      <c r="H707" t="s">
        <v>1</v>
      </c>
      <c r="I707" t="s">
        <v>2</v>
      </c>
      <c r="J707">
        <v>1000</v>
      </c>
      <c r="K707" t="s">
        <v>612</v>
      </c>
      <c r="L707" t="str">
        <f t="shared" si="33"/>
        <v>Barthold</v>
      </c>
      <c r="M707" t="str">
        <f t="shared" si="34"/>
        <v>High</v>
      </c>
      <c r="N707" t="str">
        <f t="shared" si="35"/>
        <v>High</v>
      </c>
      <c r="O707">
        <v>470</v>
      </c>
      <c r="P707">
        <v>20</v>
      </c>
      <c r="Q707">
        <v>0.5</v>
      </c>
      <c r="R707">
        <v>481.45302859999998</v>
      </c>
      <c r="S707">
        <v>1.181941106</v>
      </c>
      <c r="T707">
        <v>43</v>
      </c>
      <c r="U707">
        <v>1440000</v>
      </c>
      <c r="V707">
        <v>513000</v>
      </c>
      <c r="W707">
        <v>0</v>
      </c>
      <c r="X707">
        <v>1953000</v>
      </c>
      <c r="Y707">
        <v>1978064.0319999999</v>
      </c>
      <c r="Z707">
        <v>1976194.0830000001</v>
      </c>
      <c r="AA707">
        <v>63</v>
      </c>
      <c r="AB707">
        <v>104</v>
      </c>
    </row>
    <row r="708" spans="1:28" x14ac:dyDescent="0.25">
      <c r="A708">
        <v>1985998.6969999999</v>
      </c>
      <c r="B708" t="s">
        <v>765</v>
      </c>
      <c r="C708">
        <v>264</v>
      </c>
      <c r="D708">
        <v>40</v>
      </c>
      <c r="E708">
        <v>150</v>
      </c>
      <c r="F708">
        <v>0.5</v>
      </c>
      <c r="G708">
        <v>0.9</v>
      </c>
      <c r="H708" t="s">
        <v>1</v>
      </c>
      <c r="I708" t="s">
        <v>2</v>
      </c>
      <c r="J708">
        <v>1000</v>
      </c>
      <c r="K708" t="s">
        <v>612</v>
      </c>
      <c r="L708" t="str">
        <f t="shared" si="33"/>
        <v>Barthold</v>
      </c>
      <c r="M708" t="str">
        <f t="shared" si="34"/>
        <v>High</v>
      </c>
      <c r="N708" t="str">
        <f t="shared" si="35"/>
        <v>High</v>
      </c>
      <c r="O708">
        <v>470</v>
      </c>
      <c r="P708">
        <v>20</v>
      </c>
      <c r="Q708">
        <v>0.5</v>
      </c>
      <c r="R708">
        <v>480.05057360000001</v>
      </c>
      <c r="S708">
        <v>1.381955083</v>
      </c>
      <c r="T708">
        <v>44</v>
      </c>
      <c r="U708">
        <v>1440000</v>
      </c>
      <c r="V708">
        <v>528000</v>
      </c>
      <c r="W708">
        <v>0</v>
      </c>
      <c r="X708">
        <v>1968000</v>
      </c>
      <c r="Y708">
        <v>1986772.952</v>
      </c>
      <c r="Z708">
        <v>1985998.6969999999</v>
      </c>
      <c r="AA708">
        <v>65</v>
      </c>
      <c r="AB708">
        <v>104</v>
      </c>
    </row>
    <row r="709" spans="1:28" x14ac:dyDescent="0.25">
      <c r="A709">
        <v>1976690.9240000001</v>
      </c>
      <c r="B709" t="s">
        <v>766</v>
      </c>
      <c r="C709">
        <v>282</v>
      </c>
      <c r="D709">
        <v>40</v>
      </c>
      <c r="E709">
        <v>150</v>
      </c>
      <c r="F709">
        <v>0.5</v>
      </c>
      <c r="G709">
        <v>0.9</v>
      </c>
      <c r="H709" t="s">
        <v>1</v>
      </c>
      <c r="I709" t="s">
        <v>2</v>
      </c>
      <c r="J709">
        <v>1000</v>
      </c>
      <c r="K709" t="s">
        <v>612</v>
      </c>
      <c r="L709" t="str">
        <f t="shared" si="33"/>
        <v>Barthold</v>
      </c>
      <c r="M709" t="str">
        <f t="shared" si="34"/>
        <v>High</v>
      </c>
      <c r="N709" t="str">
        <f t="shared" si="35"/>
        <v>High</v>
      </c>
      <c r="O709">
        <v>470</v>
      </c>
      <c r="P709">
        <v>20</v>
      </c>
      <c r="Q709">
        <v>0.5</v>
      </c>
      <c r="R709">
        <v>484.25111980000003</v>
      </c>
      <c r="S709">
        <v>1.836432673</v>
      </c>
      <c r="T709">
        <v>44</v>
      </c>
      <c r="U709">
        <v>1440000</v>
      </c>
      <c r="V709">
        <v>501000</v>
      </c>
      <c r="W709">
        <v>0</v>
      </c>
      <c r="X709">
        <v>1941000</v>
      </c>
      <c r="Y709">
        <v>1972708.219</v>
      </c>
      <c r="Z709">
        <v>1976690.9240000001</v>
      </c>
      <c r="AA709">
        <v>74</v>
      </c>
      <c r="AB709">
        <v>104</v>
      </c>
    </row>
    <row r="710" spans="1:28" x14ac:dyDescent="0.25">
      <c r="A710">
        <v>1872354.216</v>
      </c>
      <c r="B710" t="s">
        <v>767</v>
      </c>
      <c r="C710">
        <v>274</v>
      </c>
      <c r="D710">
        <v>40</v>
      </c>
      <c r="E710">
        <v>150</v>
      </c>
      <c r="F710">
        <v>0.5</v>
      </c>
      <c r="G710">
        <v>0.9</v>
      </c>
      <c r="H710" t="s">
        <v>1</v>
      </c>
      <c r="I710" t="s">
        <v>2</v>
      </c>
      <c r="J710">
        <v>1000</v>
      </c>
      <c r="K710" t="s">
        <v>612</v>
      </c>
      <c r="L710" t="str">
        <f t="shared" si="33"/>
        <v>Barthold</v>
      </c>
      <c r="M710" t="str">
        <f t="shared" si="34"/>
        <v>High</v>
      </c>
      <c r="N710" t="str">
        <f t="shared" si="35"/>
        <v>High</v>
      </c>
      <c r="O710">
        <v>470</v>
      </c>
      <c r="P710">
        <v>20</v>
      </c>
      <c r="Q710">
        <v>0.5</v>
      </c>
      <c r="R710">
        <v>478.56513050000001</v>
      </c>
      <c r="S710">
        <v>2.0406704549999999</v>
      </c>
      <c r="T710">
        <v>36</v>
      </c>
      <c r="U710">
        <v>1290000</v>
      </c>
      <c r="V710">
        <v>570000</v>
      </c>
      <c r="W710">
        <v>0</v>
      </c>
      <c r="X710">
        <v>1860000</v>
      </c>
      <c r="Y710">
        <v>1868870.98</v>
      </c>
      <c r="Z710">
        <v>1872354.216</v>
      </c>
      <c r="AA710">
        <v>86</v>
      </c>
      <c r="AB710">
        <v>104</v>
      </c>
    </row>
    <row r="711" spans="1:28" x14ac:dyDescent="0.25">
      <c r="A711">
        <v>2042944.6910000001</v>
      </c>
      <c r="B711" t="s">
        <v>768</v>
      </c>
      <c r="C711">
        <v>289</v>
      </c>
      <c r="D711">
        <v>40</v>
      </c>
      <c r="E711">
        <v>150</v>
      </c>
      <c r="F711">
        <v>0.5</v>
      </c>
      <c r="G711">
        <v>0.9</v>
      </c>
      <c r="H711" t="s">
        <v>1</v>
      </c>
      <c r="I711" t="s">
        <v>2</v>
      </c>
      <c r="J711">
        <v>1000</v>
      </c>
      <c r="K711" t="s">
        <v>612</v>
      </c>
      <c r="L711" t="str">
        <f t="shared" si="33"/>
        <v>Barthold</v>
      </c>
      <c r="M711" t="str">
        <f t="shared" si="34"/>
        <v>High</v>
      </c>
      <c r="N711" t="str">
        <f t="shared" si="35"/>
        <v>High</v>
      </c>
      <c r="O711">
        <v>470</v>
      </c>
      <c r="P711">
        <v>20</v>
      </c>
      <c r="Q711">
        <v>0.5</v>
      </c>
      <c r="R711">
        <v>485.76247160000003</v>
      </c>
      <c r="S711">
        <v>1.8425119050000001</v>
      </c>
      <c r="T711">
        <v>50</v>
      </c>
      <c r="U711">
        <v>1530000</v>
      </c>
      <c r="V711">
        <v>468000</v>
      </c>
      <c r="W711">
        <v>0</v>
      </c>
      <c r="X711">
        <v>1998000</v>
      </c>
      <c r="Y711">
        <v>2023971.1580000001</v>
      </c>
      <c r="Z711">
        <v>2042944.6910000001</v>
      </c>
      <c r="AA711">
        <v>84</v>
      </c>
      <c r="AB711">
        <v>104</v>
      </c>
    </row>
    <row r="712" spans="1:28" x14ac:dyDescent="0.25">
      <c r="A712">
        <v>1963092.0549999999</v>
      </c>
      <c r="B712" t="s">
        <v>769</v>
      </c>
      <c r="C712">
        <v>294</v>
      </c>
      <c r="D712">
        <v>40</v>
      </c>
      <c r="E712">
        <v>150</v>
      </c>
      <c r="F712">
        <v>0.5</v>
      </c>
      <c r="G712">
        <v>0.9</v>
      </c>
      <c r="H712" t="s">
        <v>1</v>
      </c>
      <c r="I712" t="s">
        <v>2</v>
      </c>
      <c r="J712">
        <v>1000</v>
      </c>
      <c r="K712" t="s">
        <v>612</v>
      </c>
      <c r="L712" t="str">
        <f t="shared" si="33"/>
        <v>Barthold</v>
      </c>
      <c r="M712" t="str">
        <f t="shared" si="34"/>
        <v>High</v>
      </c>
      <c r="N712" t="str">
        <f t="shared" si="35"/>
        <v>High</v>
      </c>
      <c r="O712">
        <v>470</v>
      </c>
      <c r="P712">
        <v>20</v>
      </c>
      <c r="Q712">
        <v>0.5</v>
      </c>
      <c r="R712">
        <v>474.80326309999998</v>
      </c>
      <c r="S712">
        <v>0.89662959099999995</v>
      </c>
      <c r="T712">
        <v>41</v>
      </c>
      <c r="U712">
        <v>1410000</v>
      </c>
      <c r="V712">
        <v>549000</v>
      </c>
      <c r="W712">
        <v>0</v>
      </c>
      <c r="X712">
        <v>1959000</v>
      </c>
      <c r="Y712">
        <v>1963443.129</v>
      </c>
      <c r="Z712">
        <v>1963092.0549999999</v>
      </c>
      <c r="AA712">
        <v>74</v>
      </c>
      <c r="AB712">
        <v>104</v>
      </c>
    </row>
    <row r="713" spans="1:28" x14ac:dyDescent="0.25">
      <c r="A713">
        <v>1885902.1040000001</v>
      </c>
      <c r="B713" t="s">
        <v>770</v>
      </c>
      <c r="C713">
        <v>269</v>
      </c>
      <c r="D713">
        <v>40</v>
      </c>
      <c r="E713">
        <v>150</v>
      </c>
      <c r="F713">
        <v>0.5</v>
      </c>
      <c r="G713">
        <v>0.9</v>
      </c>
      <c r="H713" t="s">
        <v>1</v>
      </c>
      <c r="I713" t="s">
        <v>2</v>
      </c>
      <c r="J713">
        <v>1000</v>
      </c>
      <c r="K713" t="s">
        <v>612</v>
      </c>
      <c r="L713" t="str">
        <f t="shared" si="33"/>
        <v>Barthold</v>
      </c>
      <c r="M713" t="str">
        <f t="shared" si="34"/>
        <v>High</v>
      </c>
      <c r="N713" t="str">
        <f t="shared" si="35"/>
        <v>High</v>
      </c>
      <c r="O713">
        <v>470</v>
      </c>
      <c r="P713">
        <v>20</v>
      </c>
      <c r="Q713">
        <v>0.5</v>
      </c>
      <c r="R713">
        <v>473.3393312</v>
      </c>
      <c r="S713">
        <v>1.953658165</v>
      </c>
      <c r="T713">
        <v>37</v>
      </c>
      <c r="U713">
        <v>1320000</v>
      </c>
      <c r="V713">
        <v>564000</v>
      </c>
      <c r="W713">
        <v>0</v>
      </c>
      <c r="X713">
        <v>1884000</v>
      </c>
      <c r="Y713">
        <v>1884109.7080000001</v>
      </c>
      <c r="Z713">
        <v>1885902.1040000001</v>
      </c>
      <c r="AA713">
        <v>87</v>
      </c>
      <c r="AB713">
        <v>104</v>
      </c>
    </row>
    <row r="714" spans="1:28" x14ac:dyDescent="0.25">
      <c r="A714">
        <v>1942774.3359999999</v>
      </c>
      <c r="B714" t="s">
        <v>771</v>
      </c>
      <c r="C714">
        <v>269</v>
      </c>
      <c r="D714">
        <v>40</v>
      </c>
      <c r="E714">
        <v>150</v>
      </c>
      <c r="F714">
        <v>0.5</v>
      </c>
      <c r="G714">
        <v>0.9</v>
      </c>
      <c r="H714" t="s">
        <v>1</v>
      </c>
      <c r="I714" t="s">
        <v>2</v>
      </c>
      <c r="J714">
        <v>1000</v>
      </c>
      <c r="K714" t="s">
        <v>612</v>
      </c>
      <c r="L714" t="str">
        <f t="shared" si="33"/>
        <v>Barthold</v>
      </c>
      <c r="M714" t="str">
        <f t="shared" si="34"/>
        <v>High</v>
      </c>
      <c r="N714" t="str">
        <f t="shared" si="35"/>
        <v>High</v>
      </c>
      <c r="O714">
        <v>470</v>
      </c>
      <c r="P714">
        <v>20</v>
      </c>
      <c r="Q714">
        <v>0.5</v>
      </c>
      <c r="R714">
        <v>485.38760580000002</v>
      </c>
      <c r="S714">
        <v>1.784977735</v>
      </c>
      <c r="T714">
        <v>36</v>
      </c>
      <c r="U714">
        <v>1290000</v>
      </c>
      <c r="V714">
        <v>612000</v>
      </c>
      <c r="W714">
        <v>0</v>
      </c>
      <c r="X714">
        <v>1902000</v>
      </c>
      <c r="Y714">
        <v>1939792.7080000001</v>
      </c>
      <c r="Z714">
        <v>1942774.3359999999</v>
      </c>
      <c r="AA714">
        <v>90</v>
      </c>
      <c r="AB714">
        <v>104</v>
      </c>
    </row>
    <row r="715" spans="1:28" x14ac:dyDescent="0.25">
      <c r="A715">
        <v>2003212.7209999999</v>
      </c>
      <c r="B715" t="s">
        <v>772</v>
      </c>
      <c r="C715">
        <v>272</v>
      </c>
      <c r="D715">
        <v>40</v>
      </c>
      <c r="E715">
        <v>150</v>
      </c>
      <c r="F715">
        <v>0.5</v>
      </c>
      <c r="G715">
        <v>0.9</v>
      </c>
      <c r="H715" t="s">
        <v>1</v>
      </c>
      <c r="I715" t="s">
        <v>2</v>
      </c>
      <c r="J715">
        <v>1000</v>
      </c>
      <c r="K715" t="s">
        <v>612</v>
      </c>
      <c r="L715" t="str">
        <f t="shared" si="33"/>
        <v>Barthold</v>
      </c>
      <c r="M715" t="str">
        <f t="shared" si="34"/>
        <v>High</v>
      </c>
      <c r="N715" t="str">
        <f t="shared" si="35"/>
        <v>High</v>
      </c>
      <c r="O715">
        <v>470</v>
      </c>
      <c r="P715">
        <v>20</v>
      </c>
      <c r="Q715">
        <v>0.5</v>
      </c>
      <c r="R715">
        <v>482.10139900000001</v>
      </c>
      <c r="S715">
        <v>1.1163142639999999</v>
      </c>
      <c r="T715">
        <v>37</v>
      </c>
      <c r="U715">
        <v>1350000</v>
      </c>
      <c r="V715">
        <v>627000</v>
      </c>
      <c r="W715">
        <v>0</v>
      </c>
      <c r="X715">
        <v>1977000</v>
      </c>
      <c r="Y715">
        <v>1997694.3089999999</v>
      </c>
      <c r="Z715">
        <v>2003212.7209999999</v>
      </c>
      <c r="AA715">
        <v>71</v>
      </c>
      <c r="AB715">
        <v>104</v>
      </c>
    </row>
    <row r="716" spans="1:28" x14ac:dyDescent="0.25">
      <c r="A716">
        <v>2064741.622</v>
      </c>
      <c r="B716" t="s">
        <v>773</v>
      </c>
      <c r="C716">
        <v>295</v>
      </c>
      <c r="D716">
        <v>40</v>
      </c>
      <c r="E716">
        <v>150</v>
      </c>
      <c r="F716">
        <v>0.5</v>
      </c>
      <c r="G716">
        <v>0.9</v>
      </c>
      <c r="H716" t="s">
        <v>1</v>
      </c>
      <c r="I716" t="s">
        <v>2</v>
      </c>
      <c r="J716">
        <v>1000</v>
      </c>
      <c r="K716" t="s">
        <v>612</v>
      </c>
      <c r="L716" t="str">
        <f t="shared" si="33"/>
        <v>Barthold</v>
      </c>
      <c r="M716" t="str">
        <f t="shared" si="34"/>
        <v>High</v>
      </c>
      <c r="N716" t="str">
        <f t="shared" si="35"/>
        <v>High</v>
      </c>
      <c r="O716">
        <v>470</v>
      </c>
      <c r="P716">
        <v>20</v>
      </c>
      <c r="Q716">
        <v>0.5</v>
      </c>
      <c r="R716">
        <v>479.21163300000001</v>
      </c>
      <c r="S716">
        <v>1.7403943209999999</v>
      </c>
      <c r="T716">
        <v>47</v>
      </c>
      <c r="U716">
        <v>1530000</v>
      </c>
      <c r="V716">
        <v>519000</v>
      </c>
      <c r="W716">
        <v>0</v>
      </c>
      <c r="X716">
        <v>2049000</v>
      </c>
      <c r="Y716">
        <v>2067631.4380000001</v>
      </c>
      <c r="Z716">
        <v>2064741.622</v>
      </c>
      <c r="AA716">
        <v>55</v>
      </c>
      <c r="AB716">
        <v>104</v>
      </c>
    </row>
    <row r="717" spans="1:28" x14ac:dyDescent="0.25">
      <c r="A717">
        <v>1912111.5530000001</v>
      </c>
      <c r="B717" t="s">
        <v>774</v>
      </c>
      <c r="C717">
        <v>279</v>
      </c>
      <c r="D717">
        <v>40</v>
      </c>
      <c r="E717">
        <v>150</v>
      </c>
      <c r="F717">
        <v>0.5</v>
      </c>
      <c r="G717">
        <v>0.9</v>
      </c>
      <c r="H717" t="s">
        <v>1</v>
      </c>
      <c r="I717" t="s">
        <v>2</v>
      </c>
      <c r="J717">
        <v>1000</v>
      </c>
      <c r="K717" t="s">
        <v>612</v>
      </c>
      <c r="L717" t="str">
        <f t="shared" si="33"/>
        <v>Barthold</v>
      </c>
      <c r="M717" t="str">
        <f t="shared" si="34"/>
        <v>High</v>
      </c>
      <c r="N717" t="str">
        <f t="shared" si="35"/>
        <v>High</v>
      </c>
      <c r="O717">
        <v>470</v>
      </c>
      <c r="P717">
        <v>20</v>
      </c>
      <c r="Q717">
        <v>0.5</v>
      </c>
      <c r="R717">
        <v>477.66278299999999</v>
      </c>
      <c r="S717">
        <v>1.7273387389999999</v>
      </c>
      <c r="T717">
        <v>42</v>
      </c>
      <c r="U717">
        <v>1380000</v>
      </c>
      <c r="V717">
        <v>522000</v>
      </c>
      <c r="W717">
        <v>0</v>
      </c>
      <c r="X717">
        <v>1902000</v>
      </c>
      <c r="Y717">
        <v>1919464.325</v>
      </c>
      <c r="Z717">
        <v>1912111.5530000001</v>
      </c>
      <c r="AA717">
        <v>83</v>
      </c>
      <c r="AB717">
        <v>104</v>
      </c>
    </row>
    <row r="718" spans="1:28" x14ac:dyDescent="0.25">
      <c r="A718">
        <v>1974381.9909999999</v>
      </c>
      <c r="B718" t="s">
        <v>775</v>
      </c>
      <c r="C718">
        <v>290</v>
      </c>
      <c r="D718">
        <v>40</v>
      </c>
      <c r="E718">
        <v>150</v>
      </c>
      <c r="F718">
        <v>0.5</v>
      </c>
      <c r="G718">
        <v>0.9</v>
      </c>
      <c r="H718" t="s">
        <v>1</v>
      </c>
      <c r="I718" t="s">
        <v>2</v>
      </c>
      <c r="J718">
        <v>1000</v>
      </c>
      <c r="K718" t="s">
        <v>612</v>
      </c>
      <c r="L718" t="str">
        <f t="shared" si="33"/>
        <v>Barthold</v>
      </c>
      <c r="M718" t="str">
        <f t="shared" si="34"/>
        <v>High</v>
      </c>
      <c r="N718" t="str">
        <f t="shared" si="35"/>
        <v>High</v>
      </c>
      <c r="O718">
        <v>470</v>
      </c>
      <c r="P718">
        <v>20</v>
      </c>
      <c r="Q718">
        <v>0.5</v>
      </c>
      <c r="R718">
        <v>474.35337220000002</v>
      </c>
      <c r="S718">
        <v>1.4647455110000001</v>
      </c>
      <c r="T718">
        <v>41</v>
      </c>
      <c r="U718">
        <v>1410000</v>
      </c>
      <c r="V718">
        <v>561000</v>
      </c>
      <c r="W718">
        <v>0</v>
      </c>
      <c r="X718">
        <v>1971000</v>
      </c>
      <c r="Y718">
        <v>1972392.916</v>
      </c>
      <c r="Z718">
        <v>1974381.9909999999</v>
      </c>
      <c r="AA718">
        <v>76</v>
      </c>
      <c r="AB718">
        <v>104</v>
      </c>
    </row>
    <row r="719" spans="1:28" x14ac:dyDescent="0.25">
      <c r="A719">
        <v>1943546.66</v>
      </c>
      <c r="B719" t="s">
        <v>776</v>
      </c>
      <c r="C719">
        <v>286</v>
      </c>
      <c r="D719">
        <v>40</v>
      </c>
      <c r="E719">
        <v>150</v>
      </c>
      <c r="F719">
        <v>0.5</v>
      </c>
      <c r="G719">
        <v>0.9</v>
      </c>
      <c r="H719" t="s">
        <v>1</v>
      </c>
      <c r="I719" t="s">
        <v>2</v>
      </c>
      <c r="J719">
        <v>1000</v>
      </c>
      <c r="K719" t="s">
        <v>612</v>
      </c>
      <c r="L719" t="str">
        <f t="shared" si="33"/>
        <v>Barthold</v>
      </c>
      <c r="M719" t="str">
        <f t="shared" si="34"/>
        <v>High</v>
      </c>
      <c r="N719" t="str">
        <f t="shared" si="35"/>
        <v>High</v>
      </c>
      <c r="O719">
        <v>470</v>
      </c>
      <c r="P719">
        <v>20</v>
      </c>
      <c r="Q719">
        <v>0.5</v>
      </c>
      <c r="R719">
        <v>473.80676099999999</v>
      </c>
      <c r="S719">
        <v>2.0270915650000001</v>
      </c>
      <c r="T719">
        <v>43</v>
      </c>
      <c r="U719">
        <v>1410000</v>
      </c>
      <c r="V719">
        <v>531000</v>
      </c>
      <c r="W719">
        <v>0</v>
      </c>
      <c r="X719">
        <v>1941000</v>
      </c>
      <c r="Y719">
        <v>1944931.976</v>
      </c>
      <c r="Z719">
        <v>1943546.66</v>
      </c>
      <c r="AA719">
        <v>74</v>
      </c>
      <c r="AB719">
        <v>104</v>
      </c>
    </row>
    <row r="720" spans="1:28" x14ac:dyDescent="0.25">
      <c r="A720">
        <v>2011091.4469999999</v>
      </c>
      <c r="B720" t="s">
        <v>777</v>
      </c>
      <c r="C720">
        <v>281</v>
      </c>
      <c r="D720">
        <v>40</v>
      </c>
      <c r="E720">
        <v>150</v>
      </c>
      <c r="F720">
        <v>0.5</v>
      </c>
      <c r="G720">
        <v>0.9</v>
      </c>
      <c r="H720" t="s">
        <v>1</v>
      </c>
      <c r="I720" t="s">
        <v>2</v>
      </c>
      <c r="J720">
        <v>1000</v>
      </c>
      <c r="K720" t="s">
        <v>612</v>
      </c>
      <c r="L720" t="str">
        <f t="shared" si="33"/>
        <v>Barthold</v>
      </c>
      <c r="M720" t="str">
        <f t="shared" si="34"/>
        <v>High</v>
      </c>
      <c r="N720" t="str">
        <f t="shared" si="35"/>
        <v>High</v>
      </c>
      <c r="O720">
        <v>470</v>
      </c>
      <c r="P720">
        <v>20</v>
      </c>
      <c r="Q720">
        <v>0.5</v>
      </c>
      <c r="R720">
        <v>477.46338830000002</v>
      </c>
      <c r="S720">
        <v>1.4332574010000001</v>
      </c>
      <c r="T720">
        <v>42</v>
      </c>
      <c r="U720">
        <v>1440000</v>
      </c>
      <c r="V720">
        <v>561000</v>
      </c>
      <c r="W720">
        <v>0</v>
      </c>
      <c r="X720">
        <v>2001000</v>
      </c>
      <c r="Y720">
        <v>2010480.42</v>
      </c>
      <c r="Z720">
        <v>2011091.4469999999</v>
      </c>
      <c r="AA720">
        <v>65</v>
      </c>
      <c r="AB720">
        <v>104</v>
      </c>
    </row>
    <row r="721" spans="1:28" x14ac:dyDescent="0.25">
      <c r="A721">
        <v>1935754.3910000001</v>
      </c>
      <c r="B721" t="s">
        <v>778</v>
      </c>
      <c r="C721">
        <v>264</v>
      </c>
      <c r="D721">
        <v>40</v>
      </c>
      <c r="E721">
        <v>150</v>
      </c>
      <c r="F721">
        <v>0.5</v>
      </c>
      <c r="G721">
        <v>0.9</v>
      </c>
      <c r="H721" t="s">
        <v>1</v>
      </c>
      <c r="I721" t="s">
        <v>2</v>
      </c>
      <c r="J721">
        <v>1000</v>
      </c>
      <c r="K721" t="s">
        <v>612</v>
      </c>
      <c r="L721" t="str">
        <f t="shared" si="33"/>
        <v>Barthold</v>
      </c>
      <c r="M721" t="str">
        <f t="shared" si="34"/>
        <v>High</v>
      </c>
      <c r="N721" t="str">
        <f t="shared" si="35"/>
        <v>High</v>
      </c>
      <c r="O721">
        <v>470</v>
      </c>
      <c r="P721">
        <v>20</v>
      </c>
      <c r="Q721">
        <v>0.5</v>
      </c>
      <c r="R721">
        <v>474.63285880000001</v>
      </c>
      <c r="S721">
        <v>1.3868813959999999</v>
      </c>
      <c r="T721">
        <v>39</v>
      </c>
      <c r="U721">
        <v>1350000</v>
      </c>
      <c r="V721">
        <v>582000</v>
      </c>
      <c r="W721">
        <v>0</v>
      </c>
      <c r="X721">
        <v>1932000</v>
      </c>
      <c r="Y721">
        <v>1933326.5649999999</v>
      </c>
      <c r="Z721">
        <v>1935754.3910000001</v>
      </c>
      <c r="AA721">
        <v>78</v>
      </c>
      <c r="AB721">
        <v>104</v>
      </c>
    </row>
    <row r="722" spans="1:28" x14ac:dyDescent="0.25">
      <c r="A722">
        <v>2691468.0720000002</v>
      </c>
      <c r="B722" t="s">
        <v>779</v>
      </c>
      <c r="C722">
        <v>588</v>
      </c>
      <c r="D722">
        <v>40</v>
      </c>
      <c r="E722">
        <v>150</v>
      </c>
      <c r="F722">
        <v>0.5</v>
      </c>
      <c r="G722">
        <v>0.9</v>
      </c>
      <c r="H722" t="s">
        <v>1</v>
      </c>
      <c r="I722" t="s">
        <v>2</v>
      </c>
      <c r="J722">
        <v>1000</v>
      </c>
      <c r="K722" t="s">
        <v>738</v>
      </c>
      <c r="L722" t="str">
        <f t="shared" si="33"/>
        <v>Scholl</v>
      </c>
      <c r="M722" t="str">
        <f t="shared" si="34"/>
        <v>Low</v>
      </c>
      <c r="N722" t="str">
        <f t="shared" si="35"/>
        <v>Low</v>
      </c>
      <c r="O722">
        <v>1515</v>
      </c>
      <c r="P722">
        <v>20</v>
      </c>
      <c r="Q722">
        <v>0.5</v>
      </c>
      <c r="R722">
        <v>1566.357074</v>
      </c>
      <c r="S722">
        <v>2.006700999</v>
      </c>
      <c r="T722">
        <v>58</v>
      </c>
      <c r="U722">
        <v>1740000</v>
      </c>
      <c r="V722">
        <v>891000</v>
      </c>
      <c r="W722">
        <v>0</v>
      </c>
      <c r="X722">
        <v>2631000</v>
      </c>
      <c r="Y722">
        <v>2683836.889</v>
      </c>
      <c r="Z722">
        <v>2691468.0720000002</v>
      </c>
      <c r="AA722">
        <v>49</v>
      </c>
      <c r="AB722">
        <v>89</v>
      </c>
    </row>
    <row r="723" spans="1:28" x14ac:dyDescent="0.25">
      <c r="A723">
        <v>2668185.5669999998</v>
      </c>
      <c r="B723" t="s">
        <v>781</v>
      </c>
      <c r="C723">
        <v>582</v>
      </c>
      <c r="D723">
        <v>40</v>
      </c>
      <c r="E723">
        <v>150</v>
      </c>
      <c r="F723">
        <v>0.5</v>
      </c>
      <c r="G723">
        <v>0.9</v>
      </c>
      <c r="H723" t="s">
        <v>1</v>
      </c>
      <c r="I723" t="s">
        <v>2</v>
      </c>
      <c r="J723">
        <v>1000</v>
      </c>
      <c r="K723" t="s">
        <v>738</v>
      </c>
      <c r="L723" t="str">
        <f t="shared" si="33"/>
        <v>Scholl</v>
      </c>
      <c r="M723" t="str">
        <f t="shared" si="34"/>
        <v>Low</v>
      </c>
      <c r="N723" t="str">
        <f t="shared" si="35"/>
        <v>Low</v>
      </c>
      <c r="O723">
        <v>1515</v>
      </c>
      <c r="P723">
        <v>20</v>
      </c>
      <c r="Q723">
        <v>0.5</v>
      </c>
      <c r="R723">
        <v>1532.6037710000001</v>
      </c>
      <c r="S723">
        <v>1.8757444940000001</v>
      </c>
      <c r="T723">
        <v>59</v>
      </c>
      <c r="U723">
        <v>1770000</v>
      </c>
      <c r="V723">
        <v>891000</v>
      </c>
      <c r="W723">
        <v>0</v>
      </c>
      <c r="X723">
        <v>2661000</v>
      </c>
      <c r="Y723">
        <v>2667248.0989999999</v>
      </c>
      <c r="Z723">
        <v>2668185.5669999998</v>
      </c>
      <c r="AA723">
        <v>59</v>
      </c>
      <c r="AB723">
        <v>89</v>
      </c>
    </row>
    <row r="724" spans="1:28" x14ac:dyDescent="0.25">
      <c r="A724">
        <v>2693164.048</v>
      </c>
      <c r="B724" t="s">
        <v>782</v>
      </c>
      <c r="C724">
        <v>569</v>
      </c>
      <c r="D724">
        <v>40</v>
      </c>
      <c r="E724">
        <v>150</v>
      </c>
      <c r="F724">
        <v>0.5</v>
      </c>
      <c r="G724">
        <v>0.9</v>
      </c>
      <c r="H724" t="s">
        <v>1</v>
      </c>
      <c r="I724" t="s">
        <v>2</v>
      </c>
      <c r="J724">
        <v>1000</v>
      </c>
      <c r="K724" t="s">
        <v>738</v>
      </c>
      <c r="L724" t="str">
        <f t="shared" si="33"/>
        <v>Scholl</v>
      </c>
      <c r="M724" t="str">
        <f t="shared" si="34"/>
        <v>Low</v>
      </c>
      <c r="N724" t="str">
        <f t="shared" si="35"/>
        <v>Low</v>
      </c>
      <c r="O724">
        <v>1515</v>
      </c>
      <c r="P724">
        <v>20</v>
      </c>
      <c r="Q724">
        <v>0.5</v>
      </c>
      <c r="R724">
        <v>1524.6067009999999</v>
      </c>
      <c r="S724">
        <v>3.6709575399999999</v>
      </c>
      <c r="T724">
        <v>60</v>
      </c>
      <c r="U724">
        <v>1800000</v>
      </c>
      <c r="V724">
        <v>891000</v>
      </c>
      <c r="W724">
        <v>0</v>
      </c>
      <c r="X724">
        <v>2691000</v>
      </c>
      <c r="Y724">
        <v>2692438.1340000001</v>
      </c>
      <c r="Z724">
        <v>2693164.048</v>
      </c>
      <c r="AA724">
        <v>58</v>
      </c>
      <c r="AB724">
        <v>89</v>
      </c>
    </row>
    <row r="725" spans="1:28" x14ac:dyDescent="0.25">
      <c r="A725">
        <v>2775772.9180000001</v>
      </c>
      <c r="B725" t="s">
        <v>783</v>
      </c>
      <c r="C725">
        <v>559</v>
      </c>
      <c r="D725">
        <v>40</v>
      </c>
      <c r="E725">
        <v>150</v>
      </c>
      <c r="F725">
        <v>0.5</v>
      </c>
      <c r="G725">
        <v>0.9</v>
      </c>
      <c r="H725" t="s">
        <v>1</v>
      </c>
      <c r="I725" t="s">
        <v>2</v>
      </c>
      <c r="J725">
        <v>1000</v>
      </c>
      <c r="K725" t="s">
        <v>738</v>
      </c>
      <c r="L725" t="str">
        <f t="shared" si="33"/>
        <v>Scholl</v>
      </c>
      <c r="M725" t="str">
        <f t="shared" si="34"/>
        <v>Low</v>
      </c>
      <c r="N725" t="str">
        <f t="shared" si="35"/>
        <v>Low</v>
      </c>
      <c r="O725">
        <v>1515</v>
      </c>
      <c r="P725">
        <v>20</v>
      </c>
      <c r="Q725">
        <v>0.5</v>
      </c>
      <c r="R725">
        <v>1535.1364860000001</v>
      </c>
      <c r="S725">
        <v>2.348046933</v>
      </c>
      <c r="T725">
        <v>61</v>
      </c>
      <c r="U725">
        <v>1860000</v>
      </c>
      <c r="V725">
        <v>906000</v>
      </c>
      <c r="W725">
        <v>0</v>
      </c>
      <c r="X725">
        <v>2766000</v>
      </c>
      <c r="Y725">
        <v>2774574.9040000001</v>
      </c>
      <c r="Z725">
        <v>2775772.9180000001</v>
      </c>
      <c r="AA725">
        <v>50</v>
      </c>
      <c r="AB725">
        <v>89</v>
      </c>
    </row>
    <row r="726" spans="1:28" x14ac:dyDescent="0.25">
      <c r="A726">
        <v>2700206.821</v>
      </c>
      <c r="B726" t="s">
        <v>784</v>
      </c>
      <c r="C726">
        <v>566</v>
      </c>
      <c r="D726">
        <v>40</v>
      </c>
      <c r="E726">
        <v>150</v>
      </c>
      <c r="F726">
        <v>0.5</v>
      </c>
      <c r="G726">
        <v>0.9</v>
      </c>
      <c r="H726" t="s">
        <v>1</v>
      </c>
      <c r="I726" t="s">
        <v>2</v>
      </c>
      <c r="J726">
        <v>1000</v>
      </c>
      <c r="K726" t="s">
        <v>738</v>
      </c>
      <c r="L726" t="str">
        <f t="shared" si="33"/>
        <v>Scholl</v>
      </c>
      <c r="M726" t="str">
        <f t="shared" si="34"/>
        <v>Low</v>
      </c>
      <c r="N726" t="str">
        <f t="shared" si="35"/>
        <v>Low</v>
      </c>
      <c r="O726">
        <v>1515</v>
      </c>
      <c r="P726">
        <v>20</v>
      </c>
      <c r="Q726">
        <v>0.5</v>
      </c>
      <c r="R726">
        <v>1534.8150720000001</v>
      </c>
      <c r="S726">
        <v>2.5813585099999998</v>
      </c>
      <c r="T726">
        <v>60</v>
      </c>
      <c r="U726">
        <v>1800000</v>
      </c>
      <c r="V726">
        <v>891000</v>
      </c>
      <c r="W726">
        <v>0</v>
      </c>
      <c r="X726">
        <v>2691000</v>
      </c>
      <c r="Y726">
        <v>2698322.628</v>
      </c>
      <c r="Z726">
        <v>2700206.821</v>
      </c>
      <c r="AA726">
        <v>44</v>
      </c>
      <c r="AB726">
        <v>89</v>
      </c>
    </row>
    <row r="727" spans="1:28" x14ac:dyDescent="0.25">
      <c r="A727">
        <v>2693213.3390000002</v>
      </c>
      <c r="B727" t="s">
        <v>785</v>
      </c>
      <c r="C727">
        <v>563</v>
      </c>
      <c r="D727">
        <v>40</v>
      </c>
      <c r="E727">
        <v>150</v>
      </c>
      <c r="F727">
        <v>0.5</v>
      </c>
      <c r="G727">
        <v>0.9</v>
      </c>
      <c r="H727" t="s">
        <v>1</v>
      </c>
      <c r="I727" t="s">
        <v>2</v>
      </c>
      <c r="J727">
        <v>1000</v>
      </c>
      <c r="K727" t="s">
        <v>738</v>
      </c>
      <c r="L727" t="str">
        <f t="shared" si="33"/>
        <v>Scholl</v>
      </c>
      <c r="M727" t="str">
        <f t="shared" si="34"/>
        <v>Low</v>
      </c>
      <c r="N727" t="str">
        <f t="shared" si="35"/>
        <v>Low</v>
      </c>
      <c r="O727">
        <v>1515</v>
      </c>
      <c r="P727">
        <v>20</v>
      </c>
      <c r="Q727">
        <v>0.5</v>
      </c>
      <c r="R727">
        <v>1524.7154909999999</v>
      </c>
      <c r="S727">
        <v>3.3946080570000001</v>
      </c>
      <c r="T727">
        <v>60</v>
      </c>
      <c r="U727">
        <v>1800000</v>
      </c>
      <c r="V727">
        <v>891000</v>
      </c>
      <c r="W727">
        <v>0</v>
      </c>
      <c r="X727">
        <v>2691000</v>
      </c>
      <c r="Y727">
        <v>2692737.0290000001</v>
      </c>
      <c r="Z727">
        <v>2693213.3390000002</v>
      </c>
      <c r="AA727">
        <v>53</v>
      </c>
      <c r="AB727">
        <v>89</v>
      </c>
    </row>
    <row r="728" spans="1:28" x14ac:dyDescent="0.25">
      <c r="A728">
        <v>2663569.2239999999</v>
      </c>
      <c r="B728" t="s">
        <v>786</v>
      </c>
      <c r="C728">
        <v>573</v>
      </c>
      <c r="D728">
        <v>40</v>
      </c>
      <c r="E728">
        <v>150</v>
      </c>
      <c r="F728">
        <v>0.5</v>
      </c>
      <c r="G728">
        <v>0.9</v>
      </c>
      <c r="H728" t="s">
        <v>1</v>
      </c>
      <c r="I728" t="s">
        <v>2</v>
      </c>
      <c r="J728">
        <v>1000</v>
      </c>
      <c r="K728" t="s">
        <v>738</v>
      </c>
      <c r="L728" t="str">
        <f t="shared" si="33"/>
        <v>Scholl</v>
      </c>
      <c r="M728" t="str">
        <f t="shared" si="34"/>
        <v>Low</v>
      </c>
      <c r="N728" t="str">
        <f t="shared" si="35"/>
        <v>Low</v>
      </c>
      <c r="O728">
        <v>1515</v>
      </c>
      <c r="P728">
        <v>20</v>
      </c>
      <c r="Q728">
        <v>0.5</v>
      </c>
      <c r="R728">
        <v>1525.52631</v>
      </c>
      <c r="S728">
        <v>2.48525887</v>
      </c>
      <c r="T728">
        <v>59</v>
      </c>
      <c r="U728">
        <v>1770000</v>
      </c>
      <c r="V728">
        <v>891000</v>
      </c>
      <c r="W728">
        <v>0</v>
      </c>
      <c r="X728">
        <v>2661000</v>
      </c>
      <c r="Y728">
        <v>2662023.8480000002</v>
      </c>
      <c r="Z728">
        <v>2663569.2239999999</v>
      </c>
      <c r="AA728">
        <v>70</v>
      </c>
      <c r="AB728">
        <v>89</v>
      </c>
    </row>
    <row r="729" spans="1:28" x14ac:dyDescent="0.25">
      <c r="A729">
        <v>2721000</v>
      </c>
      <c r="B729" t="s">
        <v>787</v>
      </c>
      <c r="C729">
        <v>570</v>
      </c>
      <c r="D729">
        <v>40</v>
      </c>
      <c r="E729">
        <v>150</v>
      </c>
      <c r="F729">
        <v>0.5</v>
      </c>
      <c r="G729">
        <v>0.9</v>
      </c>
      <c r="H729" t="s">
        <v>1</v>
      </c>
      <c r="I729" t="s">
        <v>2</v>
      </c>
      <c r="J729">
        <v>1000</v>
      </c>
      <c r="K729" t="s">
        <v>738</v>
      </c>
      <c r="L729" t="str">
        <f t="shared" si="33"/>
        <v>Scholl</v>
      </c>
      <c r="M729" t="str">
        <f t="shared" si="34"/>
        <v>Low</v>
      </c>
      <c r="N729" t="str">
        <f t="shared" si="35"/>
        <v>Low</v>
      </c>
      <c r="O729">
        <v>1515</v>
      </c>
      <c r="P729">
        <v>20</v>
      </c>
      <c r="Q729">
        <v>0.5</v>
      </c>
      <c r="R729">
        <v>1489.211043</v>
      </c>
      <c r="S729">
        <v>2.0118132869999998</v>
      </c>
      <c r="T729">
        <v>61</v>
      </c>
      <c r="U729">
        <v>1830000</v>
      </c>
      <c r="V729">
        <v>891000</v>
      </c>
      <c r="W729">
        <v>0</v>
      </c>
      <c r="X729">
        <v>2721000</v>
      </c>
      <c r="Y729">
        <v>2721000</v>
      </c>
      <c r="Z729">
        <v>2721000</v>
      </c>
      <c r="AA729">
        <v>42</v>
      </c>
      <c r="AB729">
        <v>89</v>
      </c>
    </row>
    <row r="730" spans="1:28" x14ac:dyDescent="0.25">
      <c r="A730">
        <v>2764536.449</v>
      </c>
      <c r="B730" t="s">
        <v>788</v>
      </c>
      <c r="C730">
        <v>576</v>
      </c>
      <c r="D730">
        <v>40</v>
      </c>
      <c r="E730">
        <v>150</v>
      </c>
      <c r="F730">
        <v>0.5</v>
      </c>
      <c r="G730">
        <v>0.9</v>
      </c>
      <c r="H730" t="s">
        <v>1</v>
      </c>
      <c r="I730" t="s">
        <v>2</v>
      </c>
      <c r="J730">
        <v>1000</v>
      </c>
      <c r="K730" t="s">
        <v>738</v>
      </c>
      <c r="L730" t="str">
        <f t="shared" si="33"/>
        <v>Scholl</v>
      </c>
      <c r="M730" t="str">
        <f t="shared" si="34"/>
        <v>Low</v>
      </c>
      <c r="N730" t="str">
        <f t="shared" si="35"/>
        <v>Low</v>
      </c>
      <c r="O730">
        <v>1515</v>
      </c>
      <c r="P730">
        <v>20</v>
      </c>
      <c r="Q730">
        <v>0.5</v>
      </c>
      <c r="R730">
        <v>1547.7101</v>
      </c>
      <c r="S730">
        <v>2.596946118</v>
      </c>
      <c r="T730">
        <v>60</v>
      </c>
      <c r="U730">
        <v>1830000</v>
      </c>
      <c r="V730">
        <v>909000</v>
      </c>
      <c r="W730">
        <v>0</v>
      </c>
      <c r="X730">
        <v>2739000</v>
      </c>
      <c r="Y730">
        <v>2760958.983</v>
      </c>
      <c r="Z730">
        <v>2764536.449</v>
      </c>
      <c r="AA730">
        <v>48</v>
      </c>
      <c r="AB730">
        <v>89</v>
      </c>
    </row>
    <row r="731" spans="1:28" x14ac:dyDescent="0.25">
      <c r="A731">
        <v>2787111.969</v>
      </c>
      <c r="B731" t="s">
        <v>789</v>
      </c>
      <c r="C731">
        <v>577</v>
      </c>
      <c r="D731">
        <v>40</v>
      </c>
      <c r="E731">
        <v>150</v>
      </c>
      <c r="F731">
        <v>0.5</v>
      </c>
      <c r="G731">
        <v>0.9</v>
      </c>
      <c r="H731" t="s">
        <v>1</v>
      </c>
      <c r="I731" t="s">
        <v>2</v>
      </c>
      <c r="J731">
        <v>1000</v>
      </c>
      <c r="K731" t="s">
        <v>738</v>
      </c>
      <c r="L731" t="str">
        <f t="shared" si="33"/>
        <v>Scholl</v>
      </c>
      <c r="M731" t="str">
        <f t="shared" si="34"/>
        <v>Low</v>
      </c>
      <c r="N731" t="str">
        <f t="shared" si="35"/>
        <v>Low</v>
      </c>
      <c r="O731">
        <v>1515</v>
      </c>
      <c r="P731">
        <v>20</v>
      </c>
      <c r="Q731">
        <v>0.5</v>
      </c>
      <c r="R731">
        <v>1517.1472229999999</v>
      </c>
      <c r="S731">
        <v>1.895317602</v>
      </c>
      <c r="T731">
        <v>60</v>
      </c>
      <c r="U731">
        <v>1860000</v>
      </c>
      <c r="V731">
        <v>927000</v>
      </c>
      <c r="W731">
        <v>0</v>
      </c>
      <c r="X731">
        <v>2787000</v>
      </c>
      <c r="Y731">
        <v>2787000</v>
      </c>
      <c r="Z731">
        <v>2787111.969</v>
      </c>
      <c r="AA731">
        <v>58</v>
      </c>
      <c r="AB731">
        <v>89</v>
      </c>
    </row>
    <row r="732" spans="1:28" x14ac:dyDescent="0.25">
      <c r="A732">
        <v>2741968.4939999999</v>
      </c>
      <c r="B732" t="s">
        <v>790</v>
      </c>
      <c r="C732">
        <v>575</v>
      </c>
      <c r="D732">
        <v>40</v>
      </c>
      <c r="E732">
        <v>150</v>
      </c>
      <c r="F732">
        <v>0.5</v>
      </c>
      <c r="G732">
        <v>0.9</v>
      </c>
      <c r="H732" t="s">
        <v>1</v>
      </c>
      <c r="I732" t="s">
        <v>2</v>
      </c>
      <c r="J732">
        <v>1000</v>
      </c>
      <c r="K732" t="s">
        <v>738</v>
      </c>
      <c r="L732" t="str">
        <f t="shared" si="33"/>
        <v>Scholl</v>
      </c>
      <c r="M732" t="str">
        <f t="shared" si="34"/>
        <v>Low</v>
      </c>
      <c r="N732" t="str">
        <f t="shared" si="35"/>
        <v>Low</v>
      </c>
      <c r="O732">
        <v>1515</v>
      </c>
      <c r="P732">
        <v>20</v>
      </c>
      <c r="Q732">
        <v>0.5</v>
      </c>
      <c r="R732">
        <v>1534.40607</v>
      </c>
      <c r="S732">
        <v>2.968878578</v>
      </c>
      <c r="T732">
        <v>60</v>
      </c>
      <c r="U732">
        <v>1830000</v>
      </c>
      <c r="V732">
        <v>903000</v>
      </c>
      <c r="W732">
        <v>0</v>
      </c>
      <c r="X732">
        <v>2733000</v>
      </c>
      <c r="Y732">
        <v>2744736.7740000002</v>
      </c>
      <c r="Z732">
        <v>2741968.4939999999</v>
      </c>
      <c r="AA732">
        <v>72</v>
      </c>
      <c r="AB732">
        <v>89</v>
      </c>
    </row>
    <row r="733" spans="1:28" x14ac:dyDescent="0.25">
      <c r="A733">
        <v>2702306.4270000001</v>
      </c>
      <c r="B733" t="s">
        <v>791</v>
      </c>
      <c r="C733">
        <v>584</v>
      </c>
      <c r="D733">
        <v>40</v>
      </c>
      <c r="E733">
        <v>150</v>
      </c>
      <c r="F733">
        <v>0.5</v>
      </c>
      <c r="G733">
        <v>0.9</v>
      </c>
      <c r="H733" t="s">
        <v>1</v>
      </c>
      <c r="I733" t="s">
        <v>2</v>
      </c>
      <c r="J733">
        <v>1000</v>
      </c>
      <c r="K733" t="s">
        <v>738</v>
      </c>
      <c r="L733" t="str">
        <f t="shared" si="33"/>
        <v>Scholl</v>
      </c>
      <c r="M733" t="str">
        <f t="shared" si="34"/>
        <v>Low</v>
      </c>
      <c r="N733" t="str">
        <f t="shared" si="35"/>
        <v>Low</v>
      </c>
      <c r="O733">
        <v>1515</v>
      </c>
      <c r="P733">
        <v>20</v>
      </c>
      <c r="Q733">
        <v>0.5</v>
      </c>
      <c r="R733">
        <v>1536.9585400000001</v>
      </c>
      <c r="S733">
        <v>2.2553918030000002</v>
      </c>
      <c r="T733">
        <v>60</v>
      </c>
      <c r="U733">
        <v>1800000</v>
      </c>
      <c r="V733">
        <v>891000</v>
      </c>
      <c r="W733">
        <v>0</v>
      </c>
      <c r="X733">
        <v>2691000</v>
      </c>
      <c r="Y733">
        <v>2702189.4219999998</v>
      </c>
      <c r="Z733">
        <v>2702306.4270000001</v>
      </c>
      <c r="AA733">
        <v>69</v>
      </c>
      <c r="AB733">
        <v>89</v>
      </c>
    </row>
    <row r="734" spans="1:28" x14ac:dyDescent="0.25">
      <c r="A734">
        <v>2724514.6439999999</v>
      </c>
      <c r="B734" t="s">
        <v>792</v>
      </c>
      <c r="C734">
        <v>559</v>
      </c>
      <c r="D734">
        <v>40</v>
      </c>
      <c r="E734">
        <v>150</v>
      </c>
      <c r="F734">
        <v>0.5</v>
      </c>
      <c r="G734">
        <v>0.9</v>
      </c>
      <c r="H734" t="s">
        <v>1</v>
      </c>
      <c r="I734" t="s">
        <v>2</v>
      </c>
      <c r="J734">
        <v>1000</v>
      </c>
      <c r="K734" t="s">
        <v>738</v>
      </c>
      <c r="L734" t="str">
        <f t="shared" si="33"/>
        <v>Scholl</v>
      </c>
      <c r="M734" t="str">
        <f t="shared" si="34"/>
        <v>Low</v>
      </c>
      <c r="N734" t="str">
        <f t="shared" si="35"/>
        <v>Low</v>
      </c>
      <c r="O734">
        <v>1515</v>
      </c>
      <c r="P734">
        <v>20</v>
      </c>
      <c r="Q734">
        <v>0.5</v>
      </c>
      <c r="R734">
        <v>1527.1751420000001</v>
      </c>
      <c r="S734">
        <v>3.7282105259999998</v>
      </c>
      <c r="T734">
        <v>59</v>
      </c>
      <c r="U734">
        <v>1800000</v>
      </c>
      <c r="V734">
        <v>921000</v>
      </c>
      <c r="W734">
        <v>0</v>
      </c>
      <c r="X734">
        <v>2721000</v>
      </c>
      <c r="Y734">
        <v>2721997.6609999998</v>
      </c>
      <c r="Z734">
        <v>2724514.6439999999</v>
      </c>
      <c r="AA734">
        <v>62</v>
      </c>
      <c r="AB734">
        <v>89</v>
      </c>
    </row>
    <row r="735" spans="1:28" x14ac:dyDescent="0.25">
      <c r="A735">
        <v>2751000</v>
      </c>
      <c r="B735" t="s">
        <v>793</v>
      </c>
      <c r="C735">
        <v>565</v>
      </c>
      <c r="D735">
        <v>40</v>
      </c>
      <c r="E735">
        <v>150</v>
      </c>
      <c r="F735">
        <v>0.5</v>
      </c>
      <c r="G735">
        <v>0.9</v>
      </c>
      <c r="H735" t="s">
        <v>1</v>
      </c>
      <c r="I735" t="s">
        <v>2</v>
      </c>
      <c r="J735">
        <v>1000</v>
      </c>
      <c r="K735" t="s">
        <v>738</v>
      </c>
      <c r="L735" t="str">
        <f t="shared" si="33"/>
        <v>Scholl</v>
      </c>
      <c r="M735" t="str">
        <f t="shared" si="34"/>
        <v>Low</v>
      </c>
      <c r="N735" t="str">
        <f t="shared" si="35"/>
        <v>Low</v>
      </c>
      <c r="O735">
        <v>1515</v>
      </c>
      <c r="P735">
        <v>20</v>
      </c>
      <c r="Q735">
        <v>0.5</v>
      </c>
      <c r="R735">
        <v>1502.832226</v>
      </c>
      <c r="S735">
        <v>3.7847046469999999</v>
      </c>
      <c r="T735">
        <v>62</v>
      </c>
      <c r="U735">
        <v>1860000</v>
      </c>
      <c r="V735">
        <v>891000</v>
      </c>
      <c r="W735">
        <v>0</v>
      </c>
      <c r="X735">
        <v>2751000</v>
      </c>
      <c r="Y735">
        <v>2751000</v>
      </c>
      <c r="Z735">
        <v>2751000</v>
      </c>
      <c r="AA735">
        <v>22</v>
      </c>
      <c r="AB735">
        <v>89</v>
      </c>
    </row>
    <row r="736" spans="1:28" x14ac:dyDescent="0.25">
      <c r="A736">
        <v>2668720.466</v>
      </c>
      <c r="B736" t="s">
        <v>794</v>
      </c>
      <c r="C736">
        <v>556</v>
      </c>
      <c r="D736">
        <v>40</v>
      </c>
      <c r="E736">
        <v>150</v>
      </c>
      <c r="F736">
        <v>0.5</v>
      </c>
      <c r="G736">
        <v>0.9</v>
      </c>
      <c r="H736" t="s">
        <v>1</v>
      </c>
      <c r="I736" t="s">
        <v>2</v>
      </c>
      <c r="J736">
        <v>1000</v>
      </c>
      <c r="K736" t="s">
        <v>738</v>
      </c>
      <c r="L736" t="str">
        <f t="shared" si="33"/>
        <v>Scholl</v>
      </c>
      <c r="M736" t="str">
        <f t="shared" si="34"/>
        <v>Low</v>
      </c>
      <c r="N736" t="str">
        <f t="shared" si="35"/>
        <v>Low</v>
      </c>
      <c r="O736">
        <v>1515</v>
      </c>
      <c r="P736">
        <v>20</v>
      </c>
      <c r="Q736">
        <v>0.5</v>
      </c>
      <c r="R736">
        <v>1541.8989340000001</v>
      </c>
      <c r="S736">
        <v>2.289388551</v>
      </c>
      <c r="T736">
        <v>57</v>
      </c>
      <c r="U736">
        <v>1740000</v>
      </c>
      <c r="V736">
        <v>912000</v>
      </c>
      <c r="W736">
        <v>0</v>
      </c>
      <c r="X736">
        <v>2652000</v>
      </c>
      <c r="Y736">
        <v>2665913.773</v>
      </c>
      <c r="Z736">
        <v>2668720.466</v>
      </c>
      <c r="AA736">
        <v>51</v>
      </c>
      <c r="AB736">
        <v>89</v>
      </c>
    </row>
    <row r="737" spans="1:28" x14ac:dyDescent="0.25">
      <c r="A737">
        <v>2739096.78</v>
      </c>
      <c r="B737" t="s">
        <v>795</v>
      </c>
      <c r="C737">
        <v>557</v>
      </c>
      <c r="D737">
        <v>40</v>
      </c>
      <c r="E737">
        <v>150</v>
      </c>
      <c r="F737">
        <v>0.5</v>
      </c>
      <c r="G737">
        <v>0.9</v>
      </c>
      <c r="H737" t="s">
        <v>1</v>
      </c>
      <c r="I737" t="s">
        <v>2</v>
      </c>
      <c r="J737">
        <v>1000</v>
      </c>
      <c r="K737" t="s">
        <v>738</v>
      </c>
      <c r="L737" t="str">
        <f t="shared" si="33"/>
        <v>Scholl</v>
      </c>
      <c r="M737" t="str">
        <f t="shared" si="34"/>
        <v>Low</v>
      </c>
      <c r="N737" t="str">
        <f t="shared" si="35"/>
        <v>Low</v>
      </c>
      <c r="O737">
        <v>1515</v>
      </c>
      <c r="P737">
        <v>20</v>
      </c>
      <c r="Q737">
        <v>0.5</v>
      </c>
      <c r="R737">
        <v>1517.0136970000001</v>
      </c>
      <c r="S737">
        <v>2.385055564</v>
      </c>
      <c r="T737">
        <v>60</v>
      </c>
      <c r="U737">
        <v>1830000</v>
      </c>
      <c r="V737">
        <v>909000</v>
      </c>
      <c r="W737">
        <v>0</v>
      </c>
      <c r="X737">
        <v>2739000</v>
      </c>
      <c r="Y737">
        <v>2739000</v>
      </c>
      <c r="Z737">
        <v>2739096.78</v>
      </c>
      <c r="AA737">
        <v>46</v>
      </c>
      <c r="AB737">
        <v>89</v>
      </c>
    </row>
    <row r="738" spans="1:28" x14ac:dyDescent="0.25">
      <c r="A738">
        <v>2705710.4350000001</v>
      </c>
      <c r="B738" t="s">
        <v>796</v>
      </c>
      <c r="C738">
        <v>569</v>
      </c>
      <c r="D738">
        <v>40</v>
      </c>
      <c r="E738">
        <v>150</v>
      </c>
      <c r="F738">
        <v>0.5</v>
      </c>
      <c r="G738">
        <v>0.9</v>
      </c>
      <c r="H738" t="s">
        <v>1</v>
      </c>
      <c r="I738" t="s">
        <v>2</v>
      </c>
      <c r="J738">
        <v>1000</v>
      </c>
      <c r="K738" t="s">
        <v>738</v>
      </c>
      <c r="L738" t="str">
        <f t="shared" si="33"/>
        <v>Scholl</v>
      </c>
      <c r="M738" t="str">
        <f t="shared" si="34"/>
        <v>Low</v>
      </c>
      <c r="N738" t="str">
        <f t="shared" si="35"/>
        <v>Low</v>
      </c>
      <c r="O738">
        <v>1515</v>
      </c>
      <c r="P738">
        <v>20</v>
      </c>
      <c r="Q738">
        <v>0.5</v>
      </c>
      <c r="R738">
        <v>1540.046875</v>
      </c>
      <c r="S738">
        <v>2.6061981219999999</v>
      </c>
      <c r="T738">
        <v>60</v>
      </c>
      <c r="U738">
        <v>1800000</v>
      </c>
      <c r="V738">
        <v>891000</v>
      </c>
      <c r="W738">
        <v>0</v>
      </c>
      <c r="X738">
        <v>2691000</v>
      </c>
      <c r="Y738">
        <v>2702460.0219999999</v>
      </c>
      <c r="Z738">
        <v>2705710.4350000001</v>
      </c>
      <c r="AA738">
        <v>29</v>
      </c>
      <c r="AB738">
        <v>89</v>
      </c>
    </row>
    <row r="739" spans="1:28" x14ac:dyDescent="0.25">
      <c r="A739">
        <v>2756413.8569999998</v>
      </c>
      <c r="B739" t="s">
        <v>797</v>
      </c>
      <c r="C739">
        <v>584</v>
      </c>
      <c r="D739">
        <v>40</v>
      </c>
      <c r="E739">
        <v>150</v>
      </c>
      <c r="F739">
        <v>0.5</v>
      </c>
      <c r="G739">
        <v>0.9</v>
      </c>
      <c r="H739" t="s">
        <v>1</v>
      </c>
      <c r="I739" t="s">
        <v>2</v>
      </c>
      <c r="J739">
        <v>1000</v>
      </c>
      <c r="K739" t="s">
        <v>738</v>
      </c>
      <c r="L739" t="str">
        <f t="shared" si="33"/>
        <v>Scholl</v>
      </c>
      <c r="M739" t="str">
        <f t="shared" si="34"/>
        <v>Low</v>
      </c>
      <c r="N739" t="str">
        <f t="shared" si="35"/>
        <v>Low</v>
      </c>
      <c r="O739">
        <v>1515</v>
      </c>
      <c r="P739">
        <v>20</v>
      </c>
      <c r="Q739">
        <v>0.5</v>
      </c>
      <c r="R739">
        <v>1530.028157</v>
      </c>
      <c r="S739">
        <v>2.3415147049999998</v>
      </c>
      <c r="T739">
        <v>62</v>
      </c>
      <c r="U739">
        <v>1860000</v>
      </c>
      <c r="V739">
        <v>891000</v>
      </c>
      <c r="W739">
        <v>0</v>
      </c>
      <c r="X739">
        <v>2751000</v>
      </c>
      <c r="Y739">
        <v>2755234.7850000001</v>
      </c>
      <c r="Z739">
        <v>2756413.8569999998</v>
      </c>
      <c r="AA739">
        <v>61</v>
      </c>
      <c r="AB739">
        <v>89</v>
      </c>
    </row>
    <row r="740" spans="1:28" x14ac:dyDescent="0.25">
      <c r="A740">
        <v>2811000</v>
      </c>
      <c r="B740" t="s">
        <v>798</v>
      </c>
      <c r="C740">
        <v>582</v>
      </c>
      <c r="D740">
        <v>40</v>
      </c>
      <c r="E740">
        <v>150</v>
      </c>
      <c r="F740">
        <v>0.5</v>
      </c>
      <c r="G740">
        <v>0.9</v>
      </c>
      <c r="H740" t="s">
        <v>1</v>
      </c>
      <c r="I740" t="s">
        <v>2</v>
      </c>
      <c r="J740">
        <v>1000</v>
      </c>
      <c r="K740" t="s">
        <v>738</v>
      </c>
      <c r="L740" t="str">
        <f t="shared" si="33"/>
        <v>Scholl</v>
      </c>
      <c r="M740" t="str">
        <f t="shared" si="34"/>
        <v>Low</v>
      </c>
      <c r="N740" t="str">
        <f t="shared" si="35"/>
        <v>Low</v>
      </c>
      <c r="O740">
        <v>1515</v>
      </c>
      <c r="P740">
        <v>20</v>
      </c>
      <c r="Q740">
        <v>0.5</v>
      </c>
      <c r="R740">
        <v>1494.6674230000001</v>
      </c>
      <c r="S740">
        <v>2.7132773569999999</v>
      </c>
      <c r="T740">
        <v>64</v>
      </c>
      <c r="U740">
        <v>1920000</v>
      </c>
      <c r="V740">
        <v>891000</v>
      </c>
      <c r="W740">
        <v>0</v>
      </c>
      <c r="X740">
        <v>2811000</v>
      </c>
      <c r="Y740">
        <v>2811000</v>
      </c>
      <c r="Z740">
        <v>2811000</v>
      </c>
      <c r="AA740">
        <v>28</v>
      </c>
      <c r="AB740">
        <v>89</v>
      </c>
    </row>
    <row r="741" spans="1:28" x14ac:dyDescent="0.25">
      <c r="A741">
        <v>2663326.9109999998</v>
      </c>
      <c r="B741" t="s">
        <v>799</v>
      </c>
      <c r="C741">
        <v>557</v>
      </c>
      <c r="D741">
        <v>40</v>
      </c>
      <c r="E741">
        <v>150</v>
      </c>
      <c r="F741">
        <v>0.5</v>
      </c>
      <c r="G741">
        <v>0.9</v>
      </c>
      <c r="H741" t="s">
        <v>1</v>
      </c>
      <c r="I741" t="s">
        <v>2</v>
      </c>
      <c r="J741">
        <v>1000</v>
      </c>
      <c r="K741" t="s">
        <v>738</v>
      </c>
      <c r="L741" t="str">
        <f t="shared" si="33"/>
        <v>Scholl</v>
      </c>
      <c r="M741" t="str">
        <f t="shared" si="34"/>
        <v>Low</v>
      </c>
      <c r="N741" t="str">
        <f t="shared" si="35"/>
        <v>Low</v>
      </c>
      <c r="O741">
        <v>1515</v>
      </c>
      <c r="P741">
        <v>20</v>
      </c>
      <c r="Q741">
        <v>0.5</v>
      </c>
      <c r="R741">
        <v>1525.0176329999999</v>
      </c>
      <c r="S741">
        <v>2.7811510859999999</v>
      </c>
      <c r="T741">
        <v>59</v>
      </c>
      <c r="U741">
        <v>1770000</v>
      </c>
      <c r="V741">
        <v>891000</v>
      </c>
      <c r="W741">
        <v>0</v>
      </c>
      <c r="X741">
        <v>2661000</v>
      </c>
      <c r="Y741">
        <v>2661731.2820000001</v>
      </c>
      <c r="Z741">
        <v>2663326.9109999998</v>
      </c>
      <c r="AA741">
        <v>60</v>
      </c>
      <c r="AB741">
        <v>89</v>
      </c>
    </row>
    <row r="742" spans="1:28" x14ac:dyDescent="0.25">
      <c r="A742">
        <v>3147881.37</v>
      </c>
      <c r="B742" t="s">
        <v>632</v>
      </c>
      <c r="C742">
        <v>642</v>
      </c>
      <c r="D742">
        <v>40</v>
      </c>
      <c r="E742">
        <v>150</v>
      </c>
      <c r="F742">
        <v>0.5</v>
      </c>
      <c r="G742">
        <v>0.9</v>
      </c>
      <c r="H742" t="s">
        <v>1</v>
      </c>
      <c r="I742" t="s">
        <v>2</v>
      </c>
      <c r="J742">
        <v>1000</v>
      </c>
      <c r="K742" t="s">
        <v>759</v>
      </c>
      <c r="L742" t="str">
        <f t="shared" si="33"/>
        <v>Scholl</v>
      </c>
      <c r="M742" t="str">
        <f t="shared" si="34"/>
        <v>Low</v>
      </c>
      <c r="N742" t="str">
        <f t="shared" si="35"/>
        <v>Medium</v>
      </c>
      <c r="O742">
        <v>1515</v>
      </c>
      <c r="P742">
        <v>20</v>
      </c>
      <c r="Q742">
        <v>0.5</v>
      </c>
      <c r="R742">
        <v>1530.8562730000001</v>
      </c>
      <c r="S742">
        <v>3.5823628250000001</v>
      </c>
      <c r="T742">
        <v>75</v>
      </c>
      <c r="U742">
        <v>2250000</v>
      </c>
      <c r="V742">
        <v>891000</v>
      </c>
      <c r="W742">
        <v>0</v>
      </c>
      <c r="X742">
        <v>3141000</v>
      </c>
      <c r="Y742">
        <v>3143224.2390000001</v>
      </c>
      <c r="Z742">
        <v>3147881.37</v>
      </c>
      <c r="AA742">
        <v>70</v>
      </c>
      <c r="AB742">
        <v>89</v>
      </c>
    </row>
    <row r="743" spans="1:28" x14ac:dyDescent="0.25">
      <c r="A743">
        <v>3140250.57</v>
      </c>
      <c r="B743" t="s">
        <v>634</v>
      </c>
      <c r="C743">
        <v>638</v>
      </c>
      <c r="D743">
        <v>40</v>
      </c>
      <c r="E743">
        <v>150</v>
      </c>
      <c r="F743">
        <v>0.5</v>
      </c>
      <c r="G743">
        <v>0.9</v>
      </c>
      <c r="H743" t="s">
        <v>1</v>
      </c>
      <c r="I743" t="s">
        <v>2</v>
      </c>
      <c r="J743">
        <v>1000</v>
      </c>
      <c r="K743" t="s">
        <v>759</v>
      </c>
      <c r="L743" t="str">
        <f t="shared" si="33"/>
        <v>Scholl</v>
      </c>
      <c r="M743" t="str">
        <f t="shared" si="34"/>
        <v>Low</v>
      </c>
      <c r="N743" t="str">
        <f t="shared" si="35"/>
        <v>Medium</v>
      </c>
      <c r="O743">
        <v>1515</v>
      </c>
      <c r="P743">
        <v>20</v>
      </c>
      <c r="Q743">
        <v>0.5</v>
      </c>
      <c r="R743">
        <v>1547.8484430000001</v>
      </c>
      <c r="S743">
        <v>3.2544809560000001</v>
      </c>
      <c r="T743">
        <v>74</v>
      </c>
      <c r="U743">
        <v>2220000</v>
      </c>
      <c r="V743">
        <v>891000</v>
      </c>
      <c r="W743">
        <v>0</v>
      </c>
      <c r="X743">
        <v>3111000</v>
      </c>
      <c r="Y743">
        <v>3135838.5759999999</v>
      </c>
      <c r="Z743">
        <v>3140250.57</v>
      </c>
      <c r="AA743">
        <v>67</v>
      </c>
      <c r="AB743">
        <v>89</v>
      </c>
    </row>
    <row r="744" spans="1:28" x14ac:dyDescent="0.25">
      <c r="A744">
        <v>3114188.477</v>
      </c>
      <c r="B744" t="s">
        <v>635</v>
      </c>
      <c r="C744">
        <v>626</v>
      </c>
      <c r="D744">
        <v>40</v>
      </c>
      <c r="E744">
        <v>150</v>
      </c>
      <c r="F744">
        <v>0.5</v>
      </c>
      <c r="G744">
        <v>0.9</v>
      </c>
      <c r="H744" t="s">
        <v>1</v>
      </c>
      <c r="I744" t="s">
        <v>2</v>
      </c>
      <c r="J744">
        <v>1000</v>
      </c>
      <c r="K744" t="s">
        <v>759</v>
      </c>
      <c r="L744" t="str">
        <f t="shared" si="33"/>
        <v>Scholl</v>
      </c>
      <c r="M744" t="str">
        <f t="shared" si="34"/>
        <v>Low</v>
      </c>
      <c r="N744" t="str">
        <f t="shared" si="35"/>
        <v>Medium</v>
      </c>
      <c r="O744">
        <v>1515</v>
      </c>
      <c r="P744">
        <v>20</v>
      </c>
      <c r="Q744">
        <v>0.5</v>
      </c>
      <c r="R744">
        <v>1543.038679</v>
      </c>
      <c r="S744">
        <v>3.0417897869999999</v>
      </c>
      <c r="T744">
        <v>72</v>
      </c>
      <c r="U744">
        <v>2190000</v>
      </c>
      <c r="V744">
        <v>903000</v>
      </c>
      <c r="W744">
        <v>0</v>
      </c>
      <c r="X744">
        <v>3093000</v>
      </c>
      <c r="Y744">
        <v>3106017.2349999999</v>
      </c>
      <c r="Z744">
        <v>3114188.477</v>
      </c>
      <c r="AA744">
        <v>72</v>
      </c>
      <c r="AB744">
        <v>89</v>
      </c>
    </row>
    <row r="745" spans="1:28" x14ac:dyDescent="0.25">
      <c r="A745">
        <v>3139920.9840000002</v>
      </c>
      <c r="B745" t="s">
        <v>636</v>
      </c>
      <c r="C745">
        <v>608</v>
      </c>
      <c r="D745">
        <v>40</v>
      </c>
      <c r="E745">
        <v>150</v>
      </c>
      <c r="F745">
        <v>0.5</v>
      </c>
      <c r="G745">
        <v>0.9</v>
      </c>
      <c r="H745" t="s">
        <v>1</v>
      </c>
      <c r="I745" t="s">
        <v>2</v>
      </c>
      <c r="J745">
        <v>1000</v>
      </c>
      <c r="K745" t="s">
        <v>759</v>
      </c>
      <c r="L745" t="str">
        <f t="shared" si="33"/>
        <v>Scholl</v>
      </c>
      <c r="M745" t="str">
        <f t="shared" si="34"/>
        <v>Low</v>
      </c>
      <c r="N745" t="str">
        <f t="shared" si="35"/>
        <v>Medium</v>
      </c>
      <c r="O745">
        <v>1515</v>
      </c>
      <c r="P745">
        <v>20</v>
      </c>
      <c r="Q745">
        <v>0.5</v>
      </c>
      <c r="R745">
        <v>1555.3490389999999</v>
      </c>
      <c r="S745">
        <v>4.0690456639999999</v>
      </c>
      <c r="T745">
        <v>72</v>
      </c>
      <c r="U745">
        <v>2190000</v>
      </c>
      <c r="V745">
        <v>906000</v>
      </c>
      <c r="W745">
        <v>0</v>
      </c>
      <c r="X745">
        <v>3096000</v>
      </c>
      <c r="Y745">
        <v>3131439.9270000001</v>
      </c>
      <c r="Z745">
        <v>3139920.9840000002</v>
      </c>
      <c r="AA745">
        <v>61</v>
      </c>
      <c r="AB745">
        <v>89</v>
      </c>
    </row>
    <row r="746" spans="1:28" x14ac:dyDescent="0.25">
      <c r="A746">
        <v>3156407.9730000002</v>
      </c>
      <c r="B746" t="s">
        <v>637</v>
      </c>
      <c r="C746">
        <v>631</v>
      </c>
      <c r="D746">
        <v>40</v>
      </c>
      <c r="E746">
        <v>150</v>
      </c>
      <c r="F746">
        <v>0.5</v>
      </c>
      <c r="G746">
        <v>0.9</v>
      </c>
      <c r="H746" t="s">
        <v>1</v>
      </c>
      <c r="I746" t="s">
        <v>2</v>
      </c>
      <c r="J746">
        <v>1000</v>
      </c>
      <c r="K746" t="s">
        <v>759</v>
      </c>
      <c r="L746" t="str">
        <f t="shared" si="33"/>
        <v>Scholl</v>
      </c>
      <c r="M746" t="str">
        <f t="shared" si="34"/>
        <v>Low</v>
      </c>
      <c r="N746" t="str">
        <f t="shared" si="35"/>
        <v>Medium</v>
      </c>
      <c r="O746">
        <v>1515</v>
      </c>
      <c r="P746">
        <v>20</v>
      </c>
      <c r="Q746">
        <v>0.5</v>
      </c>
      <c r="R746">
        <v>1544.9056069999999</v>
      </c>
      <c r="S746">
        <v>3.6542177059999998</v>
      </c>
      <c r="T746">
        <v>73</v>
      </c>
      <c r="U746">
        <v>2220000</v>
      </c>
      <c r="V746">
        <v>912000</v>
      </c>
      <c r="W746">
        <v>0</v>
      </c>
      <c r="X746">
        <v>3132000</v>
      </c>
      <c r="Y746">
        <v>3149734.1809999999</v>
      </c>
      <c r="Z746">
        <v>3156407.9730000002</v>
      </c>
      <c r="AA746">
        <v>59</v>
      </c>
      <c r="AB746">
        <v>89</v>
      </c>
    </row>
    <row r="747" spans="1:28" x14ac:dyDescent="0.25">
      <c r="A747">
        <v>3154589.949</v>
      </c>
      <c r="B747" t="s">
        <v>638</v>
      </c>
      <c r="C747">
        <v>617</v>
      </c>
      <c r="D747">
        <v>40</v>
      </c>
      <c r="E747">
        <v>150</v>
      </c>
      <c r="F747">
        <v>0.5</v>
      </c>
      <c r="G747">
        <v>0.9</v>
      </c>
      <c r="H747" t="s">
        <v>1</v>
      </c>
      <c r="I747" t="s">
        <v>2</v>
      </c>
      <c r="J747">
        <v>1000</v>
      </c>
      <c r="K747" t="s">
        <v>759</v>
      </c>
      <c r="L747" t="str">
        <f t="shared" si="33"/>
        <v>Scholl</v>
      </c>
      <c r="M747" t="str">
        <f t="shared" si="34"/>
        <v>Low</v>
      </c>
      <c r="N747" t="str">
        <f t="shared" si="35"/>
        <v>Medium</v>
      </c>
      <c r="O747">
        <v>1515</v>
      </c>
      <c r="P747">
        <v>20</v>
      </c>
      <c r="Q747">
        <v>0.5</v>
      </c>
      <c r="R747">
        <v>1547.3973759999999</v>
      </c>
      <c r="S747">
        <v>2.1476999640000001</v>
      </c>
      <c r="T747">
        <v>73</v>
      </c>
      <c r="U747">
        <v>2220000</v>
      </c>
      <c r="V747">
        <v>906000</v>
      </c>
      <c r="W747">
        <v>0</v>
      </c>
      <c r="X747">
        <v>3126000</v>
      </c>
      <c r="Y747">
        <v>3150267.1120000002</v>
      </c>
      <c r="Z747">
        <v>3154589.949</v>
      </c>
      <c r="AA747">
        <v>48</v>
      </c>
      <c r="AB747">
        <v>89</v>
      </c>
    </row>
    <row r="748" spans="1:28" x14ac:dyDescent="0.25">
      <c r="A748">
        <v>3172881.4890000001</v>
      </c>
      <c r="B748" t="s">
        <v>639</v>
      </c>
      <c r="C748">
        <v>619</v>
      </c>
      <c r="D748">
        <v>40</v>
      </c>
      <c r="E748">
        <v>150</v>
      </c>
      <c r="F748">
        <v>0.5</v>
      </c>
      <c r="G748">
        <v>0.9</v>
      </c>
      <c r="H748" t="s">
        <v>1</v>
      </c>
      <c r="I748" t="s">
        <v>2</v>
      </c>
      <c r="J748">
        <v>1000</v>
      </c>
      <c r="K748" t="s">
        <v>759</v>
      </c>
      <c r="L748" t="str">
        <f t="shared" si="33"/>
        <v>Scholl</v>
      </c>
      <c r="M748" t="str">
        <f t="shared" si="34"/>
        <v>Low</v>
      </c>
      <c r="N748" t="str">
        <f t="shared" si="35"/>
        <v>Medium</v>
      </c>
      <c r="O748">
        <v>1515</v>
      </c>
      <c r="P748">
        <v>20</v>
      </c>
      <c r="Q748">
        <v>0.5</v>
      </c>
      <c r="R748">
        <v>1531.90499</v>
      </c>
      <c r="S748">
        <v>3.7699460679999999</v>
      </c>
      <c r="T748">
        <v>72</v>
      </c>
      <c r="U748">
        <v>2220000</v>
      </c>
      <c r="V748">
        <v>945000</v>
      </c>
      <c r="W748">
        <v>0</v>
      </c>
      <c r="X748">
        <v>3165000</v>
      </c>
      <c r="Y748">
        <v>3171435.193</v>
      </c>
      <c r="Z748">
        <v>3172881.4890000001</v>
      </c>
      <c r="AA748">
        <v>72</v>
      </c>
      <c r="AB748">
        <v>89</v>
      </c>
    </row>
    <row r="749" spans="1:28" x14ac:dyDescent="0.25">
      <c r="A749">
        <v>3222092.1949999998</v>
      </c>
      <c r="B749" t="s">
        <v>640</v>
      </c>
      <c r="C749">
        <v>619</v>
      </c>
      <c r="D749">
        <v>40</v>
      </c>
      <c r="E749">
        <v>150</v>
      </c>
      <c r="F749">
        <v>0.5</v>
      </c>
      <c r="G749">
        <v>0.9</v>
      </c>
      <c r="H749" t="s">
        <v>1</v>
      </c>
      <c r="I749" t="s">
        <v>2</v>
      </c>
      <c r="J749">
        <v>1000</v>
      </c>
      <c r="K749" t="s">
        <v>759</v>
      </c>
      <c r="L749" t="str">
        <f t="shared" si="33"/>
        <v>Scholl</v>
      </c>
      <c r="M749" t="str">
        <f t="shared" si="34"/>
        <v>Low</v>
      </c>
      <c r="N749" t="str">
        <f t="shared" si="35"/>
        <v>Medium</v>
      </c>
      <c r="O749">
        <v>1515</v>
      </c>
      <c r="P749">
        <v>20</v>
      </c>
      <c r="Q749">
        <v>0.5</v>
      </c>
      <c r="R749">
        <v>1516.812128</v>
      </c>
      <c r="S749">
        <v>4.3067239649999998</v>
      </c>
      <c r="T749">
        <v>74</v>
      </c>
      <c r="U749">
        <v>2280000</v>
      </c>
      <c r="V749">
        <v>942000</v>
      </c>
      <c r="W749">
        <v>0</v>
      </c>
      <c r="X749">
        <v>3222000</v>
      </c>
      <c r="Y749">
        <v>3222000</v>
      </c>
      <c r="Z749">
        <v>3222092.1949999998</v>
      </c>
      <c r="AA749">
        <v>52</v>
      </c>
      <c r="AB749">
        <v>89</v>
      </c>
    </row>
    <row r="750" spans="1:28" x14ac:dyDescent="0.25">
      <c r="A750">
        <v>3219575.07</v>
      </c>
      <c r="B750" t="s">
        <v>641</v>
      </c>
      <c r="C750">
        <v>619</v>
      </c>
      <c r="D750">
        <v>40</v>
      </c>
      <c r="E750">
        <v>150</v>
      </c>
      <c r="F750">
        <v>0.5</v>
      </c>
      <c r="G750">
        <v>0.9</v>
      </c>
      <c r="H750" t="s">
        <v>1</v>
      </c>
      <c r="I750" t="s">
        <v>2</v>
      </c>
      <c r="J750">
        <v>1000</v>
      </c>
      <c r="K750" t="s">
        <v>759</v>
      </c>
      <c r="L750" t="str">
        <f t="shared" si="33"/>
        <v>Scholl</v>
      </c>
      <c r="M750" t="str">
        <f t="shared" si="34"/>
        <v>Low</v>
      </c>
      <c r="N750" t="str">
        <f t="shared" si="35"/>
        <v>Medium</v>
      </c>
      <c r="O750">
        <v>1515</v>
      </c>
      <c r="P750">
        <v>20</v>
      </c>
      <c r="Q750">
        <v>0.5</v>
      </c>
      <c r="R750">
        <v>1526.294887</v>
      </c>
      <c r="S750">
        <v>2.916683081</v>
      </c>
      <c r="T750">
        <v>74</v>
      </c>
      <c r="U750">
        <v>2280000</v>
      </c>
      <c r="V750">
        <v>936000</v>
      </c>
      <c r="W750">
        <v>0</v>
      </c>
      <c r="X750">
        <v>3216000</v>
      </c>
      <c r="Y750">
        <v>3217335.895</v>
      </c>
      <c r="Z750">
        <v>3219575.07</v>
      </c>
      <c r="AA750">
        <v>52</v>
      </c>
      <c r="AB750">
        <v>89</v>
      </c>
    </row>
    <row r="751" spans="1:28" x14ac:dyDescent="0.25">
      <c r="A751">
        <v>3083269.12</v>
      </c>
      <c r="B751" t="s">
        <v>642</v>
      </c>
      <c r="C751">
        <v>605</v>
      </c>
      <c r="D751">
        <v>40</v>
      </c>
      <c r="E751">
        <v>150</v>
      </c>
      <c r="F751">
        <v>0.5</v>
      </c>
      <c r="G751">
        <v>0.9</v>
      </c>
      <c r="H751" t="s">
        <v>1</v>
      </c>
      <c r="I751" t="s">
        <v>2</v>
      </c>
      <c r="J751">
        <v>1000</v>
      </c>
      <c r="K751" t="s">
        <v>759</v>
      </c>
      <c r="L751" t="str">
        <f t="shared" si="33"/>
        <v>Scholl</v>
      </c>
      <c r="M751" t="str">
        <f t="shared" si="34"/>
        <v>Low</v>
      </c>
      <c r="N751" t="str">
        <f t="shared" si="35"/>
        <v>Medium</v>
      </c>
      <c r="O751">
        <v>1515</v>
      </c>
      <c r="P751">
        <v>20</v>
      </c>
      <c r="Q751">
        <v>0.5</v>
      </c>
      <c r="R751">
        <v>1549.839354</v>
      </c>
      <c r="S751">
        <v>2.8651633539999999</v>
      </c>
      <c r="T751">
        <v>72</v>
      </c>
      <c r="U751">
        <v>2160000</v>
      </c>
      <c r="V751">
        <v>891000</v>
      </c>
      <c r="W751">
        <v>0</v>
      </c>
      <c r="X751">
        <v>3051000</v>
      </c>
      <c r="Y751">
        <v>3081975.4350000001</v>
      </c>
      <c r="Z751">
        <v>3083269.12</v>
      </c>
      <c r="AA751">
        <v>70</v>
      </c>
      <c r="AB751">
        <v>89</v>
      </c>
    </row>
    <row r="752" spans="1:28" x14ac:dyDescent="0.25">
      <c r="A752">
        <v>3027219.1860000002</v>
      </c>
      <c r="B752" t="s">
        <v>643</v>
      </c>
      <c r="C752">
        <v>597</v>
      </c>
      <c r="D752">
        <v>40</v>
      </c>
      <c r="E752">
        <v>150</v>
      </c>
      <c r="F752">
        <v>0.5</v>
      </c>
      <c r="G752">
        <v>0.9</v>
      </c>
      <c r="H752" t="s">
        <v>1</v>
      </c>
      <c r="I752" t="s">
        <v>2</v>
      </c>
      <c r="J752">
        <v>1000</v>
      </c>
      <c r="K752" t="s">
        <v>759</v>
      </c>
      <c r="L752" t="str">
        <f t="shared" si="33"/>
        <v>Scholl</v>
      </c>
      <c r="M752" t="str">
        <f t="shared" si="34"/>
        <v>Low</v>
      </c>
      <c r="N752" t="str">
        <f t="shared" si="35"/>
        <v>Medium</v>
      </c>
      <c r="O752">
        <v>1515</v>
      </c>
      <c r="P752">
        <v>20</v>
      </c>
      <c r="Q752">
        <v>0.5</v>
      </c>
      <c r="R752">
        <v>1530.370537</v>
      </c>
      <c r="S752">
        <v>2.4746982970000002</v>
      </c>
      <c r="T752">
        <v>68</v>
      </c>
      <c r="U752">
        <v>2100000</v>
      </c>
      <c r="V752">
        <v>921000</v>
      </c>
      <c r="W752">
        <v>0</v>
      </c>
      <c r="X752">
        <v>3021000</v>
      </c>
      <c r="Y752">
        <v>3028897.841</v>
      </c>
      <c r="Z752">
        <v>3027219.1860000002</v>
      </c>
      <c r="AA752">
        <v>63</v>
      </c>
      <c r="AB752">
        <v>89</v>
      </c>
    </row>
    <row r="753" spans="1:28" x14ac:dyDescent="0.25">
      <c r="A753">
        <v>3087513.2910000002</v>
      </c>
      <c r="B753" t="s">
        <v>644</v>
      </c>
      <c r="C753">
        <v>621</v>
      </c>
      <c r="D753">
        <v>40</v>
      </c>
      <c r="E753">
        <v>150</v>
      </c>
      <c r="F753">
        <v>0.5</v>
      </c>
      <c r="G753">
        <v>0.9</v>
      </c>
      <c r="H753" t="s">
        <v>1</v>
      </c>
      <c r="I753" t="s">
        <v>2</v>
      </c>
      <c r="J753">
        <v>1000</v>
      </c>
      <c r="K753" t="s">
        <v>759</v>
      </c>
      <c r="L753" t="str">
        <f t="shared" si="33"/>
        <v>Scholl</v>
      </c>
      <c r="M753" t="str">
        <f t="shared" si="34"/>
        <v>Low</v>
      </c>
      <c r="N753" t="str">
        <f t="shared" si="35"/>
        <v>Medium</v>
      </c>
      <c r="O753">
        <v>1515</v>
      </c>
      <c r="P753">
        <v>20</v>
      </c>
      <c r="Q753">
        <v>0.5</v>
      </c>
      <c r="R753">
        <v>1533.8334</v>
      </c>
      <c r="S753">
        <v>1.9576604449999999</v>
      </c>
      <c r="T753">
        <v>70</v>
      </c>
      <c r="U753">
        <v>2160000</v>
      </c>
      <c r="V753">
        <v>918000</v>
      </c>
      <c r="W753">
        <v>0</v>
      </c>
      <c r="X753">
        <v>3078000</v>
      </c>
      <c r="Y753">
        <v>3085330.25</v>
      </c>
      <c r="Z753">
        <v>3087513.2910000002</v>
      </c>
      <c r="AA753">
        <v>52</v>
      </c>
      <c r="AB753">
        <v>89</v>
      </c>
    </row>
    <row r="754" spans="1:28" x14ac:dyDescent="0.25">
      <c r="A754">
        <v>3122141.14</v>
      </c>
      <c r="B754" t="s">
        <v>645</v>
      </c>
      <c r="C754">
        <v>606</v>
      </c>
      <c r="D754">
        <v>40</v>
      </c>
      <c r="E754">
        <v>150</v>
      </c>
      <c r="F754">
        <v>0.5</v>
      </c>
      <c r="G754">
        <v>0.9</v>
      </c>
      <c r="H754" t="s">
        <v>1</v>
      </c>
      <c r="I754" t="s">
        <v>2</v>
      </c>
      <c r="J754">
        <v>1000</v>
      </c>
      <c r="K754" t="s">
        <v>759</v>
      </c>
      <c r="L754" t="str">
        <f t="shared" si="33"/>
        <v>Scholl</v>
      </c>
      <c r="M754" t="str">
        <f t="shared" si="34"/>
        <v>Low</v>
      </c>
      <c r="N754" t="str">
        <f t="shared" si="35"/>
        <v>Medium</v>
      </c>
      <c r="O754">
        <v>1515</v>
      </c>
      <c r="P754">
        <v>20</v>
      </c>
      <c r="Q754">
        <v>0.5</v>
      </c>
      <c r="R754">
        <v>1547.882206</v>
      </c>
      <c r="S754">
        <v>3.7413777719999999</v>
      </c>
      <c r="T754">
        <v>72</v>
      </c>
      <c r="U754">
        <v>2190000</v>
      </c>
      <c r="V754">
        <v>903000</v>
      </c>
      <c r="W754">
        <v>0</v>
      </c>
      <c r="X754">
        <v>3093000</v>
      </c>
      <c r="Y754">
        <v>3116849.4870000002</v>
      </c>
      <c r="Z754">
        <v>3122141.14</v>
      </c>
      <c r="AA754">
        <v>70</v>
      </c>
      <c r="AB754">
        <v>89</v>
      </c>
    </row>
    <row r="755" spans="1:28" x14ac:dyDescent="0.25">
      <c r="A755">
        <v>3164018.2689999999</v>
      </c>
      <c r="B755" t="s">
        <v>646</v>
      </c>
      <c r="C755">
        <v>593</v>
      </c>
      <c r="D755">
        <v>40</v>
      </c>
      <c r="E755">
        <v>150</v>
      </c>
      <c r="F755">
        <v>0.5</v>
      </c>
      <c r="G755">
        <v>0.9</v>
      </c>
      <c r="H755" t="s">
        <v>1</v>
      </c>
      <c r="I755" t="s">
        <v>2</v>
      </c>
      <c r="J755">
        <v>1000</v>
      </c>
      <c r="K755" t="s">
        <v>759</v>
      </c>
      <c r="L755" t="str">
        <f t="shared" si="33"/>
        <v>Scholl</v>
      </c>
      <c r="M755" t="str">
        <f t="shared" si="34"/>
        <v>Low</v>
      </c>
      <c r="N755" t="str">
        <f t="shared" si="35"/>
        <v>Medium</v>
      </c>
      <c r="O755">
        <v>1515</v>
      </c>
      <c r="P755">
        <v>20</v>
      </c>
      <c r="Q755">
        <v>0.5</v>
      </c>
      <c r="R755">
        <v>1550.8378700000001</v>
      </c>
      <c r="S755">
        <v>5.0855238590000003</v>
      </c>
      <c r="T755">
        <v>73</v>
      </c>
      <c r="U755">
        <v>2220000</v>
      </c>
      <c r="V755">
        <v>909000</v>
      </c>
      <c r="W755">
        <v>0</v>
      </c>
      <c r="X755">
        <v>3129000</v>
      </c>
      <c r="Y755">
        <v>3154039.861</v>
      </c>
      <c r="Z755">
        <v>3164018.2689999999</v>
      </c>
      <c r="AA755">
        <v>63</v>
      </c>
      <c r="AB755">
        <v>89</v>
      </c>
    </row>
    <row r="756" spans="1:28" x14ac:dyDescent="0.25">
      <c r="A756">
        <v>3050442.2340000002</v>
      </c>
      <c r="B756" t="s">
        <v>647</v>
      </c>
      <c r="C756">
        <v>617</v>
      </c>
      <c r="D756">
        <v>40</v>
      </c>
      <c r="E756">
        <v>150</v>
      </c>
      <c r="F756">
        <v>0.5</v>
      </c>
      <c r="G756">
        <v>0.9</v>
      </c>
      <c r="H756" t="s">
        <v>1</v>
      </c>
      <c r="I756" t="s">
        <v>2</v>
      </c>
      <c r="J756">
        <v>1000</v>
      </c>
      <c r="K756" t="s">
        <v>759</v>
      </c>
      <c r="L756" t="str">
        <f t="shared" si="33"/>
        <v>Scholl</v>
      </c>
      <c r="M756" t="str">
        <f t="shared" si="34"/>
        <v>Low</v>
      </c>
      <c r="N756" t="str">
        <f t="shared" si="35"/>
        <v>Medium</v>
      </c>
      <c r="O756">
        <v>1515</v>
      </c>
      <c r="P756">
        <v>20</v>
      </c>
      <c r="Q756">
        <v>0.5</v>
      </c>
      <c r="R756">
        <v>1532.8462400000001</v>
      </c>
      <c r="S756">
        <v>2.3715559970000002</v>
      </c>
      <c r="T756">
        <v>70</v>
      </c>
      <c r="U756">
        <v>2130000</v>
      </c>
      <c r="V756">
        <v>912000</v>
      </c>
      <c r="W756">
        <v>0</v>
      </c>
      <c r="X756">
        <v>3042000</v>
      </c>
      <c r="Y756">
        <v>3051023.1680000001</v>
      </c>
      <c r="Z756">
        <v>3050442.2340000002</v>
      </c>
      <c r="AA756">
        <v>69</v>
      </c>
      <c r="AB756">
        <v>89</v>
      </c>
    </row>
    <row r="757" spans="1:28" x14ac:dyDescent="0.25">
      <c r="A757">
        <v>3217489.0660000001</v>
      </c>
      <c r="B757" t="s">
        <v>648</v>
      </c>
      <c r="C757">
        <v>605</v>
      </c>
      <c r="D757">
        <v>40</v>
      </c>
      <c r="E757">
        <v>150</v>
      </c>
      <c r="F757">
        <v>0.5</v>
      </c>
      <c r="G757">
        <v>0.9</v>
      </c>
      <c r="H757" t="s">
        <v>1</v>
      </c>
      <c r="I757" t="s">
        <v>2</v>
      </c>
      <c r="J757">
        <v>1000</v>
      </c>
      <c r="K757" t="s">
        <v>759</v>
      </c>
      <c r="L757" t="str">
        <f t="shared" si="33"/>
        <v>Scholl</v>
      </c>
      <c r="M757" t="str">
        <f t="shared" si="34"/>
        <v>Low</v>
      </c>
      <c r="N757" t="str">
        <f t="shared" si="35"/>
        <v>Medium</v>
      </c>
      <c r="O757">
        <v>1515</v>
      </c>
      <c r="P757">
        <v>20</v>
      </c>
      <c r="Q757">
        <v>0.5</v>
      </c>
      <c r="R757">
        <v>1545.272142</v>
      </c>
      <c r="S757">
        <v>2.5888802800000001</v>
      </c>
      <c r="T757">
        <v>73</v>
      </c>
      <c r="U757">
        <v>2250000</v>
      </c>
      <c r="V757">
        <v>942000</v>
      </c>
      <c r="W757">
        <v>0</v>
      </c>
      <c r="X757">
        <v>3192000</v>
      </c>
      <c r="Y757">
        <v>3212046.1860000002</v>
      </c>
      <c r="Z757">
        <v>3217489.0660000001</v>
      </c>
      <c r="AA757">
        <v>63</v>
      </c>
      <c r="AB757">
        <v>89</v>
      </c>
    </row>
    <row r="758" spans="1:28" x14ac:dyDescent="0.25">
      <c r="A758">
        <v>3160001.2230000002</v>
      </c>
      <c r="B758" t="s">
        <v>649</v>
      </c>
      <c r="C758">
        <v>624</v>
      </c>
      <c r="D758">
        <v>40</v>
      </c>
      <c r="E758">
        <v>150</v>
      </c>
      <c r="F758">
        <v>0.5</v>
      </c>
      <c r="G758">
        <v>0.9</v>
      </c>
      <c r="H758" t="s">
        <v>1</v>
      </c>
      <c r="I758" t="s">
        <v>2</v>
      </c>
      <c r="J758">
        <v>1000</v>
      </c>
      <c r="K758" t="s">
        <v>759</v>
      </c>
      <c r="L758" t="str">
        <f t="shared" si="33"/>
        <v>Scholl</v>
      </c>
      <c r="M758" t="str">
        <f t="shared" si="34"/>
        <v>Low</v>
      </c>
      <c r="N758" t="str">
        <f t="shared" si="35"/>
        <v>Medium</v>
      </c>
      <c r="O758">
        <v>1515</v>
      </c>
      <c r="P758">
        <v>20</v>
      </c>
      <c r="Q758">
        <v>0.5</v>
      </c>
      <c r="R758">
        <v>1541.3484120000001</v>
      </c>
      <c r="S758">
        <v>3.1095675109999998</v>
      </c>
      <c r="T758">
        <v>75</v>
      </c>
      <c r="U758">
        <v>2250000</v>
      </c>
      <c r="V758">
        <v>891000</v>
      </c>
      <c r="W758">
        <v>0</v>
      </c>
      <c r="X758">
        <v>3141000</v>
      </c>
      <c r="Y758">
        <v>3153427.6779999998</v>
      </c>
      <c r="Z758">
        <v>3160001.2230000002</v>
      </c>
      <c r="AA758">
        <v>60</v>
      </c>
      <c r="AB758">
        <v>89</v>
      </c>
    </row>
    <row r="759" spans="1:28" x14ac:dyDescent="0.25">
      <c r="A759">
        <v>3199107.3480000002</v>
      </c>
      <c r="B759" t="s">
        <v>650</v>
      </c>
      <c r="C759">
        <v>629</v>
      </c>
      <c r="D759">
        <v>40</v>
      </c>
      <c r="E759">
        <v>150</v>
      </c>
      <c r="F759">
        <v>0.5</v>
      </c>
      <c r="G759">
        <v>0.9</v>
      </c>
      <c r="H759" t="s">
        <v>1</v>
      </c>
      <c r="I759" t="s">
        <v>2</v>
      </c>
      <c r="J759">
        <v>1000</v>
      </c>
      <c r="K759" t="s">
        <v>759</v>
      </c>
      <c r="L759" t="str">
        <f t="shared" si="33"/>
        <v>Scholl</v>
      </c>
      <c r="M759" t="str">
        <f t="shared" si="34"/>
        <v>Low</v>
      </c>
      <c r="N759" t="str">
        <f t="shared" si="35"/>
        <v>Medium</v>
      </c>
      <c r="O759">
        <v>1515</v>
      </c>
      <c r="P759">
        <v>20</v>
      </c>
      <c r="Q759">
        <v>0.5</v>
      </c>
      <c r="R759">
        <v>1557.2975879999999</v>
      </c>
      <c r="S759">
        <v>1.5267109889999999</v>
      </c>
      <c r="T759">
        <v>74</v>
      </c>
      <c r="U759">
        <v>2250000</v>
      </c>
      <c r="V759">
        <v>900000</v>
      </c>
      <c r="W759">
        <v>0</v>
      </c>
      <c r="X759">
        <v>3150000</v>
      </c>
      <c r="Y759">
        <v>3197529.6880000001</v>
      </c>
      <c r="Z759">
        <v>3199107.3480000002</v>
      </c>
      <c r="AA759">
        <v>69</v>
      </c>
      <c r="AB759">
        <v>89</v>
      </c>
    </row>
    <row r="760" spans="1:28" x14ac:dyDescent="0.25">
      <c r="A760">
        <v>3117302.932</v>
      </c>
      <c r="B760" t="s">
        <v>651</v>
      </c>
      <c r="C760">
        <v>597</v>
      </c>
      <c r="D760">
        <v>40</v>
      </c>
      <c r="E760">
        <v>150</v>
      </c>
      <c r="F760">
        <v>0.5</v>
      </c>
      <c r="G760">
        <v>0.9</v>
      </c>
      <c r="H760" t="s">
        <v>1</v>
      </c>
      <c r="I760" t="s">
        <v>2</v>
      </c>
      <c r="J760">
        <v>1000</v>
      </c>
      <c r="K760" t="s">
        <v>759</v>
      </c>
      <c r="L760" t="str">
        <f t="shared" si="33"/>
        <v>Scholl</v>
      </c>
      <c r="M760" t="str">
        <f t="shared" si="34"/>
        <v>Low</v>
      </c>
      <c r="N760" t="str">
        <f t="shared" si="35"/>
        <v>Medium</v>
      </c>
      <c r="O760">
        <v>1515</v>
      </c>
      <c r="P760">
        <v>20</v>
      </c>
      <c r="Q760">
        <v>0.5</v>
      </c>
      <c r="R760">
        <v>1518.3396540000001</v>
      </c>
      <c r="S760">
        <v>3.9638513039999999</v>
      </c>
      <c r="T760">
        <v>70</v>
      </c>
      <c r="U760">
        <v>2160000</v>
      </c>
      <c r="V760">
        <v>957000</v>
      </c>
      <c r="W760">
        <v>0</v>
      </c>
      <c r="X760">
        <v>3117000</v>
      </c>
      <c r="Y760">
        <v>3117000</v>
      </c>
      <c r="Z760">
        <v>3117302.932</v>
      </c>
      <c r="AA760">
        <v>62</v>
      </c>
      <c r="AB760">
        <v>89</v>
      </c>
    </row>
    <row r="761" spans="1:28" x14ac:dyDescent="0.25">
      <c r="A761">
        <v>3127208.8640000001</v>
      </c>
      <c r="B761" t="s">
        <v>652</v>
      </c>
      <c r="C761">
        <v>620</v>
      </c>
      <c r="D761">
        <v>40</v>
      </c>
      <c r="E761">
        <v>150</v>
      </c>
      <c r="F761">
        <v>0.5</v>
      </c>
      <c r="G761">
        <v>0.9</v>
      </c>
      <c r="H761" t="s">
        <v>1</v>
      </c>
      <c r="I761" t="s">
        <v>2</v>
      </c>
      <c r="J761">
        <v>1000</v>
      </c>
      <c r="K761" t="s">
        <v>759</v>
      </c>
      <c r="L761" t="str">
        <f t="shared" si="33"/>
        <v>Scholl</v>
      </c>
      <c r="M761" t="str">
        <f t="shared" si="34"/>
        <v>Low</v>
      </c>
      <c r="N761" t="str">
        <f t="shared" si="35"/>
        <v>Medium</v>
      </c>
      <c r="O761">
        <v>1515</v>
      </c>
      <c r="P761">
        <v>20</v>
      </c>
      <c r="Q761">
        <v>0.5</v>
      </c>
      <c r="R761">
        <v>1562.8650720000001</v>
      </c>
      <c r="S761">
        <v>3.2916763499999999</v>
      </c>
      <c r="T761">
        <v>71</v>
      </c>
      <c r="U761">
        <v>2160000</v>
      </c>
      <c r="V761">
        <v>906000</v>
      </c>
      <c r="W761">
        <v>0</v>
      </c>
      <c r="X761">
        <v>3066000</v>
      </c>
      <c r="Y761">
        <v>3124585.0890000002</v>
      </c>
      <c r="Z761">
        <v>3127208.8640000001</v>
      </c>
      <c r="AA761">
        <v>68</v>
      </c>
      <c r="AB761">
        <v>89</v>
      </c>
    </row>
    <row r="762" spans="1:28" x14ac:dyDescent="0.25">
      <c r="A762">
        <v>3594110.5789999999</v>
      </c>
      <c r="B762" t="s">
        <v>800</v>
      </c>
      <c r="C762">
        <v>687</v>
      </c>
      <c r="D762">
        <v>40</v>
      </c>
      <c r="E762">
        <v>150</v>
      </c>
      <c r="F762">
        <v>0.5</v>
      </c>
      <c r="G762">
        <v>0.9</v>
      </c>
      <c r="H762" t="s">
        <v>1</v>
      </c>
      <c r="I762" t="s">
        <v>2</v>
      </c>
      <c r="J762">
        <v>1000</v>
      </c>
      <c r="K762" t="s">
        <v>780</v>
      </c>
      <c r="L762" t="str">
        <f t="shared" si="33"/>
        <v>Scholl</v>
      </c>
      <c r="M762" t="str">
        <f t="shared" si="34"/>
        <v>Low</v>
      </c>
      <c r="N762" t="str">
        <f t="shared" si="35"/>
        <v>High</v>
      </c>
      <c r="O762">
        <v>1515</v>
      </c>
      <c r="P762">
        <v>20</v>
      </c>
      <c r="Q762">
        <v>0.5</v>
      </c>
      <c r="R762">
        <v>1537.01189</v>
      </c>
      <c r="S762">
        <v>2.8578409360000001</v>
      </c>
      <c r="T762">
        <v>86</v>
      </c>
      <c r="U762">
        <v>2640000</v>
      </c>
      <c r="V762">
        <v>939000</v>
      </c>
      <c r="W762">
        <v>0</v>
      </c>
      <c r="X762">
        <v>3579000</v>
      </c>
      <c r="Y762">
        <v>3590671.3259999999</v>
      </c>
      <c r="Z762">
        <v>3594110.5789999999</v>
      </c>
      <c r="AA762">
        <v>66</v>
      </c>
      <c r="AB762">
        <v>89</v>
      </c>
    </row>
    <row r="763" spans="1:28" x14ac:dyDescent="0.25">
      <c r="A763">
        <v>3584903.1239999998</v>
      </c>
      <c r="B763" t="s">
        <v>802</v>
      </c>
      <c r="C763">
        <v>683</v>
      </c>
      <c r="D763">
        <v>40</v>
      </c>
      <c r="E763">
        <v>150</v>
      </c>
      <c r="F763">
        <v>0.5</v>
      </c>
      <c r="G763">
        <v>0.9</v>
      </c>
      <c r="H763" t="s">
        <v>1</v>
      </c>
      <c r="I763" t="s">
        <v>2</v>
      </c>
      <c r="J763">
        <v>1000</v>
      </c>
      <c r="K763" t="s">
        <v>780</v>
      </c>
      <c r="L763" t="str">
        <f t="shared" si="33"/>
        <v>Scholl</v>
      </c>
      <c r="M763" t="str">
        <f t="shared" si="34"/>
        <v>Low</v>
      </c>
      <c r="N763" t="str">
        <f t="shared" si="35"/>
        <v>High</v>
      </c>
      <c r="O763">
        <v>1515</v>
      </c>
      <c r="P763">
        <v>20</v>
      </c>
      <c r="Q763">
        <v>0.5</v>
      </c>
      <c r="R763">
        <v>1531.903245</v>
      </c>
      <c r="S763">
        <v>3.403518262</v>
      </c>
      <c r="T763">
        <v>84</v>
      </c>
      <c r="U763">
        <v>2610000</v>
      </c>
      <c r="V763">
        <v>966000</v>
      </c>
      <c r="W763">
        <v>0</v>
      </c>
      <c r="X763">
        <v>3576000</v>
      </c>
      <c r="Y763">
        <v>3582983.2080000001</v>
      </c>
      <c r="Z763">
        <v>3584903.1239999998</v>
      </c>
      <c r="AA763">
        <v>76</v>
      </c>
      <c r="AB763">
        <v>89</v>
      </c>
    </row>
    <row r="764" spans="1:28" x14ac:dyDescent="0.25">
      <c r="A764">
        <v>3547148.9840000002</v>
      </c>
      <c r="B764" t="s">
        <v>803</v>
      </c>
      <c r="C764">
        <v>682</v>
      </c>
      <c r="D764">
        <v>40</v>
      </c>
      <c r="E764">
        <v>150</v>
      </c>
      <c r="F764">
        <v>0.5</v>
      </c>
      <c r="G764">
        <v>0.9</v>
      </c>
      <c r="H764" t="s">
        <v>1</v>
      </c>
      <c r="I764" t="s">
        <v>2</v>
      </c>
      <c r="J764">
        <v>1000</v>
      </c>
      <c r="K764" t="s">
        <v>780</v>
      </c>
      <c r="L764" t="str">
        <f t="shared" si="33"/>
        <v>Scholl</v>
      </c>
      <c r="M764" t="str">
        <f t="shared" si="34"/>
        <v>Low</v>
      </c>
      <c r="N764" t="str">
        <f t="shared" si="35"/>
        <v>High</v>
      </c>
      <c r="O764">
        <v>1515</v>
      </c>
      <c r="P764">
        <v>20</v>
      </c>
      <c r="Q764">
        <v>0.5</v>
      </c>
      <c r="R764">
        <v>1537.9098039999999</v>
      </c>
      <c r="S764">
        <v>4.5067301090000003</v>
      </c>
      <c r="T764">
        <v>83</v>
      </c>
      <c r="U764">
        <v>2580000</v>
      </c>
      <c r="V764">
        <v>951000</v>
      </c>
      <c r="W764">
        <v>0</v>
      </c>
      <c r="X764">
        <v>3531000</v>
      </c>
      <c r="Y764">
        <v>3538641.1680000001</v>
      </c>
      <c r="Z764">
        <v>3547148.9840000002</v>
      </c>
      <c r="AA764">
        <v>76</v>
      </c>
      <c r="AB764">
        <v>89</v>
      </c>
    </row>
    <row r="765" spans="1:28" x14ac:dyDescent="0.25">
      <c r="A765">
        <v>3548859.1460000002</v>
      </c>
      <c r="B765" t="s">
        <v>804</v>
      </c>
      <c r="C765">
        <v>648</v>
      </c>
      <c r="D765">
        <v>40</v>
      </c>
      <c r="E765">
        <v>150</v>
      </c>
      <c r="F765">
        <v>0.5</v>
      </c>
      <c r="G765">
        <v>0.9</v>
      </c>
      <c r="H765" t="s">
        <v>1</v>
      </c>
      <c r="I765" t="s">
        <v>2</v>
      </c>
      <c r="J765">
        <v>1000</v>
      </c>
      <c r="K765" t="s">
        <v>780</v>
      </c>
      <c r="L765" t="str">
        <f t="shared" si="33"/>
        <v>Scholl</v>
      </c>
      <c r="M765" t="str">
        <f t="shared" si="34"/>
        <v>Low</v>
      </c>
      <c r="N765" t="str">
        <f t="shared" si="35"/>
        <v>High</v>
      </c>
      <c r="O765">
        <v>1515</v>
      </c>
      <c r="P765">
        <v>20</v>
      </c>
      <c r="Q765">
        <v>0.5</v>
      </c>
      <c r="R765">
        <v>1528.7761929999999</v>
      </c>
      <c r="S765">
        <v>2.7384530580000002</v>
      </c>
      <c r="T765">
        <v>79</v>
      </c>
      <c r="U765">
        <v>2550000</v>
      </c>
      <c r="V765">
        <v>993000</v>
      </c>
      <c r="W765">
        <v>0</v>
      </c>
      <c r="X765">
        <v>3543000</v>
      </c>
      <c r="Y765">
        <v>3546133.5150000001</v>
      </c>
      <c r="Z765">
        <v>3548859.1460000002</v>
      </c>
      <c r="AA765">
        <v>86</v>
      </c>
      <c r="AB765">
        <v>89</v>
      </c>
    </row>
    <row r="766" spans="1:28" x14ac:dyDescent="0.25">
      <c r="A766">
        <v>3586460.2749999999</v>
      </c>
      <c r="B766" t="s">
        <v>805</v>
      </c>
      <c r="C766">
        <v>650</v>
      </c>
      <c r="D766">
        <v>40</v>
      </c>
      <c r="E766">
        <v>150</v>
      </c>
      <c r="F766">
        <v>0.5</v>
      </c>
      <c r="G766">
        <v>0.9</v>
      </c>
      <c r="H766" t="s">
        <v>1</v>
      </c>
      <c r="I766" t="s">
        <v>2</v>
      </c>
      <c r="J766">
        <v>1000</v>
      </c>
      <c r="K766" t="s">
        <v>780</v>
      </c>
      <c r="L766" t="str">
        <f t="shared" si="33"/>
        <v>Scholl</v>
      </c>
      <c r="M766" t="str">
        <f t="shared" si="34"/>
        <v>Low</v>
      </c>
      <c r="N766" t="str">
        <f t="shared" si="35"/>
        <v>High</v>
      </c>
      <c r="O766">
        <v>1515</v>
      </c>
      <c r="P766">
        <v>20</v>
      </c>
      <c r="Q766">
        <v>0.5</v>
      </c>
      <c r="R766">
        <v>1538.002872</v>
      </c>
      <c r="S766">
        <v>4.251726143</v>
      </c>
      <c r="T766">
        <v>76</v>
      </c>
      <c r="U766">
        <v>2520000</v>
      </c>
      <c r="V766">
        <v>1050000</v>
      </c>
      <c r="W766">
        <v>0</v>
      </c>
      <c r="X766">
        <v>3570000</v>
      </c>
      <c r="Y766">
        <v>3595779.4350000001</v>
      </c>
      <c r="Z766">
        <v>3586460.2749999999</v>
      </c>
      <c r="AA766">
        <v>59</v>
      </c>
      <c r="AB766">
        <v>89</v>
      </c>
    </row>
    <row r="767" spans="1:28" x14ac:dyDescent="0.25">
      <c r="A767">
        <v>3689737.7230000002</v>
      </c>
      <c r="B767" t="s">
        <v>806</v>
      </c>
      <c r="C767">
        <v>684</v>
      </c>
      <c r="D767">
        <v>40</v>
      </c>
      <c r="E767">
        <v>150</v>
      </c>
      <c r="F767">
        <v>0.5</v>
      </c>
      <c r="G767">
        <v>0.9</v>
      </c>
      <c r="H767" t="s">
        <v>1</v>
      </c>
      <c r="I767" t="s">
        <v>2</v>
      </c>
      <c r="J767">
        <v>1000</v>
      </c>
      <c r="K767" t="s">
        <v>780</v>
      </c>
      <c r="L767" t="str">
        <f t="shared" si="33"/>
        <v>Scholl</v>
      </c>
      <c r="M767" t="str">
        <f t="shared" si="34"/>
        <v>Low</v>
      </c>
      <c r="N767" t="str">
        <f t="shared" si="35"/>
        <v>High</v>
      </c>
      <c r="O767">
        <v>1515</v>
      </c>
      <c r="P767">
        <v>20</v>
      </c>
      <c r="Q767">
        <v>0.5</v>
      </c>
      <c r="R767">
        <v>1551.2355279999999</v>
      </c>
      <c r="S767">
        <v>2.4116754820000001</v>
      </c>
      <c r="T767">
        <v>82</v>
      </c>
      <c r="U767">
        <v>2640000</v>
      </c>
      <c r="V767">
        <v>1008000</v>
      </c>
      <c r="W767">
        <v>0</v>
      </c>
      <c r="X767">
        <v>3648000</v>
      </c>
      <c r="Y767">
        <v>3696998.986</v>
      </c>
      <c r="Z767">
        <v>3689737.7230000002</v>
      </c>
      <c r="AA767">
        <v>70</v>
      </c>
      <c r="AB767">
        <v>89</v>
      </c>
    </row>
    <row r="768" spans="1:28" x14ac:dyDescent="0.25">
      <c r="A768">
        <v>3633289.2050000001</v>
      </c>
      <c r="B768" t="s">
        <v>807</v>
      </c>
      <c r="C768">
        <v>628</v>
      </c>
      <c r="D768">
        <v>40</v>
      </c>
      <c r="E768">
        <v>150</v>
      </c>
      <c r="F768">
        <v>0.5</v>
      </c>
      <c r="G768">
        <v>0.9</v>
      </c>
      <c r="H768" t="s">
        <v>1</v>
      </c>
      <c r="I768" t="s">
        <v>2</v>
      </c>
      <c r="J768">
        <v>1000</v>
      </c>
      <c r="K768" t="s">
        <v>780</v>
      </c>
      <c r="L768" t="str">
        <f t="shared" si="33"/>
        <v>Scholl</v>
      </c>
      <c r="M768" t="str">
        <f t="shared" si="34"/>
        <v>Low</v>
      </c>
      <c r="N768" t="str">
        <f t="shared" si="35"/>
        <v>High</v>
      </c>
      <c r="O768">
        <v>1515</v>
      </c>
      <c r="P768">
        <v>20</v>
      </c>
      <c r="Q768">
        <v>0.5</v>
      </c>
      <c r="R768">
        <v>1542.7914270000001</v>
      </c>
      <c r="S768">
        <v>5.1374341179999998</v>
      </c>
      <c r="T768">
        <v>80</v>
      </c>
      <c r="U768">
        <v>2580000</v>
      </c>
      <c r="V768">
        <v>1029000</v>
      </c>
      <c r="W768">
        <v>0</v>
      </c>
      <c r="X768">
        <v>3609000</v>
      </c>
      <c r="Y768">
        <v>3629212.0669999998</v>
      </c>
      <c r="Z768">
        <v>3633289.2050000001</v>
      </c>
      <c r="AA768">
        <v>76</v>
      </c>
      <c r="AB768">
        <v>89</v>
      </c>
    </row>
    <row r="769" spans="1:28" x14ac:dyDescent="0.25">
      <c r="A769">
        <v>3653208.648</v>
      </c>
      <c r="B769" t="s">
        <v>808</v>
      </c>
      <c r="C769">
        <v>674</v>
      </c>
      <c r="D769">
        <v>40</v>
      </c>
      <c r="E769">
        <v>150</v>
      </c>
      <c r="F769">
        <v>0.5</v>
      </c>
      <c r="G769">
        <v>0.9</v>
      </c>
      <c r="H769" t="s">
        <v>1</v>
      </c>
      <c r="I769" t="s">
        <v>2</v>
      </c>
      <c r="J769">
        <v>1000</v>
      </c>
      <c r="K769" t="s">
        <v>780</v>
      </c>
      <c r="L769" t="str">
        <f t="shared" si="33"/>
        <v>Scholl</v>
      </c>
      <c r="M769" t="str">
        <f t="shared" si="34"/>
        <v>Low</v>
      </c>
      <c r="N769" t="str">
        <f t="shared" si="35"/>
        <v>High</v>
      </c>
      <c r="O769">
        <v>1515</v>
      </c>
      <c r="P769">
        <v>20</v>
      </c>
      <c r="Q769">
        <v>0.5</v>
      </c>
      <c r="R769">
        <v>1546.9499089999999</v>
      </c>
      <c r="S769">
        <v>5.3615114879999997</v>
      </c>
      <c r="T769">
        <v>84</v>
      </c>
      <c r="U769">
        <v>2640000</v>
      </c>
      <c r="V769">
        <v>981000</v>
      </c>
      <c r="W769">
        <v>0</v>
      </c>
      <c r="X769">
        <v>3621000</v>
      </c>
      <c r="Y769">
        <v>3640188.9219999998</v>
      </c>
      <c r="Z769">
        <v>3653208.648</v>
      </c>
      <c r="AA769">
        <v>75</v>
      </c>
      <c r="AB769">
        <v>89</v>
      </c>
    </row>
    <row r="770" spans="1:28" x14ac:dyDescent="0.25">
      <c r="A770">
        <v>3580315.6269999999</v>
      </c>
      <c r="B770" t="s">
        <v>809</v>
      </c>
      <c r="C770">
        <v>677</v>
      </c>
      <c r="D770">
        <v>40</v>
      </c>
      <c r="E770">
        <v>150</v>
      </c>
      <c r="F770">
        <v>0.5</v>
      </c>
      <c r="G770">
        <v>0.9</v>
      </c>
      <c r="H770" t="s">
        <v>1</v>
      </c>
      <c r="I770" t="s">
        <v>2</v>
      </c>
      <c r="J770">
        <v>1000</v>
      </c>
      <c r="K770" t="s">
        <v>780</v>
      </c>
      <c r="L770" t="str">
        <f t="shared" ref="L770:L833" si="36">_xlfn.TEXTBEFORE(K770,"_",1)</f>
        <v>Scholl</v>
      </c>
      <c r="M770" t="str">
        <f t="shared" ref="M770:M833" si="37">_xlfn.TEXTBEFORE(_xlfn.TEXTAFTER(K770,"_",3),"_",1)</f>
        <v>Low</v>
      </c>
      <c r="N770" t="str">
        <f t="shared" ref="N770:N833" si="38">_xlfn.TEXTBEFORE(_xlfn.TEXTAFTER(K770,"_",4),".",1)</f>
        <v>High</v>
      </c>
      <c r="O770">
        <v>1515</v>
      </c>
      <c r="P770">
        <v>20</v>
      </c>
      <c r="Q770">
        <v>0.5</v>
      </c>
      <c r="R770">
        <v>1539.949742</v>
      </c>
      <c r="S770">
        <v>4.3699180970000002</v>
      </c>
      <c r="T770">
        <v>89</v>
      </c>
      <c r="U770">
        <v>2670000</v>
      </c>
      <c r="V770">
        <v>891000</v>
      </c>
      <c r="W770">
        <v>0</v>
      </c>
      <c r="X770">
        <v>3561000</v>
      </c>
      <c r="Y770">
        <v>3573334.031</v>
      </c>
      <c r="Z770">
        <v>3580315.6269999999</v>
      </c>
      <c r="AA770">
        <v>66</v>
      </c>
      <c r="AB770">
        <v>89</v>
      </c>
    </row>
    <row r="771" spans="1:28" x14ac:dyDescent="0.25">
      <c r="A771">
        <v>3643473.253</v>
      </c>
      <c r="B771" t="s">
        <v>810</v>
      </c>
      <c r="C771">
        <v>676</v>
      </c>
      <c r="D771">
        <v>40</v>
      </c>
      <c r="E771">
        <v>150</v>
      </c>
      <c r="F771">
        <v>0.5</v>
      </c>
      <c r="G771">
        <v>0.9</v>
      </c>
      <c r="H771" t="s">
        <v>1</v>
      </c>
      <c r="I771" t="s">
        <v>2</v>
      </c>
      <c r="J771">
        <v>1000</v>
      </c>
      <c r="K771" t="s">
        <v>780</v>
      </c>
      <c r="L771" t="str">
        <f t="shared" si="36"/>
        <v>Scholl</v>
      </c>
      <c r="M771" t="str">
        <f t="shared" si="37"/>
        <v>Low</v>
      </c>
      <c r="N771" t="str">
        <f t="shared" si="38"/>
        <v>High</v>
      </c>
      <c r="O771">
        <v>1515</v>
      </c>
      <c r="P771">
        <v>20</v>
      </c>
      <c r="Q771">
        <v>0.5</v>
      </c>
      <c r="R771">
        <v>1553.5060490000001</v>
      </c>
      <c r="S771">
        <v>4.8569745639999997</v>
      </c>
      <c r="T771">
        <v>82</v>
      </c>
      <c r="U771">
        <v>2610000</v>
      </c>
      <c r="V771">
        <v>987000</v>
      </c>
      <c r="W771">
        <v>0</v>
      </c>
      <c r="X771">
        <v>3597000</v>
      </c>
      <c r="Y771">
        <v>3629288.0240000002</v>
      </c>
      <c r="Z771">
        <v>3643473.253</v>
      </c>
      <c r="AA771">
        <v>69</v>
      </c>
      <c r="AB771">
        <v>89</v>
      </c>
    </row>
    <row r="772" spans="1:28" x14ac:dyDescent="0.25">
      <c r="A772">
        <v>3659275.0060000001</v>
      </c>
      <c r="B772" t="s">
        <v>811</v>
      </c>
      <c r="C772">
        <v>671</v>
      </c>
      <c r="D772">
        <v>40</v>
      </c>
      <c r="E772">
        <v>150</v>
      </c>
      <c r="F772">
        <v>0.5</v>
      </c>
      <c r="G772">
        <v>0.9</v>
      </c>
      <c r="H772" t="s">
        <v>1</v>
      </c>
      <c r="I772" t="s">
        <v>2</v>
      </c>
      <c r="J772">
        <v>1000</v>
      </c>
      <c r="K772" t="s">
        <v>780</v>
      </c>
      <c r="L772" t="str">
        <f t="shared" si="36"/>
        <v>Scholl</v>
      </c>
      <c r="M772" t="str">
        <f t="shared" si="37"/>
        <v>Low</v>
      </c>
      <c r="N772" t="str">
        <f t="shared" si="38"/>
        <v>High</v>
      </c>
      <c r="O772">
        <v>1515</v>
      </c>
      <c r="P772">
        <v>20</v>
      </c>
      <c r="Q772">
        <v>0.5</v>
      </c>
      <c r="R772">
        <v>1543.809542</v>
      </c>
      <c r="S772">
        <v>6.2603676640000003</v>
      </c>
      <c r="T772">
        <v>82</v>
      </c>
      <c r="U772">
        <v>2640000</v>
      </c>
      <c r="V772">
        <v>993000</v>
      </c>
      <c r="W772">
        <v>0</v>
      </c>
      <c r="X772">
        <v>3633000</v>
      </c>
      <c r="Y772">
        <v>3652707.38</v>
      </c>
      <c r="Z772">
        <v>3659275.0060000001</v>
      </c>
      <c r="AA772">
        <v>67</v>
      </c>
      <c r="AB772">
        <v>89</v>
      </c>
    </row>
    <row r="773" spans="1:28" x14ac:dyDescent="0.25">
      <c r="A773">
        <v>3630333.95</v>
      </c>
      <c r="B773" t="s">
        <v>812</v>
      </c>
      <c r="C773">
        <v>679</v>
      </c>
      <c r="D773">
        <v>40</v>
      </c>
      <c r="E773">
        <v>150</v>
      </c>
      <c r="F773">
        <v>0.5</v>
      </c>
      <c r="G773">
        <v>0.9</v>
      </c>
      <c r="H773" t="s">
        <v>1</v>
      </c>
      <c r="I773" t="s">
        <v>2</v>
      </c>
      <c r="J773">
        <v>1000</v>
      </c>
      <c r="K773" t="s">
        <v>780</v>
      </c>
      <c r="L773" t="str">
        <f t="shared" si="36"/>
        <v>Scholl</v>
      </c>
      <c r="M773" t="str">
        <f t="shared" si="37"/>
        <v>Low</v>
      </c>
      <c r="N773" t="str">
        <f t="shared" si="38"/>
        <v>High</v>
      </c>
      <c r="O773">
        <v>1515</v>
      </c>
      <c r="P773">
        <v>20</v>
      </c>
      <c r="Q773">
        <v>0.5</v>
      </c>
      <c r="R773">
        <v>1525.2707800000001</v>
      </c>
      <c r="S773">
        <v>4.6117135510000002</v>
      </c>
      <c r="T773">
        <v>80</v>
      </c>
      <c r="U773">
        <v>2610000</v>
      </c>
      <c r="V773">
        <v>1017000</v>
      </c>
      <c r="W773">
        <v>0</v>
      </c>
      <c r="X773">
        <v>3627000</v>
      </c>
      <c r="Y773">
        <v>3627785.429</v>
      </c>
      <c r="Z773">
        <v>3630333.95</v>
      </c>
      <c r="AA773">
        <v>72</v>
      </c>
      <c r="AB773">
        <v>89</v>
      </c>
    </row>
    <row r="774" spans="1:28" x14ac:dyDescent="0.25">
      <c r="A774">
        <v>3559813.7140000002</v>
      </c>
      <c r="B774" t="s">
        <v>813</v>
      </c>
      <c r="C774">
        <v>662</v>
      </c>
      <c r="D774">
        <v>40</v>
      </c>
      <c r="E774">
        <v>150</v>
      </c>
      <c r="F774">
        <v>0.5</v>
      </c>
      <c r="G774">
        <v>0.9</v>
      </c>
      <c r="H774" t="s">
        <v>1</v>
      </c>
      <c r="I774" t="s">
        <v>2</v>
      </c>
      <c r="J774">
        <v>1000</v>
      </c>
      <c r="K774" t="s">
        <v>780</v>
      </c>
      <c r="L774" t="str">
        <f t="shared" si="36"/>
        <v>Scholl</v>
      </c>
      <c r="M774" t="str">
        <f t="shared" si="37"/>
        <v>Low</v>
      </c>
      <c r="N774" t="str">
        <f t="shared" si="38"/>
        <v>High</v>
      </c>
      <c r="O774">
        <v>1515</v>
      </c>
      <c r="P774">
        <v>20</v>
      </c>
      <c r="Q774">
        <v>0.5</v>
      </c>
      <c r="R774">
        <v>1522.648549</v>
      </c>
      <c r="S774">
        <v>3.5983441979999999</v>
      </c>
      <c r="T774">
        <v>80</v>
      </c>
      <c r="U774">
        <v>2550000</v>
      </c>
      <c r="V774">
        <v>1008000</v>
      </c>
      <c r="W774">
        <v>0</v>
      </c>
      <c r="X774">
        <v>3558000</v>
      </c>
      <c r="Y774">
        <v>3558166.3569999998</v>
      </c>
      <c r="Z774">
        <v>3559813.7140000002</v>
      </c>
      <c r="AA774">
        <v>69</v>
      </c>
      <c r="AB774">
        <v>89</v>
      </c>
    </row>
    <row r="775" spans="1:28" x14ac:dyDescent="0.25">
      <c r="A775">
        <v>3632090.2390000001</v>
      </c>
      <c r="B775" t="s">
        <v>814</v>
      </c>
      <c r="C775">
        <v>671</v>
      </c>
      <c r="D775">
        <v>40</v>
      </c>
      <c r="E775">
        <v>150</v>
      </c>
      <c r="F775">
        <v>0.5</v>
      </c>
      <c r="G775">
        <v>0.9</v>
      </c>
      <c r="H775" t="s">
        <v>1</v>
      </c>
      <c r="I775" t="s">
        <v>2</v>
      </c>
      <c r="J775">
        <v>1000</v>
      </c>
      <c r="K775" t="s">
        <v>780</v>
      </c>
      <c r="L775" t="str">
        <f t="shared" si="36"/>
        <v>Scholl</v>
      </c>
      <c r="M775" t="str">
        <f t="shared" si="37"/>
        <v>Low</v>
      </c>
      <c r="N775" t="str">
        <f t="shared" si="38"/>
        <v>High</v>
      </c>
      <c r="O775">
        <v>1515</v>
      </c>
      <c r="P775">
        <v>20</v>
      </c>
      <c r="Q775">
        <v>0.5</v>
      </c>
      <c r="R775">
        <v>1531.006052</v>
      </c>
      <c r="S775">
        <v>3.761029492</v>
      </c>
      <c r="T775">
        <v>83</v>
      </c>
      <c r="U775">
        <v>2640000</v>
      </c>
      <c r="V775">
        <v>984000</v>
      </c>
      <c r="W775">
        <v>0</v>
      </c>
      <c r="X775">
        <v>3624000</v>
      </c>
      <c r="Y775">
        <v>3627366.1290000002</v>
      </c>
      <c r="Z775">
        <v>3632090.2390000001</v>
      </c>
      <c r="AA775">
        <v>73</v>
      </c>
      <c r="AB775">
        <v>89</v>
      </c>
    </row>
    <row r="776" spans="1:28" x14ac:dyDescent="0.25">
      <c r="A776">
        <v>3691497.5150000001</v>
      </c>
      <c r="B776" t="s">
        <v>815</v>
      </c>
      <c r="C776">
        <v>693</v>
      </c>
      <c r="D776">
        <v>40</v>
      </c>
      <c r="E776">
        <v>150</v>
      </c>
      <c r="F776">
        <v>0.5</v>
      </c>
      <c r="G776">
        <v>0.9</v>
      </c>
      <c r="H776" t="s">
        <v>1</v>
      </c>
      <c r="I776" t="s">
        <v>2</v>
      </c>
      <c r="J776">
        <v>1000</v>
      </c>
      <c r="K776" t="s">
        <v>780</v>
      </c>
      <c r="L776" t="str">
        <f t="shared" si="36"/>
        <v>Scholl</v>
      </c>
      <c r="M776" t="str">
        <f t="shared" si="37"/>
        <v>Low</v>
      </c>
      <c r="N776" t="str">
        <f t="shared" si="38"/>
        <v>High</v>
      </c>
      <c r="O776">
        <v>1515</v>
      </c>
      <c r="P776">
        <v>20</v>
      </c>
      <c r="Q776">
        <v>0.5</v>
      </c>
      <c r="R776">
        <v>1560.1747069999999</v>
      </c>
      <c r="S776">
        <v>4.6950958079999996</v>
      </c>
      <c r="T776">
        <v>84</v>
      </c>
      <c r="U776">
        <v>2640000</v>
      </c>
      <c r="V776">
        <v>987000</v>
      </c>
      <c r="W776">
        <v>0</v>
      </c>
      <c r="X776">
        <v>3627000</v>
      </c>
      <c r="Y776">
        <v>3673927.5180000002</v>
      </c>
      <c r="Z776">
        <v>3691497.5150000001</v>
      </c>
      <c r="AA776">
        <v>60</v>
      </c>
      <c r="AB776">
        <v>89</v>
      </c>
    </row>
    <row r="777" spans="1:28" x14ac:dyDescent="0.25">
      <c r="A777">
        <v>3586180.9759999998</v>
      </c>
      <c r="B777" t="s">
        <v>816</v>
      </c>
      <c r="C777">
        <v>657</v>
      </c>
      <c r="D777">
        <v>40</v>
      </c>
      <c r="E777">
        <v>150</v>
      </c>
      <c r="F777">
        <v>0.5</v>
      </c>
      <c r="G777">
        <v>0.9</v>
      </c>
      <c r="H777" t="s">
        <v>1</v>
      </c>
      <c r="I777" t="s">
        <v>2</v>
      </c>
      <c r="J777">
        <v>1000</v>
      </c>
      <c r="K777" t="s">
        <v>780</v>
      </c>
      <c r="L777" t="str">
        <f t="shared" si="36"/>
        <v>Scholl</v>
      </c>
      <c r="M777" t="str">
        <f t="shared" si="37"/>
        <v>Low</v>
      </c>
      <c r="N777" t="str">
        <f t="shared" si="38"/>
        <v>High</v>
      </c>
      <c r="O777">
        <v>1515</v>
      </c>
      <c r="P777">
        <v>20</v>
      </c>
      <c r="Q777">
        <v>0.5</v>
      </c>
      <c r="R777">
        <v>1526.5737389999999</v>
      </c>
      <c r="S777">
        <v>4.0403566179999997</v>
      </c>
      <c r="T777">
        <v>76</v>
      </c>
      <c r="U777">
        <v>2520000</v>
      </c>
      <c r="V777">
        <v>1062000</v>
      </c>
      <c r="W777">
        <v>0</v>
      </c>
      <c r="X777">
        <v>3582000</v>
      </c>
      <c r="Y777">
        <v>3589677.4449999998</v>
      </c>
      <c r="Z777">
        <v>3586180.9759999998</v>
      </c>
      <c r="AA777">
        <v>76</v>
      </c>
      <c r="AB777">
        <v>89</v>
      </c>
    </row>
    <row r="778" spans="1:28" x14ac:dyDescent="0.25">
      <c r="A778">
        <v>3580371.59</v>
      </c>
      <c r="B778" t="s">
        <v>817</v>
      </c>
      <c r="C778">
        <v>673</v>
      </c>
      <c r="D778">
        <v>40</v>
      </c>
      <c r="E778">
        <v>150</v>
      </c>
      <c r="F778">
        <v>0.5</v>
      </c>
      <c r="G778">
        <v>0.9</v>
      </c>
      <c r="H778" t="s">
        <v>1</v>
      </c>
      <c r="I778" t="s">
        <v>2</v>
      </c>
      <c r="J778">
        <v>1000</v>
      </c>
      <c r="K778" t="s">
        <v>780</v>
      </c>
      <c r="L778" t="str">
        <f t="shared" si="36"/>
        <v>Scholl</v>
      </c>
      <c r="M778" t="str">
        <f t="shared" si="37"/>
        <v>Low</v>
      </c>
      <c r="N778" t="str">
        <f t="shared" si="38"/>
        <v>High</v>
      </c>
      <c r="O778">
        <v>1515</v>
      </c>
      <c r="P778">
        <v>20</v>
      </c>
      <c r="Q778">
        <v>0.5</v>
      </c>
      <c r="R778">
        <v>1530.387275</v>
      </c>
      <c r="S778">
        <v>3.461574046</v>
      </c>
      <c r="T778">
        <v>83</v>
      </c>
      <c r="U778">
        <v>2610000</v>
      </c>
      <c r="V778">
        <v>963000</v>
      </c>
      <c r="W778">
        <v>0</v>
      </c>
      <c r="X778">
        <v>3573000</v>
      </c>
      <c r="Y778">
        <v>3580898.1209999998</v>
      </c>
      <c r="Z778">
        <v>3580371.59</v>
      </c>
      <c r="AA778">
        <v>66</v>
      </c>
      <c r="AB778">
        <v>89</v>
      </c>
    </row>
    <row r="779" spans="1:28" x14ac:dyDescent="0.25">
      <c r="A779">
        <v>3632823.7420000001</v>
      </c>
      <c r="B779" t="s">
        <v>818</v>
      </c>
      <c r="C779">
        <v>662</v>
      </c>
      <c r="D779">
        <v>40</v>
      </c>
      <c r="E779">
        <v>150</v>
      </c>
      <c r="F779">
        <v>0.5</v>
      </c>
      <c r="G779">
        <v>0.9</v>
      </c>
      <c r="H779" t="s">
        <v>1</v>
      </c>
      <c r="I779" t="s">
        <v>2</v>
      </c>
      <c r="J779">
        <v>1000</v>
      </c>
      <c r="K779" t="s">
        <v>780</v>
      </c>
      <c r="L779" t="str">
        <f t="shared" si="36"/>
        <v>Scholl</v>
      </c>
      <c r="M779" t="str">
        <f t="shared" si="37"/>
        <v>Low</v>
      </c>
      <c r="N779" t="str">
        <f t="shared" si="38"/>
        <v>High</v>
      </c>
      <c r="O779">
        <v>1515</v>
      </c>
      <c r="P779">
        <v>20</v>
      </c>
      <c r="Q779">
        <v>0.5</v>
      </c>
      <c r="R779">
        <v>1554.126845</v>
      </c>
      <c r="S779">
        <v>3.8991158279999998</v>
      </c>
      <c r="T779">
        <v>83</v>
      </c>
      <c r="U779">
        <v>2610000</v>
      </c>
      <c r="V779">
        <v>975000</v>
      </c>
      <c r="W779">
        <v>0</v>
      </c>
      <c r="X779">
        <v>3585000</v>
      </c>
      <c r="Y779">
        <v>3618722.3659999999</v>
      </c>
      <c r="Z779">
        <v>3632823.7420000001</v>
      </c>
      <c r="AA779">
        <v>70</v>
      </c>
      <c r="AB779">
        <v>89</v>
      </c>
    </row>
    <row r="780" spans="1:28" x14ac:dyDescent="0.25">
      <c r="A780">
        <v>3646153.0260000001</v>
      </c>
      <c r="B780" t="s">
        <v>819</v>
      </c>
      <c r="C780">
        <v>660</v>
      </c>
      <c r="D780">
        <v>40</v>
      </c>
      <c r="E780">
        <v>150</v>
      </c>
      <c r="F780">
        <v>0.5</v>
      </c>
      <c r="G780">
        <v>0.9</v>
      </c>
      <c r="H780" t="s">
        <v>1</v>
      </c>
      <c r="I780" t="s">
        <v>2</v>
      </c>
      <c r="J780">
        <v>1000</v>
      </c>
      <c r="K780" t="s">
        <v>780</v>
      </c>
      <c r="L780" t="str">
        <f t="shared" si="36"/>
        <v>Scholl</v>
      </c>
      <c r="M780" t="str">
        <f t="shared" si="37"/>
        <v>Low</v>
      </c>
      <c r="N780" t="str">
        <f t="shared" si="38"/>
        <v>High</v>
      </c>
      <c r="O780">
        <v>1515</v>
      </c>
      <c r="P780">
        <v>20</v>
      </c>
      <c r="Q780">
        <v>0.5</v>
      </c>
      <c r="R780">
        <v>1552.0741439999999</v>
      </c>
      <c r="S780">
        <v>4.7554402040000001</v>
      </c>
      <c r="T780">
        <v>81</v>
      </c>
      <c r="U780">
        <v>2610000</v>
      </c>
      <c r="V780">
        <v>993000</v>
      </c>
      <c r="W780">
        <v>0</v>
      </c>
      <c r="X780">
        <v>3603000</v>
      </c>
      <c r="Y780">
        <v>3632720.429</v>
      </c>
      <c r="Z780">
        <v>3646153.0260000001</v>
      </c>
      <c r="AA780">
        <v>52</v>
      </c>
      <c r="AB780">
        <v>89</v>
      </c>
    </row>
    <row r="781" spans="1:28" x14ac:dyDescent="0.25">
      <c r="A781">
        <v>3661192.8059999999</v>
      </c>
      <c r="B781" t="s">
        <v>820</v>
      </c>
      <c r="C781">
        <v>692</v>
      </c>
      <c r="D781">
        <v>40</v>
      </c>
      <c r="E781">
        <v>150</v>
      </c>
      <c r="F781">
        <v>0.5</v>
      </c>
      <c r="G781">
        <v>0.9</v>
      </c>
      <c r="H781" t="s">
        <v>1</v>
      </c>
      <c r="I781" t="s">
        <v>2</v>
      </c>
      <c r="J781">
        <v>1000</v>
      </c>
      <c r="K781" t="s">
        <v>780</v>
      </c>
      <c r="L781" t="str">
        <f t="shared" si="36"/>
        <v>Scholl</v>
      </c>
      <c r="M781" t="str">
        <f t="shared" si="37"/>
        <v>Low</v>
      </c>
      <c r="N781" t="str">
        <f t="shared" si="38"/>
        <v>High</v>
      </c>
      <c r="O781">
        <v>1515</v>
      </c>
      <c r="P781">
        <v>20</v>
      </c>
      <c r="Q781">
        <v>0.5</v>
      </c>
      <c r="R781">
        <v>1521.1156410000001</v>
      </c>
      <c r="S781">
        <v>3.6536334899999998</v>
      </c>
      <c r="T781">
        <v>83</v>
      </c>
      <c r="U781">
        <v>2670000</v>
      </c>
      <c r="V781">
        <v>990000</v>
      </c>
      <c r="W781">
        <v>0</v>
      </c>
      <c r="X781">
        <v>3660000</v>
      </c>
      <c r="Y781">
        <v>3664081.915</v>
      </c>
      <c r="Z781">
        <v>3661192.8059999999</v>
      </c>
      <c r="AA781">
        <v>49</v>
      </c>
      <c r="AB781">
        <v>89</v>
      </c>
    </row>
    <row r="782" spans="1:28" x14ac:dyDescent="0.25">
      <c r="A782">
        <v>2646687.8564443202</v>
      </c>
      <c r="B782" t="s">
        <v>821</v>
      </c>
      <c r="C782">
        <v>853</v>
      </c>
      <c r="D782">
        <v>40</v>
      </c>
      <c r="E782">
        <v>150</v>
      </c>
      <c r="F782">
        <v>0.5</v>
      </c>
      <c r="G782">
        <v>0.9</v>
      </c>
      <c r="H782" t="s">
        <v>1</v>
      </c>
      <c r="I782" t="s">
        <v>2</v>
      </c>
      <c r="J782">
        <v>1000</v>
      </c>
      <c r="K782" t="s">
        <v>843</v>
      </c>
      <c r="L782" t="str">
        <f t="shared" si="36"/>
        <v>Scholl</v>
      </c>
      <c r="M782" t="str">
        <f t="shared" si="37"/>
        <v>Medium</v>
      </c>
      <c r="N782" t="str">
        <f t="shared" si="38"/>
        <v>Low</v>
      </c>
      <c r="O782">
        <v>1515</v>
      </c>
      <c r="P782">
        <v>20</v>
      </c>
      <c r="Q782">
        <v>0.5</v>
      </c>
      <c r="R782">
        <v>1541.1588720875</v>
      </c>
      <c r="S782">
        <v>2.3461791222671202</v>
      </c>
      <c r="T782">
        <v>58</v>
      </c>
      <c r="U782">
        <v>1740000</v>
      </c>
      <c r="V782">
        <v>891000</v>
      </c>
      <c r="W782">
        <v>0</v>
      </c>
      <c r="X782">
        <v>2631000</v>
      </c>
      <c r="Y782">
        <v>2647294.7201223699</v>
      </c>
      <c r="Z782">
        <v>2646687.8564443202</v>
      </c>
      <c r="AA782">
        <v>83</v>
      </c>
      <c r="AB782">
        <v>148</v>
      </c>
    </row>
    <row r="783" spans="1:28" x14ac:dyDescent="0.25">
      <c r="A783">
        <v>2601180.0636597699</v>
      </c>
      <c r="B783" t="s">
        <v>823</v>
      </c>
      <c r="C783">
        <v>840</v>
      </c>
      <c r="D783">
        <v>40</v>
      </c>
      <c r="E783">
        <v>150</v>
      </c>
      <c r="F783">
        <v>0.5</v>
      </c>
      <c r="G783">
        <v>0.9</v>
      </c>
      <c r="H783" t="s">
        <v>1</v>
      </c>
      <c r="I783" t="s">
        <v>2</v>
      </c>
      <c r="J783">
        <v>1000</v>
      </c>
      <c r="K783" t="s">
        <v>843</v>
      </c>
      <c r="L783" t="str">
        <f t="shared" si="36"/>
        <v>Scholl</v>
      </c>
      <c r="M783" t="str">
        <f t="shared" si="37"/>
        <v>Medium</v>
      </c>
      <c r="N783" t="str">
        <f t="shared" si="38"/>
        <v>Low</v>
      </c>
      <c r="O783">
        <v>1515</v>
      </c>
      <c r="P783">
        <v>20</v>
      </c>
      <c r="Q783">
        <v>0.5</v>
      </c>
      <c r="R783">
        <v>1517.8186457408001</v>
      </c>
      <c r="S783">
        <v>2.0399626820027401</v>
      </c>
      <c r="T783">
        <v>57</v>
      </c>
      <c r="U783">
        <v>1710000</v>
      </c>
      <c r="V783">
        <v>891000</v>
      </c>
      <c r="W783">
        <v>0</v>
      </c>
      <c r="X783">
        <v>2601000</v>
      </c>
      <c r="Y783">
        <v>2601000</v>
      </c>
      <c r="Z783">
        <v>2601180.0636597699</v>
      </c>
      <c r="AA783">
        <v>80</v>
      </c>
      <c r="AB783">
        <v>148</v>
      </c>
    </row>
    <row r="784" spans="1:28" x14ac:dyDescent="0.25">
      <c r="A784">
        <v>2631000</v>
      </c>
      <c r="B784" t="s">
        <v>824</v>
      </c>
      <c r="C784">
        <v>609</v>
      </c>
      <c r="D784">
        <v>40</v>
      </c>
      <c r="E784">
        <v>150</v>
      </c>
      <c r="F784">
        <v>0.5</v>
      </c>
      <c r="G784">
        <v>0.9</v>
      </c>
      <c r="H784" t="s">
        <v>1</v>
      </c>
      <c r="I784" t="s">
        <v>2</v>
      </c>
      <c r="J784">
        <v>1000</v>
      </c>
      <c r="K784" t="s">
        <v>843</v>
      </c>
      <c r="L784" t="str">
        <f t="shared" si="36"/>
        <v>Scholl</v>
      </c>
      <c r="M784" t="str">
        <f t="shared" si="37"/>
        <v>Medium</v>
      </c>
      <c r="N784" t="str">
        <f t="shared" si="38"/>
        <v>Low</v>
      </c>
      <c r="O784">
        <v>1515</v>
      </c>
      <c r="P784">
        <v>20</v>
      </c>
      <c r="Q784">
        <v>0.5</v>
      </c>
      <c r="R784">
        <v>1504.7945707081301</v>
      </c>
      <c r="S784">
        <v>3.4022433881249801</v>
      </c>
      <c r="T784">
        <v>58</v>
      </c>
      <c r="U784">
        <v>1740000</v>
      </c>
      <c r="V784">
        <v>891000</v>
      </c>
      <c r="W784">
        <v>0</v>
      </c>
      <c r="X784">
        <v>2631000</v>
      </c>
      <c r="Y784">
        <v>2631000</v>
      </c>
      <c r="Z784">
        <v>2631000</v>
      </c>
      <c r="AA784">
        <v>119</v>
      </c>
      <c r="AB784">
        <v>148</v>
      </c>
    </row>
    <row r="785" spans="1:28" x14ac:dyDescent="0.25">
      <c r="A785">
        <v>2651489.3483092999</v>
      </c>
      <c r="B785" t="s">
        <v>825</v>
      </c>
      <c r="C785">
        <v>827</v>
      </c>
      <c r="D785">
        <v>40</v>
      </c>
      <c r="E785">
        <v>150</v>
      </c>
      <c r="F785">
        <v>0.5</v>
      </c>
      <c r="G785">
        <v>0.9</v>
      </c>
      <c r="H785" t="s">
        <v>1</v>
      </c>
      <c r="I785" t="s">
        <v>2</v>
      </c>
      <c r="J785">
        <v>1000</v>
      </c>
      <c r="K785" t="s">
        <v>843</v>
      </c>
      <c r="L785" t="str">
        <f t="shared" si="36"/>
        <v>Scholl</v>
      </c>
      <c r="M785" t="str">
        <f t="shared" si="37"/>
        <v>Medium</v>
      </c>
      <c r="N785" t="str">
        <f t="shared" si="38"/>
        <v>Low</v>
      </c>
      <c r="O785">
        <v>1515</v>
      </c>
      <c r="P785">
        <v>20</v>
      </c>
      <c r="Q785">
        <v>0.5</v>
      </c>
      <c r="R785">
        <v>1544.89518763756</v>
      </c>
      <c r="S785">
        <v>3.15207189509518</v>
      </c>
      <c r="T785">
        <v>58</v>
      </c>
      <c r="U785">
        <v>1740000</v>
      </c>
      <c r="V785">
        <v>891000</v>
      </c>
      <c r="W785">
        <v>0</v>
      </c>
      <c r="X785">
        <v>2631000</v>
      </c>
      <c r="Y785">
        <v>2650504.0589914299</v>
      </c>
      <c r="Z785">
        <v>2651489.3483092999</v>
      </c>
      <c r="AA785">
        <v>86</v>
      </c>
      <c r="AB785">
        <v>148</v>
      </c>
    </row>
    <row r="786" spans="1:28" x14ac:dyDescent="0.25">
      <c r="A786">
        <v>2658094.9741092799</v>
      </c>
      <c r="B786" t="s">
        <v>826</v>
      </c>
      <c r="C786">
        <v>659</v>
      </c>
      <c r="D786">
        <v>40</v>
      </c>
      <c r="E786">
        <v>150</v>
      </c>
      <c r="F786">
        <v>0.5</v>
      </c>
      <c r="G786">
        <v>0.9</v>
      </c>
      <c r="H786" t="s">
        <v>1</v>
      </c>
      <c r="I786" t="s">
        <v>2</v>
      </c>
      <c r="J786">
        <v>1000</v>
      </c>
      <c r="K786" t="s">
        <v>843</v>
      </c>
      <c r="L786" t="str">
        <f t="shared" si="36"/>
        <v>Scholl</v>
      </c>
      <c r="M786" t="str">
        <f t="shared" si="37"/>
        <v>Medium</v>
      </c>
      <c r="N786" t="str">
        <f t="shared" si="38"/>
        <v>Low</v>
      </c>
      <c r="O786">
        <v>1515</v>
      </c>
      <c r="P786">
        <v>20</v>
      </c>
      <c r="Q786">
        <v>0.5</v>
      </c>
      <c r="R786">
        <v>1517.02498943315</v>
      </c>
      <c r="S786">
        <v>3.9166209013140398</v>
      </c>
      <c r="T786">
        <v>57</v>
      </c>
      <c r="U786">
        <v>1740000</v>
      </c>
      <c r="V786">
        <v>918000</v>
      </c>
      <c r="W786">
        <v>0</v>
      </c>
      <c r="X786">
        <v>2658000</v>
      </c>
      <c r="Y786">
        <v>2658071.4157429701</v>
      </c>
      <c r="Z786">
        <v>2658094.9741092799</v>
      </c>
      <c r="AA786">
        <v>75</v>
      </c>
      <c r="AB786">
        <v>148</v>
      </c>
    </row>
    <row r="787" spans="1:28" x14ac:dyDescent="0.25">
      <c r="A787">
        <v>2601000</v>
      </c>
      <c r="B787" t="s">
        <v>827</v>
      </c>
      <c r="C787">
        <v>658</v>
      </c>
      <c r="D787">
        <v>40</v>
      </c>
      <c r="E787">
        <v>150</v>
      </c>
      <c r="F787">
        <v>0.5</v>
      </c>
      <c r="G787">
        <v>0.9</v>
      </c>
      <c r="H787" t="s">
        <v>1</v>
      </c>
      <c r="I787" t="s">
        <v>2</v>
      </c>
      <c r="J787">
        <v>1000</v>
      </c>
      <c r="K787" t="s">
        <v>843</v>
      </c>
      <c r="L787" t="str">
        <f t="shared" si="36"/>
        <v>Scholl</v>
      </c>
      <c r="M787" t="str">
        <f t="shared" si="37"/>
        <v>Medium</v>
      </c>
      <c r="N787" t="str">
        <f t="shared" si="38"/>
        <v>Low</v>
      </c>
      <c r="O787">
        <v>1515</v>
      </c>
      <c r="P787">
        <v>20</v>
      </c>
      <c r="Q787">
        <v>0.5</v>
      </c>
      <c r="R787">
        <v>1514.56721683516</v>
      </c>
      <c r="S787">
        <v>3.21157534789076</v>
      </c>
      <c r="T787">
        <v>57</v>
      </c>
      <c r="U787">
        <v>1710000</v>
      </c>
      <c r="V787">
        <v>891000</v>
      </c>
      <c r="W787">
        <v>0</v>
      </c>
      <c r="X787">
        <v>2601000</v>
      </c>
      <c r="Y787">
        <v>2601000</v>
      </c>
      <c r="Z787">
        <v>2601000</v>
      </c>
      <c r="AA787">
        <v>82</v>
      </c>
      <c r="AB787">
        <v>148</v>
      </c>
    </row>
    <row r="788" spans="1:28" x14ac:dyDescent="0.25">
      <c r="A788">
        <v>2631000</v>
      </c>
      <c r="B788" t="s">
        <v>828</v>
      </c>
      <c r="C788">
        <v>547</v>
      </c>
      <c r="D788">
        <v>40</v>
      </c>
      <c r="E788">
        <v>150</v>
      </c>
      <c r="F788">
        <v>0.5</v>
      </c>
      <c r="G788">
        <v>0.9</v>
      </c>
      <c r="H788" t="s">
        <v>1</v>
      </c>
      <c r="I788" t="s">
        <v>2</v>
      </c>
      <c r="J788">
        <v>1000</v>
      </c>
      <c r="K788" t="s">
        <v>843</v>
      </c>
      <c r="L788" t="str">
        <f t="shared" si="36"/>
        <v>Scholl</v>
      </c>
      <c r="M788" t="str">
        <f t="shared" si="37"/>
        <v>Medium</v>
      </c>
      <c r="N788" t="str">
        <f t="shared" si="38"/>
        <v>Low</v>
      </c>
      <c r="O788">
        <v>1515</v>
      </c>
      <c r="P788">
        <v>20</v>
      </c>
      <c r="Q788">
        <v>0.5</v>
      </c>
      <c r="R788">
        <v>1513.48240316134</v>
      </c>
      <c r="S788">
        <v>2.6303371021308699</v>
      </c>
      <c r="T788">
        <v>58</v>
      </c>
      <c r="U788">
        <v>1740000</v>
      </c>
      <c r="V788">
        <v>891000</v>
      </c>
      <c r="W788">
        <v>0</v>
      </c>
      <c r="X788">
        <v>2631000</v>
      </c>
      <c r="Y788">
        <v>2631143.8195307101</v>
      </c>
      <c r="Z788">
        <v>2631000</v>
      </c>
      <c r="AA788">
        <v>81</v>
      </c>
      <c r="AB788">
        <v>148</v>
      </c>
    </row>
    <row r="789" spans="1:28" x14ac:dyDescent="0.25">
      <c r="A789">
        <v>2631000</v>
      </c>
      <c r="B789" t="s">
        <v>829</v>
      </c>
      <c r="C789">
        <v>586</v>
      </c>
      <c r="D789">
        <v>40</v>
      </c>
      <c r="E789">
        <v>150</v>
      </c>
      <c r="F789">
        <v>0.5</v>
      </c>
      <c r="G789">
        <v>0.9</v>
      </c>
      <c r="H789" t="s">
        <v>1</v>
      </c>
      <c r="I789" t="s">
        <v>2</v>
      </c>
      <c r="J789">
        <v>1000</v>
      </c>
      <c r="K789" t="s">
        <v>843</v>
      </c>
      <c r="L789" t="str">
        <f t="shared" si="36"/>
        <v>Scholl</v>
      </c>
      <c r="M789" t="str">
        <f t="shared" si="37"/>
        <v>Medium</v>
      </c>
      <c r="N789" t="str">
        <f t="shared" si="38"/>
        <v>Low</v>
      </c>
      <c r="O789">
        <v>1515</v>
      </c>
      <c r="P789">
        <v>20</v>
      </c>
      <c r="Q789">
        <v>0.5</v>
      </c>
      <c r="R789">
        <v>1513.3262347151599</v>
      </c>
      <c r="S789">
        <v>2.6933950115674001</v>
      </c>
      <c r="T789">
        <v>58</v>
      </c>
      <c r="U789">
        <v>1740000</v>
      </c>
      <c r="V789">
        <v>891000</v>
      </c>
      <c r="W789">
        <v>0</v>
      </c>
      <c r="X789">
        <v>2631000</v>
      </c>
      <c r="Y789">
        <v>2631000</v>
      </c>
      <c r="Z789">
        <v>2631000</v>
      </c>
      <c r="AA789">
        <v>96</v>
      </c>
      <c r="AB789">
        <v>148</v>
      </c>
    </row>
    <row r="790" spans="1:28" x14ac:dyDescent="0.25">
      <c r="A790">
        <v>2571000</v>
      </c>
      <c r="B790" t="s">
        <v>830</v>
      </c>
      <c r="C790">
        <v>588</v>
      </c>
      <c r="D790">
        <v>40</v>
      </c>
      <c r="E790">
        <v>150</v>
      </c>
      <c r="F790">
        <v>0.5</v>
      </c>
      <c r="G790">
        <v>0.9</v>
      </c>
      <c r="H790" t="s">
        <v>1</v>
      </c>
      <c r="I790" t="s">
        <v>2</v>
      </c>
      <c r="J790">
        <v>1000</v>
      </c>
      <c r="K790" t="s">
        <v>843</v>
      </c>
      <c r="L790" t="str">
        <f t="shared" si="36"/>
        <v>Scholl</v>
      </c>
      <c r="M790" t="str">
        <f t="shared" si="37"/>
        <v>Medium</v>
      </c>
      <c r="N790" t="str">
        <f t="shared" si="38"/>
        <v>Low</v>
      </c>
      <c r="O790">
        <v>1515</v>
      </c>
      <c r="P790">
        <v>20</v>
      </c>
      <c r="Q790">
        <v>0.5</v>
      </c>
      <c r="R790">
        <v>1499.6410719790799</v>
      </c>
      <c r="S790">
        <v>2.76989244707655</v>
      </c>
      <c r="T790">
        <v>56</v>
      </c>
      <c r="U790">
        <v>1680000</v>
      </c>
      <c r="V790">
        <v>891000</v>
      </c>
      <c r="W790">
        <v>0</v>
      </c>
      <c r="X790">
        <v>2571000</v>
      </c>
      <c r="Y790">
        <v>2571000</v>
      </c>
      <c r="Z790">
        <v>2571000</v>
      </c>
      <c r="AA790">
        <v>90</v>
      </c>
      <c r="AB790">
        <v>148</v>
      </c>
    </row>
    <row r="791" spans="1:28" x14ac:dyDescent="0.25">
      <c r="A791">
        <v>2601000</v>
      </c>
      <c r="B791" t="s">
        <v>831</v>
      </c>
      <c r="C791">
        <v>589</v>
      </c>
      <c r="D791">
        <v>40</v>
      </c>
      <c r="E791">
        <v>150</v>
      </c>
      <c r="F791">
        <v>0.5</v>
      </c>
      <c r="G791">
        <v>0.9</v>
      </c>
      <c r="H791" t="s">
        <v>1</v>
      </c>
      <c r="I791" t="s">
        <v>2</v>
      </c>
      <c r="J791">
        <v>1000</v>
      </c>
      <c r="K791" t="s">
        <v>843</v>
      </c>
      <c r="L791" t="str">
        <f t="shared" si="36"/>
        <v>Scholl</v>
      </c>
      <c r="M791" t="str">
        <f t="shared" si="37"/>
        <v>Medium</v>
      </c>
      <c r="N791" t="str">
        <f t="shared" si="38"/>
        <v>Low</v>
      </c>
      <c r="O791">
        <v>1515</v>
      </c>
      <c r="P791">
        <v>20</v>
      </c>
      <c r="Q791">
        <v>0.5</v>
      </c>
      <c r="R791">
        <v>1514.4801542054499</v>
      </c>
      <c r="S791">
        <v>3.5983347541564901</v>
      </c>
      <c r="T791">
        <v>57</v>
      </c>
      <c r="U791">
        <v>1710000</v>
      </c>
      <c r="V791">
        <v>891000</v>
      </c>
      <c r="W791">
        <v>0</v>
      </c>
      <c r="X791">
        <v>2601000</v>
      </c>
      <c r="Y791">
        <v>2601000</v>
      </c>
      <c r="Z791">
        <v>2601000</v>
      </c>
      <c r="AA791">
        <v>102</v>
      </c>
      <c r="AB791">
        <v>148</v>
      </c>
    </row>
    <row r="792" spans="1:28" x14ac:dyDescent="0.25">
      <c r="A792">
        <v>2574200.3732146299</v>
      </c>
      <c r="B792" t="s">
        <v>832</v>
      </c>
      <c r="C792">
        <v>602</v>
      </c>
      <c r="D792">
        <v>40</v>
      </c>
      <c r="E792">
        <v>150</v>
      </c>
      <c r="F792">
        <v>0.5</v>
      </c>
      <c r="G792">
        <v>0.9</v>
      </c>
      <c r="H792" t="s">
        <v>1</v>
      </c>
      <c r="I792" t="s">
        <v>2</v>
      </c>
      <c r="J792">
        <v>1000</v>
      </c>
      <c r="K792" t="s">
        <v>843</v>
      </c>
      <c r="L792" t="str">
        <f t="shared" si="36"/>
        <v>Scholl</v>
      </c>
      <c r="M792" t="str">
        <f t="shared" si="37"/>
        <v>Medium</v>
      </c>
      <c r="N792" t="str">
        <f t="shared" si="38"/>
        <v>Low</v>
      </c>
      <c r="O792">
        <v>1515</v>
      </c>
      <c r="P792">
        <v>20</v>
      </c>
      <c r="Q792">
        <v>0.5</v>
      </c>
      <c r="R792">
        <v>1526.9521740872999</v>
      </c>
      <c r="S792">
        <v>4.2094697701357502</v>
      </c>
      <c r="T792">
        <v>56</v>
      </c>
      <c r="U792">
        <v>1680000</v>
      </c>
      <c r="V792">
        <v>891000</v>
      </c>
      <c r="W792">
        <v>0</v>
      </c>
      <c r="X792">
        <v>2571000</v>
      </c>
      <c r="Y792">
        <v>2575519.74046118</v>
      </c>
      <c r="Z792">
        <v>2574200.3732146299</v>
      </c>
      <c r="AA792">
        <v>105</v>
      </c>
      <c r="AB792">
        <v>148</v>
      </c>
    </row>
    <row r="793" spans="1:28" x14ac:dyDescent="0.25">
      <c r="A793">
        <v>2571824.1244616602</v>
      </c>
      <c r="B793" t="s">
        <v>833</v>
      </c>
      <c r="C793">
        <v>583</v>
      </c>
      <c r="D793">
        <v>40</v>
      </c>
      <c r="E793">
        <v>150</v>
      </c>
      <c r="F793">
        <v>0.5</v>
      </c>
      <c r="G793">
        <v>0.9</v>
      </c>
      <c r="H793" t="s">
        <v>1</v>
      </c>
      <c r="I793" t="s">
        <v>2</v>
      </c>
      <c r="J793">
        <v>1000</v>
      </c>
      <c r="K793" t="s">
        <v>843</v>
      </c>
      <c r="L793" t="str">
        <f t="shared" si="36"/>
        <v>Scholl</v>
      </c>
      <c r="M793" t="str">
        <f t="shared" si="37"/>
        <v>Medium</v>
      </c>
      <c r="N793" t="str">
        <f t="shared" si="38"/>
        <v>Low</v>
      </c>
      <c r="O793">
        <v>1515</v>
      </c>
      <c r="P793">
        <v>20</v>
      </c>
      <c r="Q793">
        <v>0.5</v>
      </c>
      <c r="R793">
        <v>1521.0651702939699</v>
      </c>
      <c r="S793">
        <v>3.1024858829467701</v>
      </c>
      <c r="T793">
        <v>56</v>
      </c>
      <c r="U793">
        <v>1680000</v>
      </c>
      <c r="V793">
        <v>891000</v>
      </c>
      <c r="W793">
        <v>0</v>
      </c>
      <c r="X793">
        <v>2571000</v>
      </c>
      <c r="Y793">
        <v>2571051.2588590402</v>
      </c>
      <c r="Z793">
        <v>2571824.1244616602</v>
      </c>
      <c r="AA793">
        <v>92</v>
      </c>
      <c r="AB793">
        <v>148</v>
      </c>
    </row>
    <row r="794" spans="1:28" x14ac:dyDescent="0.25">
      <c r="A794">
        <v>2637202.7182372101</v>
      </c>
      <c r="B794" t="s">
        <v>834</v>
      </c>
      <c r="C794">
        <v>594</v>
      </c>
      <c r="D794">
        <v>40</v>
      </c>
      <c r="E794">
        <v>150</v>
      </c>
      <c r="F794">
        <v>0.5</v>
      </c>
      <c r="G794">
        <v>0.9</v>
      </c>
      <c r="H794" t="s">
        <v>1</v>
      </c>
      <c r="I794" t="s">
        <v>2</v>
      </c>
      <c r="J794">
        <v>1000</v>
      </c>
      <c r="K794" t="s">
        <v>843</v>
      </c>
      <c r="L794" t="str">
        <f t="shared" si="36"/>
        <v>Scholl</v>
      </c>
      <c r="M794" t="str">
        <f t="shared" si="37"/>
        <v>Medium</v>
      </c>
      <c r="N794" t="str">
        <f t="shared" si="38"/>
        <v>Low</v>
      </c>
      <c r="O794">
        <v>1515</v>
      </c>
      <c r="P794">
        <v>20</v>
      </c>
      <c r="Q794">
        <v>0.5</v>
      </c>
      <c r="R794">
        <v>1531.4485734207799</v>
      </c>
      <c r="S794">
        <v>3.06810490988831</v>
      </c>
      <c r="T794">
        <v>58</v>
      </c>
      <c r="U794">
        <v>1740000</v>
      </c>
      <c r="V794">
        <v>891000</v>
      </c>
      <c r="W794">
        <v>0</v>
      </c>
      <c r="X794">
        <v>2631000</v>
      </c>
      <c r="Y794">
        <v>2639466.0385088199</v>
      </c>
      <c r="Z794">
        <v>2637202.7182372101</v>
      </c>
      <c r="AA794">
        <v>83</v>
      </c>
      <c r="AB794">
        <v>148</v>
      </c>
    </row>
    <row r="795" spans="1:28" x14ac:dyDescent="0.25">
      <c r="A795">
        <v>2634537.3967281301</v>
      </c>
      <c r="B795" t="s">
        <v>835</v>
      </c>
      <c r="C795">
        <v>570</v>
      </c>
      <c r="D795">
        <v>40</v>
      </c>
      <c r="E795">
        <v>150</v>
      </c>
      <c r="F795">
        <v>0.5</v>
      </c>
      <c r="G795">
        <v>0.9</v>
      </c>
      <c r="H795" t="s">
        <v>1</v>
      </c>
      <c r="I795" t="s">
        <v>2</v>
      </c>
      <c r="J795">
        <v>1000</v>
      </c>
      <c r="K795" t="s">
        <v>843</v>
      </c>
      <c r="L795" t="str">
        <f t="shared" si="36"/>
        <v>Scholl</v>
      </c>
      <c r="M795" t="str">
        <f t="shared" si="37"/>
        <v>Medium</v>
      </c>
      <c r="N795" t="str">
        <f t="shared" si="38"/>
        <v>Low</v>
      </c>
      <c r="O795">
        <v>1515</v>
      </c>
      <c r="P795">
        <v>20</v>
      </c>
      <c r="Q795">
        <v>0.5</v>
      </c>
      <c r="R795">
        <v>1519.8387953951201</v>
      </c>
      <c r="S795">
        <v>5.1329999650510496</v>
      </c>
      <c r="T795">
        <v>56</v>
      </c>
      <c r="U795">
        <v>1710000</v>
      </c>
      <c r="V795">
        <v>924000</v>
      </c>
      <c r="W795">
        <v>0</v>
      </c>
      <c r="X795">
        <v>2634000</v>
      </c>
      <c r="Y795">
        <v>2634373.0859842701</v>
      </c>
      <c r="Z795">
        <v>2634537.3967281301</v>
      </c>
      <c r="AA795">
        <v>76</v>
      </c>
      <c r="AB795">
        <v>148</v>
      </c>
    </row>
    <row r="796" spans="1:28" x14ac:dyDescent="0.25">
      <c r="A796">
        <v>2586000</v>
      </c>
      <c r="B796" t="s">
        <v>836</v>
      </c>
      <c r="C796">
        <v>572</v>
      </c>
      <c r="D796">
        <v>40</v>
      </c>
      <c r="E796">
        <v>150</v>
      </c>
      <c r="F796">
        <v>0.5</v>
      </c>
      <c r="G796">
        <v>0.9</v>
      </c>
      <c r="H796" t="s">
        <v>1</v>
      </c>
      <c r="I796" t="s">
        <v>2</v>
      </c>
      <c r="J796">
        <v>1000</v>
      </c>
      <c r="K796" t="s">
        <v>843</v>
      </c>
      <c r="L796" t="str">
        <f t="shared" si="36"/>
        <v>Scholl</v>
      </c>
      <c r="M796" t="str">
        <f t="shared" si="37"/>
        <v>Medium</v>
      </c>
      <c r="N796" t="str">
        <f t="shared" si="38"/>
        <v>Low</v>
      </c>
      <c r="O796">
        <v>1515</v>
      </c>
      <c r="P796">
        <v>20</v>
      </c>
      <c r="Q796">
        <v>0.5</v>
      </c>
      <c r="R796">
        <v>1511.89387217284</v>
      </c>
      <c r="S796">
        <v>4.0282919688705601</v>
      </c>
      <c r="T796">
        <v>55</v>
      </c>
      <c r="U796">
        <v>1680000</v>
      </c>
      <c r="V796">
        <v>906000</v>
      </c>
      <c r="W796">
        <v>0</v>
      </c>
      <c r="X796">
        <v>2586000</v>
      </c>
      <c r="Y796">
        <v>2586000</v>
      </c>
      <c r="Z796">
        <v>2586000</v>
      </c>
      <c r="AA796">
        <v>103</v>
      </c>
      <c r="AB796">
        <v>148</v>
      </c>
    </row>
    <row r="797" spans="1:28" x14ac:dyDescent="0.25">
      <c r="A797">
        <v>2626516.2368075401</v>
      </c>
      <c r="B797" t="s">
        <v>837</v>
      </c>
      <c r="C797">
        <v>584</v>
      </c>
      <c r="D797">
        <v>40</v>
      </c>
      <c r="E797">
        <v>150</v>
      </c>
      <c r="F797">
        <v>0.5</v>
      </c>
      <c r="G797">
        <v>0.9</v>
      </c>
      <c r="H797" t="s">
        <v>1</v>
      </c>
      <c r="I797" t="s">
        <v>2</v>
      </c>
      <c r="J797">
        <v>1000</v>
      </c>
      <c r="K797" t="s">
        <v>843</v>
      </c>
      <c r="L797" t="str">
        <f t="shared" si="36"/>
        <v>Scholl</v>
      </c>
      <c r="M797" t="str">
        <f t="shared" si="37"/>
        <v>Medium</v>
      </c>
      <c r="N797" t="str">
        <f t="shared" si="38"/>
        <v>Low</v>
      </c>
      <c r="O797">
        <v>1515</v>
      </c>
      <c r="P797">
        <v>20</v>
      </c>
      <c r="Q797">
        <v>0.5</v>
      </c>
      <c r="R797">
        <v>1529.0594924966599</v>
      </c>
      <c r="S797">
        <v>2.4750255654341902</v>
      </c>
      <c r="T797">
        <v>56</v>
      </c>
      <c r="U797">
        <v>1710000</v>
      </c>
      <c r="V797">
        <v>912000</v>
      </c>
      <c r="W797">
        <v>0</v>
      </c>
      <c r="X797">
        <v>2622000</v>
      </c>
      <c r="Y797">
        <v>2624056.4386074198</v>
      </c>
      <c r="Z797">
        <v>2626516.2368075401</v>
      </c>
      <c r="AA797">
        <v>101</v>
      </c>
      <c r="AB797">
        <v>148</v>
      </c>
    </row>
    <row r="798" spans="1:28" x14ac:dyDescent="0.25">
      <c r="A798">
        <v>2545301.6134395599</v>
      </c>
      <c r="B798" t="s">
        <v>838</v>
      </c>
      <c r="C798">
        <v>590</v>
      </c>
      <c r="D798">
        <v>40</v>
      </c>
      <c r="E798">
        <v>150</v>
      </c>
      <c r="F798">
        <v>0.5</v>
      </c>
      <c r="G798">
        <v>0.9</v>
      </c>
      <c r="H798" t="s">
        <v>1</v>
      </c>
      <c r="I798" t="s">
        <v>2</v>
      </c>
      <c r="J798">
        <v>1000</v>
      </c>
      <c r="K798" t="s">
        <v>843</v>
      </c>
      <c r="L798" t="str">
        <f t="shared" si="36"/>
        <v>Scholl</v>
      </c>
      <c r="M798" t="str">
        <f t="shared" si="37"/>
        <v>Medium</v>
      </c>
      <c r="N798" t="str">
        <f t="shared" si="38"/>
        <v>Low</v>
      </c>
      <c r="O798">
        <v>1515</v>
      </c>
      <c r="P798">
        <v>20</v>
      </c>
      <c r="Q798">
        <v>0.5</v>
      </c>
      <c r="R798">
        <v>1528.9383380271299</v>
      </c>
      <c r="S798">
        <v>2.8911602260525</v>
      </c>
      <c r="T798">
        <v>55</v>
      </c>
      <c r="U798">
        <v>1650000</v>
      </c>
      <c r="V798">
        <v>891000</v>
      </c>
      <c r="W798">
        <v>0</v>
      </c>
      <c r="X798">
        <v>2541000</v>
      </c>
      <c r="Y798">
        <v>2543504.37633924</v>
      </c>
      <c r="Z798">
        <v>2545301.6134395599</v>
      </c>
      <c r="AA798">
        <v>94</v>
      </c>
      <c r="AB798">
        <v>148</v>
      </c>
    </row>
    <row r="799" spans="1:28" x14ac:dyDescent="0.25">
      <c r="A799">
        <v>2623005.9810378398</v>
      </c>
      <c r="B799" t="s">
        <v>839</v>
      </c>
      <c r="C799">
        <v>585</v>
      </c>
      <c r="D799">
        <v>40</v>
      </c>
      <c r="E799">
        <v>150</v>
      </c>
      <c r="F799">
        <v>0.5</v>
      </c>
      <c r="G799">
        <v>0.9</v>
      </c>
      <c r="H799" t="s">
        <v>1</v>
      </c>
      <c r="I799" t="s">
        <v>2</v>
      </c>
      <c r="J799">
        <v>1000</v>
      </c>
      <c r="K799" t="s">
        <v>843</v>
      </c>
      <c r="L799" t="str">
        <f t="shared" si="36"/>
        <v>Scholl</v>
      </c>
      <c r="M799" t="str">
        <f t="shared" si="37"/>
        <v>Medium</v>
      </c>
      <c r="N799" t="str">
        <f t="shared" si="38"/>
        <v>Low</v>
      </c>
      <c r="O799">
        <v>1515</v>
      </c>
      <c r="P799">
        <v>20</v>
      </c>
      <c r="Q799">
        <v>0.5</v>
      </c>
      <c r="R799">
        <v>1552.0512509023999</v>
      </c>
      <c r="S799">
        <v>2.28410440992789</v>
      </c>
      <c r="T799">
        <v>55</v>
      </c>
      <c r="U799">
        <v>1680000</v>
      </c>
      <c r="V799">
        <v>912000</v>
      </c>
      <c r="W799">
        <v>0</v>
      </c>
      <c r="X799">
        <v>2592000</v>
      </c>
      <c r="Y799">
        <v>2617709.75108115</v>
      </c>
      <c r="Z799">
        <v>2623005.9810378398</v>
      </c>
      <c r="AA799">
        <v>86</v>
      </c>
      <c r="AB799">
        <v>148</v>
      </c>
    </row>
    <row r="800" spans="1:28" x14ac:dyDescent="0.25">
      <c r="A800">
        <v>2616642.2909100298</v>
      </c>
      <c r="B800" t="s">
        <v>840</v>
      </c>
      <c r="C800">
        <v>595</v>
      </c>
      <c r="D800">
        <v>40</v>
      </c>
      <c r="E800">
        <v>150</v>
      </c>
      <c r="F800">
        <v>0.5</v>
      </c>
      <c r="G800">
        <v>0.9</v>
      </c>
      <c r="H800" t="s">
        <v>1</v>
      </c>
      <c r="I800" t="s">
        <v>2</v>
      </c>
      <c r="J800">
        <v>1000</v>
      </c>
      <c r="K800" t="s">
        <v>843</v>
      </c>
      <c r="L800" t="str">
        <f t="shared" si="36"/>
        <v>Scholl</v>
      </c>
      <c r="M800" t="str">
        <f t="shared" si="37"/>
        <v>Medium</v>
      </c>
      <c r="N800" t="str">
        <f t="shared" si="38"/>
        <v>Low</v>
      </c>
      <c r="O800">
        <v>1515</v>
      </c>
      <c r="P800">
        <v>20</v>
      </c>
      <c r="Q800">
        <v>0.5</v>
      </c>
      <c r="R800">
        <v>1541.27106253138</v>
      </c>
      <c r="S800">
        <v>3.2227288288413201</v>
      </c>
      <c r="T800">
        <v>57</v>
      </c>
      <c r="U800">
        <v>1710000</v>
      </c>
      <c r="V800">
        <v>891000</v>
      </c>
      <c r="W800">
        <v>0</v>
      </c>
      <c r="X800">
        <v>2601000</v>
      </c>
      <c r="Y800">
        <v>2612039.5944610098</v>
      </c>
      <c r="Z800">
        <v>2616642.2909100298</v>
      </c>
      <c r="AA800">
        <v>80</v>
      </c>
      <c r="AB800">
        <v>148</v>
      </c>
    </row>
    <row r="801" spans="1:28" x14ac:dyDescent="0.25">
      <c r="A801">
        <v>2601871.7098936299</v>
      </c>
      <c r="B801" t="s">
        <v>841</v>
      </c>
      <c r="C801">
        <v>579</v>
      </c>
      <c r="D801">
        <v>40</v>
      </c>
      <c r="E801">
        <v>150</v>
      </c>
      <c r="F801">
        <v>0.5</v>
      </c>
      <c r="G801">
        <v>0.9</v>
      </c>
      <c r="H801" t="s">
        <v>1</v>
      </c>
      <c r="I801" t="s">
        <v>2</v>
      </c>
      <c r="J801">
        <v>1000</v>
      </c>
      <c r="K801" t="s">
        <v>843</v>
      </c>
      <c r="L801" t="str">
        <f t="shared" si="36"/>
        <v>Scholl</v>
      </c>
      <c r="M801" t="str">
        <f t="shared" si="37"/>
        <v>Medium</v>
      </c>
      <c r="N801" t="str">
        <f t="shared" si="38"/>
        <v>Low</v>
      </c>
      <c r="O801">
        <v>1515</v>
      </c>
      <c r="P801">
        <v>20</v>
      </c>
      <c r="Q801">
        <v>0.5</v>
      </c>
      <c r="R801">
        <v>1521.20173844954</v>
      </c>
      <c r="S801">
        <v>3.9089940577604301</v>
      </c>
      <c r="T801">
        <v>57</v>
      </c>
      <c r="U801">
        <v>1710000</v>
      </c>
      <c r="V801">
        <v>891000</v>
      </c>
      <c r="W801">
        <v>0</v>
      </c>
      <c r="X801">
        <v>2601000</v>
      </c>
      <c r="Y801">
        <v>2601016.3288548002</v>
      </c>
      <c r="Z801">
        <v>2601871.7098936299</v>
      </c>
      <c r="AA801">
        <v>84</v>
      </c>
      <c r="AB801">
        <v>148</v>
      </c>
    </row>
    <row r="802" spans="1:28" x14ac:dyDescent="0.25">
      <c r="A802">
        <v>3450184.7310000001</v>
      </c>
      <c r="B802" t="s">
        <v>842</v>
      </c>
      <c r="C802">
        <v>636</v>
      </c>
      <c r="D802">
        <v>40</v>
      </c>
      <c r="E802">
        <v>150</v>
      </c>
      <c r="F802">
        <v>0.5</v>
      </c>
      <c r="G802">
        <v>0.9</v>
      </c>
      <c r="H802" t="s">
        <v>1</v>
      </c>
      <c r="I802" t="s">
        <v>2</v>
      </c>
      <c r="J802">
        <v>1000</v>
      </c>
      <c r="K802" t="s">
        <v>633</v>
      </c>
      <c r="L802" t="str">
        <f t="shared" si="36"/>
        <v>Scholl</v>
      </c>
      <c r="M802" t="str">
        <f t="shared" si="37"/>
        <v>Medium</v>
      </c>
      <c r="N802" t="str">
        <f t="shared" si="38"/>
        <v>Medium</v>
      </c>
      <c r="O802">
        <v>1515</v>
      </c>
      <c r="P802">
        <v>20</v>
      </c>
      <c r="Q802">
        <v>0.5</v>
      </c>
      <c r="R802">
        <v>1545.189554</v>
      </c>
      <c r="S802">
        <v>4.5547444649999997</v>
      </c>
      <c r="T802">
        <v>81</v>
      </c>
      <c r="U802">
        <v>2490000</v>
      </c>
      <c r="V802">
        <v>933000</v>
      </c>
      <c r="W802">
        <v>0</v>
      </c>
      <c r="X802">
        <v>3423000</v>
      </c>
      <c r="Y802">
        <v>3444020.4819999998</v>
      </c>
      <c r="Z802">
        <v>3450184.7310000001</v>
      </c>
      <c r="AA802">
        <v>96</v>
      </c>
      <c r="AB802">
        <v>148</v>
      </c>
    </row>
    <row r="803" spans="1:28" x14ac:dyDescent="0.25">
      <c r="A803">
        <v>3465966.5449999999</v>
      </c>
      <c r="B803" t="s">
        <v>844</v>
      </c>
      <c r="C803">
        <v>638</v>
      </c>
      <c r="D803">
        <v>40</v>
      </c>
      <c r="E803">
        <v>150</v>
      </c>
      <c r="F803">
        <v>0.5</v>
      </c>
      <c r="G803">
        <v>0.9</v>
      </c>
      <c r="H803" t="s">
        <v>1</v>
      </c>
      <c r="I803" t="s">
        <v>2</v>
      </c>
      <c r="J803">
        <v>1000</v>
      </c>
      <c r="K803" t="s">
        <v>633</v>
      </c>
      <c r="L803" t="str">
        <f t="shared" si="36"/>
        <v>Scholl</v>
      </c>
      <c r="M803" t="str">
        <f t="shared" si="37"/>
        <v>Medium</v>
      </c>
      <c r="N803" t="str">
        <f t="shared" si="38"/>
        <v>Medium</v>
      </c>
      <c r="O803">
        <v>1515</v>
      </c>
      <c r="P803">
        <v>20</v>
      </c>
      <c r="Q803">
        <v>0.5</v>
      </c>
      <c r="R803">
        <v>1545.553721</v>
      </c>
      <c r="S803">
        <v>2.5590859739999998</v>
      </c>
      <c r="T803">
        <v>83</v>
      </c>
      <c r="U803">
        <v>2520000</v>
      </c>
      <c r="V803">
        <v>918000</v>
      </c>
      <c r="W803">
        <v>0</v>
      </c>
      <c r="X803">
        <v>3438000</v>
      </c>
      <c r="Y803">
        <v>3462906.148</v>
      </c>
      <c r="Z803">
        <v>3465966.5449999999</v>
      </c>
      <c r="AA803">
        <v>95</v>
      </c>
      <c r="AB803">
        <v>148</v>
      </c>
    </row>
    <row r="804" spans="1:28" x14ac:dyDescent="0.25">
      <c r="A804">
        <v>3415688.986</v>
      </c>
      <c r="B804" t="s">
        <v>845</v>
      </c>
      <c r="C804">
        <v>649</v>
      </c>
      <c r="D804">
        <v>40</v>
      </c>
      <c r="E804">
        <v>150</v>
      </c>
      <c r="F804">
        <v>0.5</v>
      </c>
      <c r="G804">
        <v>0.9</v>
      </c>
      <c r="H804" t="s">
        <v>1</v>
      </c>
      <c r="I804" t="s">
        <v>2</v>
      </c>
      <c r="J804">
        <v>1000</v>
      </c>
      <c r="K804" t="s">
        <v>633</v>
      </c>
      <c r="L804" t="str">
        <f t="shared" si="36"/>
        <v>Scholl</v>
      </c>
      <c r="M804" t="str">
        <f t="shared" si="37"/>
        <v>Medium</v>
      </c>
      <c r="N804" t="str">
        <f t="shared" si="38"/>
        <v>Medium</v>
      </c>
      <c r="O804">
        <v>1515</v>
      </c>
      <c r="P804">
        <v>20</v>
      </c>
      <c r="Q804">
        <v>0.5</v>
      </c>
      <c r="R804">
        <v>1552.196252</v>
      </c>
      <c r="S804">
        <v>3.9643856820000001</v>
      </c>
      <c r="T804">
        <v>80</v>
      </c>
      <c r="U804">
        <v>2460000</v>
      </c>
      <c r="V804">
        <v>915000</v>
      </c>
      <c r="W804">
        <v>0</v>
      </c>
      <c r="X804">
        <v>3375000</v>
      </c>
      <c r="Y804">
        <v>3415281.8480000002</v>
      </c>
      <c r="Z804">
        <v>3415688.986</v>
      </c>
      <c r="AA804">
        <v>104</v>
      </c>
      <c r="AB804">
        <v>148</v>
      </c>
    </row>
    <row r="805" spans="1:28" x14ac:dyDescent="0.25">
      <c r="A805">
        <v>3365101.719</v>
      </c>
      <c r="B805" t="s">
        <v>846</v>
      </c>
      <c r="C805">
        <v>620</v>
      </c>
      <c r="D805">
        <v>40</v>
      </c>
      <c r="E805">
        <v>150</v>
      </c>
      <c r="F805">
        <v>0.5</v>
      </c>
      <c r="G805">
        <v>0.9</v>
      </c>
      <c r="H805" t="s">
        <v>1</v>
      </c>
      <c r="I805" t="s">
        <v>2</v>
      </c>
      <c r="J805">
        <v>1000</v>
      </c>
      <c r="K805" t="s">
        <v>633</v>
      </c>
      <c r="L805" t="str">
        <f t="shared" si="36"/>
        <v>Scholl</v>
      </c>
      <c r="M805" t="str">
        <f t="shared" si="37"/>
        <v>Medium</v>
      </c>
      <c r="N805" t="str">
        <f t="shared" si="38"/>
        <v>Medium</v>
      </c>
      <c r="O805">
        <v>1515</v>
      </c>
      <c r="P805">
        <v>20</v>
      </c>
      <c r="Q805">
        <v>0.5</v>
      </c>
      <c r="R805">
        <v>1536.9758890000001</v>
      </c>
      <c r="S805">
        <v>2.4374328869999999</v>
      </c>
      <c r="T805">
        <v>80</v>
      </c>
      <c r="U805">
        <v>2430000</v>
      </c>
      <c r="V805">
        <v>921000</v>
      </c>
      <c r="W805">
        <v>0</v>
      </c>
      <c r="X805">
        <v>3351000</v>
      </c>
      <c r="Y805">
        <v>3369413.8960000002</v>
      </c>
      <c r="Z805">
        <v>3365101.719</v>
      </c>
      <c r="AA805">
        <v>114</v>
      </c>
      <c r="AB805">
        <v>148</v>
      </c>
    </row>
    <row r="806" spans="1:28" x14ac:dyDescent="0.25">
      <c r="A806">
        <v>3490211.1740000001</v>
      </c>
      <c r="B806" t="s">
        <v>847</v>
      </c>
      <c r="C806">
        <v>637</v>
      </c>
      <c r="D806">
        <v>40</v>
      </c>
      <c r="E806">
        <v>150</v>
      </c>
      <c r="F806">
        <v>0.5</v>
      </c>
      <c r="G806">
        <v>0.9</v>
      </c>
      <c r="H806" t="s">
        <v>1</v>
      </c>
      <c r="I806" t="s">
        <v>2</v>
      </c>
      <c r="J806">
        <v>1000</v>
      </c>
      <c r="K806" t="s">
        <v>633</v>
      </c>
      <c r="L806" t="str">
        <f t="shared" si="36"/>
        <v>Scholl</v>
      </c>
      <c r="M806" t="str">
        <f t="shared" si="37"/>
        <v>Medium</v>
      </c>
      <c r="N806" t="str">
        <f t="shared" si="38"/>
        <v>Medium</v>
      </c>
      <c r="O806">
        <v>1515</v>
      </c>
      <c r="P806">
        <v>20</v>
      </c>
      <c r="Q806">
        <v>0.5</v>
      </c>
      <c r="R806">
        <v>1530.414303</v>
      </c>
      <c r="S806">
        <v>3.0569191779999998</v>
      </c>
      <c r="T806">
        <v>85</v>
      </c>
      <c r="U806">
        <v>2580000</v>
      </c>
      <c r="V806">
        <v>903000</v>
      </c>
      <c r="W806">
        <v>0</v>
      </c>
      <c r="X806">
        <v>3483000</v>
      </c>
      <c r="Y806">
        <v>3487856.8130000001</v>
      </c>
      <c r="Z806">
        <v>3490211.1740000001</v>
      </c>
      <c r="AA806">
        <v>96</v>
      </c>
      <c r="AB806">
        <v>148</v>
      </c>
    </row>
    <row r="807" spans="1:28" x14ac:dyDescent="0.25">
      <c r="A807">
        <v>3445050.9819999998</v>
      </c>
      <c r="B807" t="s">
        <v>848</v>
      </c>
      <c r="C807">
        <v>634</v>
      </c>
      <c r="D807">
        <v>40</v>
      </c>
      <c r="E807">
        <v>150</v>
      </c>
      <c r="F807">
        <v>0.5</v>
      </c>
      <c r="G807">
        <v>0.9</v>
      </c>
      <c r="H807" t="s">
        <v>1</v>
      </c>
      <c r="I807" t="s">
        <v>2</v>
      </c>
      <c r="J807">
        <v>1000</v>
      </c>
      <c r="K807" t="s">
        <v>633</v>
      </c>
      <c r="L807" t="str">
        <f t="shared" si="36"/>
        <v>Scholl</v>
      </c>
      <c r="M807" t="str">
        <f t="shared" si="37"/>
        <v>Medium</v>
      </c>
      <c r="N807" t="str">
        <f t="shared" si="38"/>
        <v>Medium</v>
      </c>
      <c r="O807">
        <v>1515</v>
      </c>
      <c r="P807">
        <v>20</v>
      </c>
      <c r="Q807">
        <v>0.5</v>
      </c>
      <c r="R807">
        <v>1563.805398</v>
      </c>
      <c r="S807">
        <v>3.2437368329999998</v>
      </c>
      <c r="T807">
        <v>80</v>
      </c>
      <c r="U807">
        <v>2460000</v>
      </c>
      <c r="V807">
        <v>915000</v>
      </c>
      <c r="W807">
        <v>0</v>
      </c>
      <c r="X807">
        <v>3375000</v>
      </c>
      <c r="Y807">
        <v>3430568.321</v>
      </c>
      <c r="Z807">
        <v>3445050.9819999998</v>
      </c>
      <c r="AA807">
        <v>104</v>
      </c>
      <c r="AB807">
        <v>148</v>
      </c>
    </row>
    <row r="808" spans="1:28" x14ac:dyDescent="0.25">
      <c r="A808">
        <v>3357409.693</v>
      </c>
      <c r="B808" t="s">
        <v>849</v>
      </c>
      <c r="C808">
        <v>645</v>
      </c>
      <c r="D808">
        <v>40</v>
      </c>
      <c r="E808">
        <v>150</v>
      </c>
      <c r="F808">
        <v>0.5</v>
      </c>
      <c r="G808">
        <v>0.9</v>
      </c>
      <c r="H808" t="s">
        <v>1</v>
      </c>
      <c r="I808" t="s">
        <v>2</v>
      </c>
      <c r="J808">
        <v>1000</v>
      </c>
      <c r="K808" t="s">
        <v>633</v>
      </c>
      <c r="L808" t="str">
        <f t="shared" si="36"/>
        <v>Scholl</v>
      </c>
      <c r="M808" t="str">
        <f t="shared" si="37"/>
        <v>Medium</v>
      </c>
      <c r="N808" t="str">
        <f t="shared" si="38"/>
        <v>Medium</v>
      </c>
      <c r="O808">
        <v>1515</v>
      </c>
      <c r="P808">
        <v>20</v>
      </c>
      <c r="Q808">
        <v>0.5</v>
      </c>
      <c r="R808">
        <v>1543.990863</v>
      </c>
      <c r="S808">
        <v>3.3049816540000001</v>
      </c>
      <c r="T808">
        <v>80</v>
      </c>
      <c r="U808">
        <v>2430000</v>
      </c>
      <c r="V808">
        <v>903000</v>
      </c>
      <c r="W808">
        <v>0</v>
      </c>
      <c r="X808">
        <v>3333000</v>
      </c>
      <c r="Y808">
        <v>3353951.5320000001</v>
      </c>
      <c r="Z808">
        <v>3357409.693</v>
      </c>
      <c r="AA808">
        <v>110</v>
      </c>
      <c r="AB808">
        <v>148</v>
      </c>
    </row>
    <row r="809" spans="1:28" x14ac:dyDescent="0.25">
      <c r="A809">
        <v>3354095.74</v>
      </c>
      <c r="B809" t="s">
        <v>850</v>
      </c>
      <c r="C809">
        <v>626</v>
      </c>
      <c r="D809">
        <v>40</v>
      </c>
      <c r="E809">
        <v>150</v>
      </c>
      <c r="F809">
        <v>0.5</v>
      </c>
      <c r="G809">
        <v>0.9</v>
      </c>
      <c r="H809" t="s">
        <v>1</v>
      </c>
      <c r="I809" t="s">
        <v>2</v>
      </c>
      <c r="J809">
        <v>1000</v>
      </c>
      <c r="K809" t="s">
        <v>633</v>
      </c>
      <c r="L809" t="str">
        <f t="shared" si="36"/>
        <v>Scholl</v>
      </c>
      <c r="M809" t="str">
        <f t="shared" si="37"/>
        <v>Medium</v>
      </c>
      <c r="N809" t="str">
        <f t="shared" si="38"/>
        <v>Medium</v>
      </c>
      <c r="O809">
        <v>1515</v>
      </c>
      <c r="P809">
        <v>20</v>
      </c>
      <c r="Q809">
        <v>0.5</v>
      </c>
      <c r="R809">
        <v>1553.1919250000001</v>
      </c>
      <c r="S809">
        <v>3.225460762</v>
      </c>
      <c r="T809">
        <v>79</v>
      </c>
      <c r="U809">
        <v>2400000</v>
      </c>
      <c r="V809">
        <v>912000</v>
      </c>
      <c r="W809">
        <v>0</v>
      </c>
      <c r="X809">
        <v>3312000</v>
      </c>
      <c r="Y809">
        <v>3357547.1519999998</v>
      </c>
      <c r="Z809">
        <v>3354095.74</v>
      </c>
      <c r="AA809">
        <v>103</v>
      </c>
      <c r="AB809">
        <v>148</v>
      </c>
    </row>
    <row r="810" spans="1:28" x14ac:dyDescent="0.25">
      <c r="A810">
        <v>3434260.1749999998</v>
      </c>
      <c r="B810" t="s">
        <v>851</v>
      </c>
      <c r="C810">
        <v>634</v>
      </c>
      <c r="D810">
        <v>40</v>
      </c>
      <c r="E810">
        <v>150</v>
      </c>
      <c r="F810">
        <v>0.5</v>
      </c>
      <c r="G810">
        <v>0.9</v>
      </c>
      <c r="H810" t="s">
        <v>1</v>
      </c>
      <c r="I810" t="s">
        <v>2</v>
      </c>
      <c r="J810">
        <v>1000</v>
      </c>
      <c r="K810" t="s">
        <v>633</v>
      </c>
      <c r="L810" t="str">
        <f t="shared" si="36"/>
        <v>Scholl</v>
      </c>
      <c r="M810" t="str">
        <f t="shared" si="37"/>
        <v>Medium</v>
      </c>
      <c r="N810" t="str">
        <f t="shared" si="38"/>
        <v>Medium</v>
      </c>
      <c r="O810">
        <v>1515</v>
      </c>
      <c r="P810">
        <v>20</v>
      </c>
      <c r="Q810">
        <v>0.5</v>
      </c>
      <c r="R810">
        <v>1536.874947</v>
      </c>
      <c r="S810">
        <v>3.506532955</v>
      </c>
      <c r="T810">
        <v>81</v>
      </c>
      <c r="U810">
        <v>2490000</v>
      </c>
      <c r="V810">
        <v>930000</v>
      </c>
      <c r="W810">
        <v>0</v>
      </c>
      <c r="X810">
        <v>3420000</v>
      </c>
      <c r="Y810">
        <v>3437313.0789999999</v>
      </c>
      <c r="Z810">
        <v>3434260.1749999998</v>
      </c>
      <c r="AA810">
        <v>103</v>
      </c>
      <c r="AB810">
        <v>148</v>
      </c>
    </row>
    <row r="811" spans="1:28" x14ac:dyDescent="0.25">
      <c r="A811">
        <v>3483044.8650000002</v>
      </c>
      <c r="B811" t="s">
        <v>853</v>
      </c>
      <c r="C811">
        <v>654</v>
      </c>
      <c r="D811">
        <v>40</v>
      </c>
      <c r="E811">
        <v>150</v>
      </c>
      <c r="F811">
        <v>0.5</v>
      </c>
      <c r="G811">
        <v>0.9</v>
      </c>
      <c r="H811" t="s">
        <v>1</v>
      </c>
      <c r="I811" t="s">
        <v>2</v>
      </c>
      <c r="J811">
        <v>1000</v>
      </c>
      <c r="K811" t="s">
        <v>633</v>
      </c>
      <c r="L811" t="str">
        <f t="shared" si="36"/>
        <v>Scholl</v>
      </c>
      <c r="M811" t="str">
        <f t="shared" si="37"/>
        <v>Medium</v>
      </c>
      <c r="N811" t="str">
        <f t="shared" si="38"/>
        <v>Medium</v>
      </c>
      <c r="O811">
        <v>1515</v>
      </c>
      <c r="P811">
        <v>20</v>
      </c>
      <c r="Q811">
        <v>0.5</v>
      </c>
      <c r="R811">
        <v>1534.955899</v>
      </c>
      <c r="S811">
        <v>2.3488805840000002</v>
      </c>
      <c r="T811">
        <v>81</v>
      </c>
      <c r="U811">
        <v>2520000</v>
      </c>
      <c r="V811">
        <v>951000</v>
      </c>
      <c r="W811">
        <v>0</v>
      </c>
      <c r="X811">
        <v>3471000</v>
      </c>
      <c r="Y811">
        <v>3481518.1039999998</v>
      </c>
      <c r="Z811">
        <v>3483044.8650000002</v>
      </c>
      <c r="AA811">
        <v>97</v>
      </c>
      <c r="AB811">
        <v>148</v>
      </c>
    </row>
    <row r="812" spans="1:28" x14ac:dyDescent="0.25">
      <c r="A812">
        <v>3423851.7969999998</v>
      </c>
      <c r="B812" t="s">
        <v>854</v>
      </c>
      <c r="C812">
        <v>627</v>
      </c>
      <c r="D812">
        <v>40</v>
      </c>
      <c r="E812">
        <v>150</v>
      </c>
      <c r="F812">
        <v>0.5</v>
      </c>
      <c r="G812">
        <v>0.9</v>
      </c>
      <c r="H812" t="s">
        <v>1</v>
      </c>
      <c r="I812" t="s">
        <v>2</v>
      </c>
      <c r="J812">
        <v>1000</v>
      </c>
      <c r="K812" t="s">
        <v>633</v>
      </c>
      <c r="L812" t="str">
        <f t="shared" si="36"/>
        <v>Scholl</v>
      </c>
      <c r="M812" t="str">
        <f t="shared" si="37"/>
        <v>Medium</v>
      </c>
      <c r="N812" t="str">
        <f t="shared" si="38"/>
        <v>Medium</v>
      </c>
      <c r="O812">
        <v>1515</v>
      </c>
      <c r="P812">
        <v>20</v>
      </c>
      <c r="Q812">
        <v>0.5</v>
      </c>
      <c r="R812">
        <v>1526.3688440000001</v>
      </c>
      <c r="S812">
        <v>2.393324598</v>
      </c>
      <c r="T812">
        <v>81</v>
      </c>
      <c r="U812">
        <v>2490000</v>
      </c>
      <c r="V812">
        <v>930000</v>
      </c>
      <c r="W812">
        <v>0</v>
      </c>
      <c r="X812">
        <v>3420000</v>
      </c>
      <c r="Y812">
        <v>3424150.59</v>
      </c>
      <c r="Z812">
        <v>3423851.7969999998</v>
      </c>
      <c r="AA812">
        <v>93</v>
      </c>
      <c r="AB812">
        <v>148</v>
      </c>
    </row>
    <row r="813" spans="1:28" x14ac:dyDescent="0.25">
      <c r="A813">
        <v>3355687.736</v>
      </c>
      <c r="B813" t="s">
        <v>855</v>
      </c>
      <c r="C813">
        <v>634</v>
      </c>
      <c r="D813">
        <v>40</v>
      </c>
      <c r="E813">
        <v>150</v>
      </c>
      <c r="F813">
        <v>0.5</v>
      </c>
      <c r="G813">
        <v>0.9</v>
      </c>
      <c r="H813" t="s">
        <v>1</v>
      </c>
      <c r="I813" t="s">
        <v>2</v>
      </c>
      <c r="J813">
        <v>1000</v>
      </c>
      <c r="K813" t="s">
        <v>633</v>
      </c>
      <c r="L813" t="str">
        <f t="shared" si="36"/>
        <v>Scholl</v>
      </c>
      <c r="M813" t="str">
        <f t="shared" si="37"/>
        <v>Medium</v>
      </c>
      <c r="N813" t="str">
        <f t="shared" si="38"/>
        <v>Medium</v>
      </c>
      <c r="O813">
        <v>1515</v>
      </c>
      <c r="P813">
        <v>20</v>
      </c>
      <c r="Q813">
        <v>0.5</v>
      </c>
      <c r="R813">
        <v>1542.9495979999999</v>
      </c>
      <c r="S813">
        <v>4.3803248239999997</v>
      </c>
      <c r="T813">
        <v>76</v>
      </c>
      <c r="U813">
        <v>2370000</v>
      </c>
      <c r="V813">
        <v>963000</v>
      </c>
      <c r="W813">
        <v>0</v>
      </c>
      <c r="X813">
        <v>3333000</v>
      </c>
      <c r="Y813">
        <v>3360461.7239999999</v>
      </c>
      <c r="Z813">
        <v>3355687.736</v>
      </c>
      <c r="AA813">
        <v>124</v>
      </c>
      <c r="AB813">
        <v>148</v>
      </c>
    </row>
    <row r="814" spans="1:28" x14ac:dyDescent="0.25">
      <c r="A814">
        <v>3435953.148</v>
      </c>
      <c r="B814" t="s">
        <v>856</v>
      </c>
      <c r="C814">
        <v>634</v>
      </c>
      <c r="D814">
        <v>40</v>
      </c>
      <c r="E814">
        <v>150</v>
      </c>
      <c r="F814">
        <v>0.5</v>
      </c>
      <c r="G814">
        <v>0.9</v>
      </c>
      <c r="H814" t="s">
        <v>1</v>
      </c>
      <c r="I814" t="s">
        <v>2</v>
      </c>
      <c r="J814">
        <v>1000</v>
      </c>
      <c r="K814" t="s">
        <v>633</v>
      </c>
      <c r="L814" t="str">
        <f t="shared" si="36"/>
        <v>Scholl</v>
      </c>
      <c r="M814" t="str">
        <f t="shared" si="37"/>
        <v>Medium</v>
      </c>
      <c r="N814" t="str">
        <f t="shared" si="38"/>
        <v>Medium</v>
      </c>
      <c r="O814">
        <v>1515</v>
      </c>
      <c r="P814">
        <v>20</v>
      </c>
      <c r="Q814">
        <v>0.5</v>
      </c>
      <c r="R814">
        <v>1526.4972909999999</v>
      </c>
      <c r="S814">
        <v>2.6000001419999998</v>
      </c>
      <c r="T814">
        <v>78</v>
      </c>
      <c r="U814">
        <v>2460000</v>
      </c>
      <c r="V814">
        <v>972000</v>
      </c>
      <c r="W814">
        <v>0</v>
      </c>
      <c r="X814">
        <v>3432000</v>
      </c>
      <c r="Y814">
        <v>3433783.9219999998</v>
      </c>
      <c r="Z814">
        <v>3435953.148</v>
      </c>
      <c r="AA814">
        <v>119</v>
      </c>
      <c r="AB814">
        <v>148</v>
      </c>
    </row>
    <row r="815" spans="1:28" x14ac:dyDescent="0.25">
      <c r="A815">
        <v>3441149.2609999999</v>
      </c>
      <c r="B815" t="s">
        <v>857</v>
      </c>
      <c r="C815">
        <v>614</v>
      </c>
      <c r="D815">
        <v>40</v>
      </c>
      <c r="E815">
        <v>150</v>
      </c>
      <c r="F815">
        <v>0.5</v>
      </c>
      <c r="G815">
        <v>0.9</v>
      </c>
      <c r="H815" t="s">
        <v>1</v>
      </c>
      <c r="I815" t="s">
        <v>2</v>
      </c>
      <c r="J815">
        <v>1000</v>
      </c>
      <c r="K815" t="s">
        <v>633</v>
      </c>
      <c r="L815" t="str">
        <f t="shared" si="36"/>
        <v>Scholl</v>
      </c>
      <c r="M815" t="str">
        <f t="shared" si="37"/>
        <v>Medium</v>
      </c>
      <c r="N815" t="str">
        <f t="shared" si="38"/>
        <v>Medium</v>
      </c>
      <c r="O815">
        <v>1515</v>
      </c>
      <c r="P815">
        <v>20</v>
      </c>
      <c r="Q815">
        <v>0.5</v>
      </c>
      <c r="R815">
        <v>1535.1645639999999</v>
      </c>
      <c r="S815">
        <v>2.9555953060000002</v>
      </c>
      <c r="T815">
        <v>78</v>
      </c>
      <c r="U815">
        <v>2460000</v>
      </c>
      <c r="V815">
        <v>969000</v>
      </c>
      <c r="W815">
        <v>0</v>
      </c>
      <c r="X815">
        <v>3429000</v>
      </c>
      <c r="Y815">
        <v>3437351.8169999998</v>
      </c>
      <c r="Z815">
        <v>3441149.2609999999</v>
      </c>
      <c r="AA815">
        <v>102</v>
      </c>
      <c r="AB815">
        <v>148</v>
      </c>
    </row>
    <row r="816" spans="1:28" x14ac:dyDescent="0.25">
      <c r="A816">
        <v>3428453.6269999999</v>
      </c>
      <c r="B816" t="s">
        <v>858</v>
      </c>
      <c r="C816">
        <v>614</v>
      </c>
      <c r="D816">
        <v>40</v>
      </c>
      <c r="E816">
        <v>150</v>
      </c>
      <c r="F816">
        <v>0.5</v>
      </c>
      <c r="G816">
        <v>0.9</v>
      </c>
      <c r="H816" t="s">
        <v>1</v>
      </c>
      <c r="I816" t="s">
        <v>2</v>
      </c>
      <c r="J816">
        <v>1000</v>
      </c>
      <c r="K816" t="s">
        <v>633</v>
      </c>
      <c r="L816" t="str">
        <f t="shared" si="36"/>
        <v>Scholl</v>
      </c>
      <c r="M816" t="str">
        <f t="shared" si="37"/>
        <v>Medium</v>
      </c>
      <c r="N816" t="str">
        <f t="shared" si="38"/>
        <v>Medium</v>
      </c>
      <c r="O816">
        <v>1515</v>
      </c>
      <c r="P816">
        <v>20</v>
      </c>
      <c r="Q816">
        <v>0.5</v>
      </c>
      <c r="R816">
        <v>1528.521874</v>
      </c>
      <c r="S816">
        <v>2.786447431</v>
      </c>
      <c r="T816">
        <v>76</v>
      </c>
      <c r="U816">
        <v>2430000</v>
      </c>
      <c r="V816">
        <v>993000</v>
      </c>
      <c r="W816">
        <v>0</v>
      </c>
      <c r="X816">
        <v>3423000</v>
      </c>
      <c r="Y816">
        <v>3430653.5529999998</v>
      </c>
      <c r="Z816">
        <v>3428453.6269999999</v>
      </c>
      <c r="AA816">
        <v>91</v>
      </c>
      <c r="AB816">
        <v>148</v>
      </c>
    </row>
    <row r="817" spans="1:28" x14ac:dyDescent="0.25">
      <c r="A817">
        <v>3442474.7969999998</v>
      </c>
      <c r="B817" t="s">
        <v>859</v>
      </c>
      <c r="C817">
        <v>611</v>
      </c>
      <c r="D817">
        <v>40</v>
      </c>
      <c r="E817">
        <v>150</v>
      </c>
      <c r="F817">
        <v>0.5</v>
      </c>
      <c r="G817">
        <v>0.9</v>
      </c>
      <c r="H817" t="s">
        <v>1</v>
      </c>
      <c r="I817" t="s">
        <v>2</v>
      </c>
      <c r="J817">
        <v>1000</v>
      </c>
      <c r="K817" t="s">
        <v>633</v>
      </c>
      <c r="L817" t="str">
        <f t="shared" si="36"/>
        <v>Scholl</v>
      </c>
      <c r="M817" t="str">
        <f t="shared" si="37"/>
        <v>Medium</v>
      </c>
      <c r="N817" t="str">
        <f t="shared" si="38"/>
        <v>Medium</v>
      </c>
      <c r="O817">
        <v>1515</v>
      </c>
      <c r="P817">
        <v>20</v>
      </c>
      <c r="Q817">
        <v>0.5</v>
      </c>
      <c r="R817">
        <v>1551.950713</v>
      </c>
      <c r="S817">
        <v>2.3056606589999999</v>
      </c>
      <c r="T817">
        <v>77</v>
      </c>
      <c r="U817">
        <v>2430000</v>
      </c>
      <c r="V817">
        <v>972000</v>
      </c>
      <c r="W817">
        <v>0</v>
      </c>
      <c r="X817">
        <v>3402000</v>
      </c>
      <c r="Y817">
        <v>3435526.4819999998</v>
      </c>
      <c r="Z817">
        <v>3442474.7969999998</v>
      </c>
      <c r="AA817">
        <v>105</v>
      </c>
      <c r="AB817">
        <v>148</v>
      </c>
    </row>
    <row r="818" spans="1:28" x14ac:dyDescent="0.25">
      <c r="A818">
        <v>3366315.4449999998</v>
      </c>
      <c r="B818" t="s">
        <v>860</v>
      </c>
      <c r="C818">
        <v>607</v>
      </c>
      <c r="D818">
        <v>40</v>
      </c>
      <c r="E818">
        <v>150</v>
      </c>
      <c r="F818">
        <v>0.5</v>
      </c>
      <c r="G818">
        <v>0.9</v>
      </c>
      <c r="H818" t="s">
        <v>1</v>
      </c>
      <c r="I818" t="s">
        <v>2</v>
      </c>
      <c r="J818">
        <v>1000</v>
      </c>
      <c r="K818" t="s">
        <v>633</v>
      </c>
      <c r="L818" t="str">
        <f t="shared" si="36"/>
        <v>Scholl</v>
      </c>
      <c r="M818" t="str">
        <f t="shared" si="37"/>
        <v>Medium</v>
      </c>
      <c r="N818" t="str">
        <f t="shared" si="38"/>
        <v>Medium</v>
      </c>
      <c r="O818">
        <v>1515</v>
      </c>
      <c r="P818">
        <v>20</v>
      </c>
      <c r="Q818">
        <v>0.5</v>
      </c>
      <c r="R818">
        <v>1542.042496</v>
      </c>
      <c r="S818">
        <v>2.6358598089999998</v>
      </c>
      <c r="T818">
        <v>75</v>
      </c>
      <c r="U818">
        <v>2370000</v>
      </c>
      <c r="V818">
        <v>975000</v>
      </c>
      <c r="W818">
        <v>0</v>
      </c>
      <c r="X818">
        <v>3345000</v>
      </c>
      <c r="Y818">
        <v>3361982.4840000002</v>
      </c>
      <c r="Z818">
        <v>3366315.4449999998</v>
      </c>
      <c r="AA818">
        <v>130</v>
      </c>
      <c r="AB818">
        <v>148</v>
      </c>
    </row>
    <row r="819" spans="1:28" x14ac:dyDescent="0.25">
      <c r="A819">
        <v>3611698.537</v>
      </c>
      <c r="B819" t="s">
        <v>861</v>
      </c>
      <c r="C819">
        <v>653</v>
      </c>
      <c r="D819">
        <v>40</v>
      </c>
      <c r="E819">
        <v>150</v>
      </c>
      <c r="F819">
        <v>0.5</v>
      </c>
      <c r="G819">
        <v>0.9</v>
      </c>
      <c r="H819" t="s">
        <v>1</v>
      </c>
      <c r="I819" t="s">
        <v>2</v>
      </c>
      <c r="J819">
        <v>1000</v>
      </c>
      <c r="K819" t="s">
        <v>633</v>
      </c>
      <c r="L819" t="str">
        <f t="shared" si="36"/>
        <v>Scholl</v>
      </c>
      <c r="M819" t="str">
        <f t="shared" si="37"/>
        <v>Medium</v>
      </c>
      <c r="N819" t="str">
        <f t="shared" si="38"/>
        <v>Medium</v>
      </c>
      <c r="O819">
        <v>1515</v>
      </c>
      <c r="P819">
        <v>20</v>
      </c>
      <c r="Q819">
        <v>0.5</v>
      </c>
      <c r="R819">
        <v>1531.645184</v>
      </c>
      <c r="S819">
        <v>2.5853325539999998</v>
      </c>
      <c r="T819">
        <v>84</v>
      </c>
      <c r="U819">
        <v>2640000</v>
      </c>
      <c r="V819">
        <v>963000</v>
      </c>
      <c r="W819">
        <v>0</v>
      </c>
      <c r="X819">
        <v>3603000</v>
      </c>
      <c r="Y819">
        <v>3608954.6839999999</v>
      </c>
      <c r="Z819">
        <v>3611698.537</v>
      </c>
      <c r="AA819">
        <v>72</v>
      </c>
      <c r="AB819">
        <v>148</v>
      </c>
    </row>
    <row r="820" spans="1:28" x14ac:dyDescent="0.25">
      <c r="A820">
        <v>3390523.923</v>
      </c>
      <c r="B820" t="s">
        <v>862</v>
      </c>
      <c r="C820">
        <v>639</v>
      </c>
      <c r="D820">
        <v>40</v>
      </c>
      <c r="E820">
        <v>150</v>
      </c>
      <c r="F820">
        <v>0.5</v>
      </c>
      <c r="G820">
        <v>0.9</v>
      </c>
      <c r="H820" t="s">
        <v>1</v>
      </c>
      <c r="I820" t="s">
        <v>2</v>
      </c>
      <c r="J820">
        <v>1000</v>
      </c>
      <c r="K820" t="s">
        <v>633</v>
      </c>
      <c r="L820" t="str">
        <f t="shared" si="36"/>
        <v>Scholl</v>
      </c>
      <c r="M820" t="str">
        <f t="shared" si="37"/>
        <v>Medium</v>
      </c>
      <c r="N820" t="str">
        <f t="shared" si="38"/>
        <v>Medium</v>
      </c>
      <c r="O820">
        <v>1515</v>
      </c>
      <c r="P820">
        <v>20</v>
      </c>
      <c r="Q820">
        <v>0.5</v>
      </c>
      <c r="R820">
        <v>1525.9270570000001</v>
      </c>
      <c r="S820">
        <v>4.0579701379999999</v>
      </c>
      <c r="T820">
        <v>80</v>
      </c>
      <c r="U820">
        <v>2460000</v>
      </c>
      <c r="V820">
        <v>927000</v>
      </c>
      <c r="W820">
        <v>0</v>
      </c>
      <c r="X820">
        <v>3387000</v>
      </c>
      <c r="Y820">
        <v>3390401.7259999998</v>
      </c>
      <c r="Z820">
        <v>3390523.923</v>
      </c>
      <c r="AA820">
        <v>105</v>
      </c>
      <c r="AB820">
        <v>148</v>
      </c>
    </row>
    <row r="821" spans="1:28" x14ac:dyDescent="0.25">
      <c r="A821">
        <v>3440299.2409999999</v>
      </c>
      <c r="B821" t="s">
        <v>863</v>
      </c>
      <c r="C821">
        <v>623</v>
      </c>
      <c r="D821">
        <v>40</v>
      </c>
      <c r="E821">
        <v>150</v>
      </c>
      <c r="F821">
        <v>0.5</v>
      </c>
      <c r="G821">
        <v>0.9</v>
      </c>
      <c r="H821" t="s">
        <v>1</v>
      </c>
      <c r="I821" t="s">
        <v>2</v>
      </c>
      <c r="J821">
        <v>1000</v>
      </c>
      <c r="K821" t="s">
        <v>633</v>
      </c>
      <c r="L821" t="str">
        <f t="shared" si="36"/>
        <v>Scholl</v>
      </c>
      <c r="M821" t="str">
        <f t="shared" si="37"/>
        <v>Medium</v>
      </c>
      <c r="N821" t="str">
        <f t="shared" si="38"/>
        <v>Medium</v>
      </c>
      <c r="O821">
        <v>1515</v>
      </c>
      <c r="P821">
        <v>20</v>
      </c>
      <c r="Q821">
        <v>0.5</v>
      </c>
      <c r="R821">
        <v>1531.65878</v>
      </c>
      <c r="S821">
        <v>4.4972888500000003</v>
      </c>
      <c r="T821">
        <v>80</v>
      </c>
      <c r="U821">
        <v>2490000</v>
      </c>
      <c r="V821">
        <v>942000</v>
      </c>
      <c r="W821">
        <v>0</v>
      </c>
      <c r="X821">
        <v>3432000</v>
      </c>
      <c r="Y821">
        <v>3437199.2949999999</v>
      </c>
      <c r="Z821">
        <v>3440299.2409999999</v>
      </c>
      <c r="AA821">
        <v>96</v>
      </c>
      <c r="AB821">
        <v>148</v>
      </c>
    </row>
    <row r="822" spans="1:28" x14ac:dyDescent="0.25">
      <c r="A822">
        <v>4485613.6556527698</v>
      </c>
      <c r="B822" t="s">
        <v>864</v>
      </c>
      <c r="C822">
        <v>635</v>
      </c>
      <c r="D822">
        <v>40</v>
      </c>
      <c r="E822">
        <v>150</v>
      </c>
      <c r="F822">
        <v>0.5</v>
      </c>
      <c r="G822">
        <v>0.9</v>
      </c>
      <c r="H822" t="s">
        <v>1</v>
      </c>
      <c r="I822" t="s">
        <v>2</v>
      </c>
      <c r="J822">
        <v>1000</v>
      </c>
      <c r="K822" t="s">
        <v>905</v>
      </c>
      <c r="L822" t="str">
        <f t="shared" si="36"/>
        <v>Scholl</v>
      </c>
      <c r="M822" t="str">
        <f t="shared" si="37"/>
        <v>Medium</v>
      </c>
      <c r="N822" t="str">
        <f t="shared" si="38"/>
        <v>High</v>
      </c>
      <c r="O822">
        <v>1515</v>
      </c>
      <c r="P822">
        <v>20</v>
      </c>
      <c r="Q822">
        <v>0.5</v>
      </c>
      <c r="R822">
        <v>1535.0214797394599</v>
      </c>
      <c r="S822">
        <v>4.10397486617833</v>
      </c>
      <c r="T822">
        <v>93</v>
      </c>
      <c r="U822">
        <v>3300000</v>
      </c>
      <c r="V822">
        <v>1170000</v>
      </c>
      <c r="W822">
        <v>0</v>
      </c>
      <c r="X822">
        <v>4470000</v>
      </c>
      <c r="Y822">
        <v>4475493.1119083799</v>
      </c>
      <c r="Z822">
        <v>4485613.6556527698</v>
      </c>
      <c r="AA822">
        <v>122</v>
      </c>
      <c r="AB822">
        <v>148</v>
      </c>
    </row>
    <row r="823" spans="1:28" x14ac:dyDescent="0.25">
      <c r="A823">
        <v>4600318.9594336096</v>
      </c>
      <c r="B823" t="s">
        <v>865</v>
      </c>
      <c r="C823">
        <v>663</v>
      </c>
      <c r="D823">
        <v>40</v>
      </c>
      <c r="E823">
        <v>150</v>
      </c>
      <c r="F823">
        <v>0.5</v>
      </c>
      <c r="G823">
        <v>0.9</v>
      </c>
      <c r="H823" t="s">
        <v>1</v>
      </c>
      <c r="I823" t="s">
        <v>2</v>
      </c>
      <c r="J823">
        <v>1000</v>
      </c>
      <c r="K823" t="s">
        <v>905</v>
      </c>
      <c r="L823" t="str">
        <f t="shared" si="36"/>
        <v>Scholl</v>
      </c>
      <c r="M823" t="str">
        <f t="shared" si="37"/>
        <v>Medium</v>
      </c>
      <c r="N823" t="str">
        <f t="shared" si="38"/>
        <v>High</v>
      </c>
      <c r="O823">
        <v>1515</v>
      </c>
      <c r="P823">
        <v>20</v>
      </c>
      <c r="Q823">
        <v>0.5</v>
      </c>
      <c r="R823">
        <v>1562.3958221688799</v>
      </c>
      <c r="S823">
        <v>6.2455510544973896</v>
      </c>
      <c r="T823">
        <v>101</v>
      </c>
      <c r="U823">
        <v>3420000</v>
      </c>
      <c r="V823">
        <v>1092000</v>
      </c>
      <c r="W823">
        <v>0</v>
      </c>
      <c r="X823">
        <v>4512000</v>
      </c>
      <c r="Y823">
        <v>4567582.2255413597</v>
      </c>
      <c r="Z823">
        <v>4600318.9594336096</v>
      </c>
      <c r="AA823">
        <v>102</v>
      </c>
      <c r="AB823">
        <v>148</v>
      </c>
    </row>
    <row r="824" spans="1:28" x14ac:dyDescent="0.25">
      <c r="A824">
        <v>4513368.9571748301</v>
      </c>
      <c r="B824" t="s">
        <v>866</v>
      </c>
      <c r="C824">
        <v>648</v>
      </c>
      <c r="D824">
        <v>40</v>
      </c>
      <c r="E824">
        <v>150</v>
      </c>
      <c r="F824">
        <v>0.5</v>
      </c>
      <c r="G824">
        <v>0.9</v>
      </c>
      <c r="H824" t="s">
        <v>1</v>
      </c>
      <c r="I824" t="s">
        <v>2</v>
      </c>
      <c r="J824">
        <v>1000</v>
      </c>
      <c r="K824" t="s">
        <v>905</v>
      </c>
      <c r="L824" t="str">
        <f t="shared" si="36"/>
        <v>Scholl</v>
      </c>
      <c r="M824" t="str">
        <f t="shared" si="37"/>
        <v>Medium</v>
      </c>
      <c r="N824" t="str">
        <f t="shared" si="38"/>
        <v>High</v>
      </c>
      <c r="O824">
        <v>1515</v>
      </c>
      <c r="P824">
        <v>20</v>
      </c>
      <c r="Q824">
        <v>0.5</v>
      </c>
      <c r="R824">
        <v>1544.6749694999</v>
      </c>
      <c r="S824">
        <v>5.8747542725969</v>
      </c>
      <c r="T824">
        <v>96</v>
      </c>
      <c r="U824">
        <v>3330000</v>
      </c>
      <c r="V824">
        <v>1149000</v>
      </c>
      <c r="W824">
        <v>0</v>
      </c>
      <c r="X824">
        <v>4479000</v>
      </c>
      <c r="Y824">
        <v>4506653.9237522501</v>
      </c>
      <c r="Z824">
        <v>4513368.9571748301</v>
      </c>
      <c r="AA824">
        <v>101</v>
      </c>
      <c r="AB824">
        <v>148</v>
      </c>
    </row>
    <row r="825" spans="1:28" x14ac:dyDescent="0.25">
      <c r="A825">
        <v>4620455.7918671696</v>
      </c>
      <c r="B825" t="s">
        <v>867</v>
      </c>
      <c r="C825">
        <v>681</v>
      </c>
      <c r="D825">
        <v>40</v>
      </c>
      <c r="E825">
        <v>150</v>
      </c>
      <c r="F825">
        <v>0.5</v>
      </c>
      <c r="G825">
        <v>0.9</v>
      </c>
      <c r="H825" t="s">
        <v>1</v>
      </c>
      <c r="I825" t="s">
        <v>2</v>
      </c>
      <c r="J825">
        <v>1000</v>
      </c>
      <c r="K825" t="s">
        <v>905</v>
      </c>
      <c r="L825" t="str">
        <f t="shared" si="36"/>
        <v>Scholl</v>
      </c>
      <c r="M825" t="str">
        <f t="shared" si="37"/>
        <v>Medium</v>
      </c>
      <c r="N825" t="str">
        <f t="shared" si="38"/>
        <v>High</v>
      </c>
      <c r="O825">
        <v>1515</v>
      </c>
      <c r="P825">
        <v>20</v>
      </c>
      <c r="Q825">
        <v>0.5</v>
      </c>
      <c r="R825">
        <v>1556.85028797887</v>
      </c>
      <c r="S825">
        <v>9.8341757211767202</v>
      </c>
      <c r="T825">
        <v>101</v>
      </c>
      <c r="U825">
        <v>3450000</v>
      </c>
      <c r="V825">
        <v>1101000</v>
      </c>
      <c r="W825">
        <v>0</v>
      </c>
      <c r="X825">
        <v>4551000</v>
      </c>
      <c r="Y825">
        <v>4568260.0132505503</v>
      </c>
      <c r="Z825">
        <v>4620455.7918671696</v>
      </c>
      <c r="AA825">
        <v>104</v>
      </c>
      <c r="AB825">
        <v>148</v>
      </c>
    </row>
    <row r="826" spans="1:28" x14ac:dyDescent="0.25">
      <c r="A826">
        <v>4509914.9074986102</v>
      </c>
      <c r="B826" t="s">
        <v>868</v>
      </c>
      <c r="C826">
        <v>687</v>
      </c>
      <c r="D826">
        <v>40</v>
      </c>
      <c r="E826">
        <v>150</v>
      </c>
      <c r="F826">
        <v>0.5</v>
      </c>
      <c r="G826">
        <v>0.9</v>
      </c>
      <c r="H826" t="s">
        <v>1</v>
      </c>
      <c r="I826" t="s">
        <v>2</v>
      </c>
      <c r="J826">
        <v>1000</v>
      </c>
      <c r="K826" t="s">
        <v>905</v>
      </c>
      <c r="L826" t="str">
        <f t="shared" si="36"/>
        <v>Scholl</v>
      </c>
      <c r="M826" t="str">
        <f t="shared" si="37"/>
        <v>Medium</v>
      </c>
      <c r="N826" t="str">
        <f t="shared" si="38"/>
        <v>High</v>
      </c>
      <c r="O826">
        <v>1515</v>
      </c>
      <c r="P826">
        <v>20</v>
      </c>
      <c r="Q826">
        <v>0.5</v>
      </c>
      <c r="R826">
        <v>1538.6723313852201</v>
      </c>
      <c r="S826">
        <v>6.3368202051636997</v>
      </c>
      <c r="T826">
        <v>103</v>
      </c>
      <c r="U826">
        <v>3420000</v>
      </c>
      <c r="V826">
        <v>1068000</v>
      </c>
      <c r="W826">
        <v>0</v>
      </c>
      <c r="X826">
        <v>4488000</v>
      </c>
      <c r="Y826">
        <v>4492037.2889015498</v>
      </c>
      <c r="Z826">
        <v>4509914.9074986102</v>
      </c>
      <c r="AA826">
        <v>120</v>
      </c>
      <c r="AB826">
        <v>148</v>
      </c>
    </row>
    <row r="827" spans="1:28" x14ac:dyDescent="0.25">
      <c r="A827">
        <v>4606834.0763589898</v>
      </c>
      <c r="B827" t="s">
        <v>869</v>
      </c>
      <c r="C827">
        <v>687</v>
      </c>
      <c r="D827">
        <v>40</v>
      </c>
      <c r="E827">
        <v>150</v>
      </c>
      <c r="F827">
        <v>0.5</v>
      </c>
      <c r="G827">
        <v>0.9</v>
      </c>
      <c r="H827" t="s">
        <v>1</v>
      </c>
      <c r="I827" t="s">
        <v>2</v>
      </c>
      <c r="J827">
        <v>1000</v>
      </c>
      <c r="K827" t="s">
        <v>905</v>
      </c>
      <c r="L827" t="str">
        <f t="shared" si="36"/>
        <v>Scholl</v>
      </c>
      <c r="M827" t="str">
        <f t="shared" si="37"/>
        <v>Medium</v>
      </c>
      <c r="N827" t="str">
        <f t="shared" si="38"/>
        <v>High</v>
      </c>
      <c r="O827">
        <v>1515</v>
      </c>
      <c r="P827">
        <v>20</v>
      </c>
      <c r="Q827">
        <v>0.5</v>
      </c>
      <c r="R827">
        <v>1545.8268127201</v>
      </c>
      <c r="S827">
        <v>3.39490752493565</v>
      </c>
      <c r="T827">
        <v>106</v>
      </c>
      <c r="U827">
        <v>3510000</v>
      </c>
      <c r="V827">
        <v>1059000</v>
      </c>
      <c r="W827">
        <v>0</v>
      </c>
      <c r="X827">
        <v>4569000</v>
      </c>
      <c r="Y827">
        <v>4603315.2162267296</v>
      </c>
      <c r="Z827">
        <v>4606834.0763589898</v>
      </c>
      <c r="AA827">
        <v>95</v>
      </c>
      <c r="AB827">
        <v>148</v>
      </c>
    </row>
    <row r="828" spans="1:28" x14ac:dyDescent="0.25">
      <c r="A828">
        <v>4567236.70625572</v>
      </c>
      <c r="B828" t="s">
        <v>870</v>
      </c>
      <c r="C828">
        <v>742</v>
      </c>
      <c r="D828">
        <v>40</v>
      </c>
      <c r="E828">
        <v>150</v>
      </c>
      <c r="F828">
        <v>0.5</v>
      </c>
      <c r="G828">
        <v>0.9</v>
      </c>
      <c r="H828" t="s">
        <v>1</v>
      </c>
      <c r="I828" t="s">
        <v>2</v>
      </c>
      <c r="J828">
        <v>1000</v>
      </c>
      <c r="K828" t="s">
        <v>905</v>
      </c>
      <c r="L828" t="str">
        <f t="shared" si="36"/>
        <v>Scholl</v>
      </c>
      <c r="M828" t="str">
        <f t="shared" si="37"/>
        <v>Medium</v>
      </c>
      <c r="N828" t="str">
        <f t="shared" si="38"/>
        <v>High</v>
      </c>
      <c r="O828">
        <v>1515</v>
      </c>
      <c r="P828">
        <v>20</v>
      </c>
      <c r="Q828">
        <v>0.5</v>
      </c>
      <c r="R828">
        <v>1544.44087842196</v>
      </c>
      <c r="S828">
        <v>3.1341911134599401</v>
      </c>
      <c r="T828">
        <v>98</v>
      </c>
      <c r="U828">
        <v>3390000</v>
      </c>
      <c r="V828">
        <v>1143000</v>
      </c>
      <c r="W828">
        <v>0</v>
      </c>
      <c r="X828">
        <v>4533000</v>
      </c>
      <c r="Y828">
        <v>4561939.4505901001</v>
      </c>
      <c r="Z828">
        <v>4567236.70625572</v>
      </c>
      <c r="AA828">
        <v>124</v>
      </c>
      <c r="AB828">
        <v>148</v>
      </c>
    </row>
    <row r="829" spans="1:28" x14ac:dyDescent="0.25">
      <c r="A829">
        <v>4491481.57150965</v>
      </c>
      <c r="B829" t="s">
        <v>871</v>
      </c>
      <c r="C829">
        <v>822</v>
      </c>
      <c r="D829">
        <v>40</v>
      </c>
      <c r="E829">
        <v>150</v>
      </c>
      <c r="F829">
        <v>0.5</v>
      </c>
      <c r="G829">
        <v>0.9</v>
      </c>
      <c r="H829" t="s">
        <v>1</v>
      </c>
      <c r="I829" t="s">
        <v>2</v>
      </c>
      <c r="J829">
        <v>1000</v>
      </c>
      <c r="K829" t="s">
        <v>905</v>
      </c>
      <c r="L829" t="str">
        <f t="shared" si="36"/>
        <v>Scholl</v>
      </c>
      <c r="M829" t="str">
        <f t="shared" si="37"/>
        <v>Medium</v>
      </c>
      <c r="N829" t="str">
        <f t="shared" si="38"/>
        <v>High</v>
      </c>
      <c r="O829">
        <v>1515</v>
      </c>
      <c r="P829">
        <v>20</v>
      </c>
      <c r="Q829">
        <v>0.5</v>
      </c>
      <c r="R829">
        <v>1558.3859822949701</v>
      </c>
      <c r="S829">
        <v>5.2915207308869698</v>
      </c>
      <c r="T829">
        <v>100</v>
      </c>
      <c r="U829">
        <v>3360000</v>
      </c>
      <c r="V829">
        <v>1059000</v>
      </c>
      <c r="W829">
        <v>0</v>
      </c>
      <c r="X829">
        <v>4419000</v>
      </c>
      <c r="Y829">
        <v>4464718.8995859604</v>
      </c>
      <c r="Z829">
        <v>4491481.57150965</v>
      </c>
      <c r="AA829">
        <v>101</v>
      </c>
      <c r="AB829">
        <v>148</v>
      </c>
    </row>
    <row r="830" spans="1:28" x14ac:dyDescent="0.25">
      <c r="A830">
        <v>4597524.8343028696</v>
      </c>
      <c r="B830" t="s">
        <v>872</v>
      </c>
      <c r="C830">
        <v>816</v>
      </c>
      <c r="D830">
        <v>40</v>
      </c>
      <c r="E830">
        <v>150</v>
      </c>
      <c r="F830">
        <v>0.5</v>
      </c>
      <c r="G830">
        <v>0.9</v>
      </c>
      <c r="H830" t="s">
        <v>1</v>
      </c>
      <c r="I830" t="s">
        <v>2</v>
      </c>
      <c r="J830">
        <v>1000</v>
      </c>
      <c r="K830" t="s">
        <v>905</v>
      </c>
      <c r="L830" t="str">
        <f t="shared" si="36"/>
        <v>Scholl</v>
      </c>
      <c r="M830" t="str">
        <f t="shared" si="37"/>
        <v>Medium</v>
      </c>
      <c r="N830" t="str">
        <f t="shared" si="38"/>
        <v>High</v>
      </c>
      <c r="O830">
        <v>1515</v>
      </c>
      <c r="P830">
        <v>20</v>
      </c>
      <c r="Q830">
        <v>0.5</v>
      </c>
      <c r="R830">
        <v>1551.41774383659</v>
      </c>
      <c r="S830">
        <v>7.9225352601563399</v>
      </c>
      <c r="T830">
        <v>99</v>
      </c>
      <c r="U830">
        <v>3390000</v>
      </c>
      <c r="V830">
        <v>1155000</v>
      </c>
      <c r="W830">
        <v>0</v>
      </c>
      <c r="X830">
        <v>4545000</v>
      </c>
      <c r="Y830">
        <v>4586555.6526816403</v>
      </c>
      <c r="Z830">
        <v>4597524.8343028696</v>
      </c>
      <c r="AA830">
        <v>104</v>
      </c>
      <c r="AB830">
        <v>148</v>
      </c>
    </row>
    <row r="831" spans="1:28" x14ac:dyDescent="0.25">
      <c r="A831">
        <v>4440102.0220516296</v>
      </c>
      <c r="B831" t="s">
        <v>873</v>
      </c>
      <c r="C831">
        <v>1044</v>
      </c>
      <c r="D831">
        <v>40</v>
      </c>
      <c r="E831">
        <v>150</v>
      </c>
      <c r="F831">
        <v>0.5</v>
      </c>
      <c r="G831">
        <v>0.9</v>
      </c>
      <c r="H831" t="s">
        <v>1</v>
      </c>
      <c r="I831" t="s">
        <v>2</v>
      </c>
      <c r="J831">
        <v>1000</v>
      </c>
      <c r="K831" t="s">
        <v>905</v>
      </c>
      <c r="L831" t="str">
        <f t="shared" si="36"/>
        <v>Scholl</v>
      </c>
      <c r="M831" t="str">
        <f t="shared" si="37"/>
        <v>Medium</v>
      </c>
      <c r="N831" t="str">
        <f t="shared" si="38"/>
        <v>High</v>
      </c>
      <c r="O831">
        <v>1515</v>
      </c>
      <c r="P831">
        <v>20</v>
      </c>
      <c r="Q831">
        <v>0.5</v>
      </c>
      <c r="R831">
        <v>1552.6244421863501</v>
      </c>
      <c r="S831">
        <v>5.8210229360777097</v>
      </c>
      <c r="T831">
        <v>100</v>
      </c>
      <c r="U831">
        <v>3330000</v>
      </c>
      <c r="V831">
        <v>1056000</v>
      </c>
      <c r="W831">
        <v>0</v>
      </c>
      <c r="X831">
        <v>4386000</v>
      </c>
      <c r="Y831">
        <v>4430760.7303389404</v>
      </c>
      <c r="Z831">
        <v>4440102.0220516296</v>
      </c>
      <c r="AA831">
        <v>111</v>
      </c>
      <c r="AB831">
        <v>148</v>
      </c>
    </row>
    <row r="832" spans="1:28" x14ac:dyDescent="0.25">
      <c r="A832">
        <v>4405175.1411173102</v>
      </c>
      <c r="B832" t="s">
        <v>874</v>
      </c>
      <c r="C832">
        <v>992</v>
      </c>
      <c r="D832">
        <v>40</v>
      </c>
      <c r="E832">
        <v>150</v>
      </c>
      <c r="F832">
        <v>0.5</v>
      </c>
      <c r="G832">
        <v>0.9</v>
      </c>
      <c r="H832" t="s">
        <v>1</v>
      </c>
      <c r="I832" t="s">
        <v>2</v>
      </c>
      <c r="J832">
        <v>1000</v>
      </c>
      <c r="K832" t="s">
        <v>905</v>
      </c>
      <c r="L832" t="str">
        <f t="shared" si="36"/>
        <v>Scholl</v>
      </c>
      <c r="M832" t="str">
        <f t="shared" si="37"/>
        <v>Medium</v>
      </c>
      <c r="N832" t="str">
        <f t="shared" si="38"/>
        <v>High</v>
      </c>
      <c r="O832">
        <v>1515</v>
      </c>
      <c r="P832">
        <v>20</v>
      </c>
      <c r="Q832">
        <v>0.5</v>
      </c>
      <c r="R832">
        <v>1548.7032426584101</v>
      </c>
      <c r="S832">
        <v>4.7103520568985804</v>
      </c>
      <c r="T832">
        <v>96</v>
      </c>
      <c r="U832">
        <v>3270000</v>
      </c>
      <c r="V832">
        <v>1092000</v>
      </c>
      <c r="W832">
        <v>0</v>
      </c>
      <c r="X832">
        <v>4362000</v>
      </c>
      <c r="Y832">
        <v>4396077.50440895</v>
      </c>
      <c r="Z832">
        <v>4405175.1411173102</v>
      </c>
      <c r="AA832">
        <v>110</v>
      </c>
      <c r="AB832">
        <v>148</v>
      </c>
    </row>
    <row r="833" spans="1:28" x14ac:dyDescent="0.25">
      <c r="A833">
        <v>4432030.5052921297</v>
      </c>
      <c r="B833" t="s">
        <v>875</v>
      </c>
      <c r="C833">
        <v>1012</v>
      </c>
      <c r="D833">
        <v>40</v>
      </c>
      <c r="E833">
        <v>150</v>
      </c>
      <c r="F833">
        <v>0.5</v>
      </c>
      <c r="G833">
        <v>0.9</v>
      </c>
      <c r="H833" t="s">
        <v>1</v>
      </c>
      <c r="I833" t="s">
        <v>2</v>
      </c>
      <c r="J833">
        <v>1000</v>
      </c>
      <c r="K833" t="s">
        <v>905</v>
      </c>
      <c r="L833" t="str">
        <f t="shared" si="36"/>
        <v>Scholl</v>
      </c>
      <c r="M833" t="str">
        <f t="shared" si="37"/>
        <v>Medium</v>
      </c>
      <c r="N833" t="str">
        <f t="shared" si="38"/>
        <v>High</v>
      </c>
      <c r="O833">
        <v>1515</v>
      </c>
      <c r="P833">
        <v>20</v>
      </c>
      <c r="Q833">
        <v>0.5</v>
      </c>
      <c r="R833">
        <v>1543.4456835619201</v>
      </c>
      <c r="S833">
        <v>5.6359021485951803</v>
      </c>
      <c r="T833">
        <v>97</v>
      </c>
      <c r="U833">
        <v>3300000</v>
      </c>
      <c r="V833">
        <v>1101000</v>
      </c>
      <c r="W833">
        <v>0</v>
      </c>
      <c r="X833">
        <v>4401000</v>
      </c>
      <c r="Y833">
        <v>4418097.4806860099</v>
      </c>
      <c r="Z833">
        <v>4432030.5052921297</v>
      </c>
      <c r="AA833">
        <v>118</v>
      </c>
      <c r="AB833">
        <v>148</v>
      </c>
    </row>
    <row r="834" spans="1:28" x14ac:dyDescent="0.25">
      <c r="A834">
        <v>4494141.71948916</v>
      </c>
      <c r="B834" t="s">
        <v>876</v>
      </c>
      <c r="C834">
        <v>681</v>
      </c>
      <c r="D834">
        <v>40</v>
      </c>
      <c r="E834">
        <v>150</v>
      </c>
      <c r="F834">
        <v>0.5</v>
      </c>
      <c r="G834">
        <v>0.9</v>
      </c>
      <c r="H834" t="s">
        <v>1</v>
      </c>
      <c r="I834" t="s">
        <v>2</v>
      </c>
      <c r="J834">
        <v>1000</v>
      </c>
      <c r="K834" t="s">
        <v>905</v>
      </c>
      <c r="L834" t="str">
        <f t="shared" ref="L834:L897" si="39">_xlfn.TEXTBEFORE(K834,"_",1)</f>
        <v>Scholl</v>
      </c>
      <c r="M834" t="str">
        <f t="shared" ref="M834:M901" si="40">_xlfn.TEXTBEFORE(_xlfn.TEXTAFTER(K834,"_",3),"_",1)</f>
        <v>Medium</v>
      </c>
      <c r="N834" t="str">
        <f t="shared" ref="N834:N901" si="41">_xlfn.TEXTBEFORE(_xlfn.TEXTAFTER(K834,"_",4),".",1)</f>
        <v>High</v>
      </c>
      <c r="O834">
        <v>1515</v>
      </c>
      <c r="P834">
        <v>20</v>
      </c>
      <c r="Q834">
        <v>0.5</v>
      </c>
      <c r="R834">
        <v>1549.12365017037</v>
      </c>
      <c r="S834">
        <v>5.1291029006285997</v>
      </c>
      <c r="T834">
        <v>93</v>
      </c>
      <c r="U834">
        <v>3270000</v>
      </c>
      <c r="V834">
        <v>1179000</v>
      </c>
      <c r="W834">
        <v>0</v>
      </c>
      <c r="X834">
        <v>4449000</v>
      </c>
      <c r="Y834">
        <v>4473020.9702489302</v>
      </c>
      <c r="Z834">
        <v>4494141.71948916</v>
      </c>
      <c r="AA834">
        <v>117</v>
      </c>
      <c r="AB834">
        <v>148</v>
      </c>
    </row>
    <row r="835" spans="1:28" x14ac:dyDescent="0.25">
      <c r="A835">
        <v>4363708.7341387598</v>
      </c>
      <c r="B835" t="s">
        <v>877</v>
      </c>
      <c r="C835">
        <v>649</v>
      </c>
      <c r="D835">
        <v>40</v>
      </c>
      <c r="E835">
        <v>150</v>
      </c>
      <c r="F835">
        <v>0.5</v>
      </c>
      <c r="G835">
        <v>0.9</v>
      </c>
      <c r="H835" t="s">
        <v>1</v>
      </c>
      <c r="I835" t="s">
        <v>2</v>
      </c>
      <c r="J835">
        <v>1000</v>
      </c>
      <c r="K835" t="s">
        <v>905</v>
      </c>
      <c r="L835" t="str">
        <f t="shared" si="39"/>
        <v>Scholl</v>
      </c>
      <c r="M835" t="str">
        <f t="shared" si="40"/>
        <v>Medium</v>
      </c>
      <c r="N835" t="str">
        <f t="shared" si="41"/>
        <v>High</v>
      </c>
      <c r="O835">
        <v>1515</v>
      </c>
      <c r="P835">
        <v>20</v>
      </c>
      <c r="Q835">
        <v>0.5</v>
      </c>
      <c r="R835">
        <v>1536.00267389991</v>
      </c>
      <c r="S835">
        <v>3.8538257701432399</v>
      </c>
      <c r="T835">
        <v>96</v>
      </c>
      <c r="U835">
        <v>3270000</v>
      </c>
      <c r="V835">
        <v>1077000</v>
      </c>
      <c r="W835">
        <v>0</v>
      </c>
      <c r="X835">
        <v>4347000</v>
      </c>
      <c r="Y835">
        <v>4360586.0009783003</v>
      </c>
      <c r="Z835">
        <v>4363708.7341387598</v>
      </c>
      <c r="AA835">
        <v>127</v>
      </c>
      <c r="AB835">
        <v>148</v>
      </c>
    </row>
    <row r="836" spans="1:28" x14ac:dyDescent="0.25">
      <c r="A836">
        <v>4470577.2787670596</v>
      </c>
      <c r="B836" t="s">
        <v>878</v>
      </c>
      <c r="C836">
        <v>980</v>
      </c>
      <c r="D836">
        <v>40</v>
      </c>
      <c r="E836">
        <v>150</v>
      </c>
      <c r="F836">
        <v>0.5</v>
      </c>
      <c r="G836">
        <v>0.9</v>
      </c>
      <c r="H836" t="s">
        <v>1</v>
      </c>
      <c r="I836" t="s">
        <v>2</v>
      </c>
      <c r="J836">
        <v>1000</v>
      </c>
      <c r="K836" t="s">
        <v>905</v>
      </c>
      <c r="L836" t="str">
        <f t="shared" si="39"/>
        <v>Scholl</v>
      </c>
      <c r="M836" t="str">
        <f t="shared" si="40"/>
        <v>Medium</v>
      </c>
      <c r="N836" t="str">
        <f t="shared" si="41"/>
        <v>High</v>
      </c>
      <c r="O836">
        <v>1515</v>
      </c>
      <c r="P836">
        <v>20</v>
      </c>
      <c r="Q836">
        <v>0.5</v>
      </c>
      <c r="R836">
        <v>1538.5920004790801</v>
      </c>
      <c r="S836">
        <v>5.0717616234137504</v>
      </c>
      <c r="T836">
        <v>103</v>
      </c>
      <c r="U836">
        <v>3390000</v>
      </c>
      <c r="V836">
        <v>1059000</v>
      </c>
      <c r="W836">
        <v>0</v>
      </c>
      <c r="X836">
        <v>4449000</v>
      </c>
      <c r="Y836">
        <v>4463420.2975832401</v>
      </c>
      <c r="Z836">
        <v>4470577.2787670596</v>
      </c>
      <c r="AA836">
        <v>109</v>
      </c>
      <c r="AB836">
        <v>148</v>
      </c>
    </row>
    <row r="837" spans="1:28" x14ac:dyDescent="0.25">
      <c r="A837">
        <v>4386372.6857724003</v>
      </c>
      <c r="B837" t="s">
        <v>879</v>
      </c>
      <c r="C837">
        <v>990</v>
      </c>
      <c r="D837">
        <v>40</v>
      </c>
      <c r="E837">
        <v>150</v>
      </c>
      <c r="F837">
        <v>0.5</v>
      </c>
      <c r="G837">
        <v>0.9</v>
      </c>
      <c r="H837" t="s">
        <v>1</v>
      </c>
      <c r="I837" t="s">
        <v>2</v>
      </c>
      <c r="J837">
        <v>1000</v>
      </c>
      <c r="K837" t="s">
        <v>905</v>
      </c>
      <c r="L837" t="str">
        <f t="shared" si="39"/>
        <v>Scholl</v>
      </c>
      <c r="M837" t="str">
        <f t="shared" si="40"/>
        <v>Medium</v>
      </c>
      <c r="N837" t="str">
        <f t="shared" si="41"/>
        <v>High</v>
      </c>
      <c r="O837">
        <v>1515</v>
      </c>
      <c r="P837">
        <v>20</v>
      </c>
      <c r="Q837">
        <v>0.5</v>
      </c>
      <c r="R837">
        <v>1551.87815792228</v>
      </c>
      <c r="S837">
        <v>4.6464338602998998</v>
      </c>
      <c r="T837">
        <v>91</v>
      </c>
      <c r="U837">
        <v>3180000</v>
      </c>
      <c r="V837">
        <v>1155000</v>
      </c>
      <c r="W837">
        <v>0</v>
      </c>
      <c r="X837">
        <v>4335000</v>
      </c>
      <c r="Y837">
        <v>4374689.5649812296</v>
      </c>
      <c r="Z837">
        <v>4386372.6857724003</v>
      </c>
      <c r="AA837">
        <v>109</v>
      </c>
      <c r="AB837">
        <v>148</v>
      </c>
    </row>
    <row r="838" spans="1:28" x14ac:dyDescent="0.25">
      <c r="A838">
        <v>4361265.4176559998</v>
      </c>
      <c r="B838" t="s">
        <v>880</v>
      </c>
      <c r="C838">
        <v>971</v>
      </c>
      <c r="D838">
        <v>40</v>
      </c>
      <c r="E838">
        <v>150</v>
      </c>
      <c r="F838">
        <v>0.5</v>
      </c>
      <c r="G838">
        <v>0.9</v>
      </c>
      <c r="H838" t="s">
        <v>1</v>
      </c>
      <c r="I838" t="s">
        <v>2</v>
      </c>
      <c r="J838">
        <v>1000</v>
      </c>
      <c r="K838" t="s">
        <v>905</v>
      </c>
      <c r="L838" t="str">
        <f t="shared" si="39"/>
        <v>Scholl</v>
      </c>
      <c r="M838" t="str">
        <f t="shared" si="40"/>
        <v>Medium</v>
      </c>
      <c r="N838" t="str">
        <f t="shared" si="41"/>
        <v>High</v>
      </c>
      <c r="O838">
        <v>1515</v>
      </c>
      <c r="P838">
        <v>20</v>
      </c>
      <c r="Q838">
        <v>0.5</v>
      </c>
      <c r="R838">
        <v>1536.3570503235101</v>
      </c>
      <c r="S838">
        <v>4.4728225643699</v>
      </c>
      <c r="T838">
        <v>93</v>
      </c>
      <c r="U838">
        <v>3240000</v>
      </c>
      <c r="V838">
        <v>1104000</v>
      </c>
      <c r="W838">
        <v>0</v>
      </c>
      <c r="X838">
        <v>4344000</v>
      </c>
      <c r="Y838">
        <v>4351338.6721876003</v>
      </c>
      <c r="Z838">
        <v>4361265.4176559998</v>
      </c>
      <c r="AA838">
        <v>123</v>
      </c>
      <c r="AB838">
        <v>148</v>
      </c>
    </row>
    <row r="839" spans="1:28" x14ac:dyDescent="0.25">
      <c r="A839">
        <v>4439024.3019375596</v>
      </c>
      <c r="B839" t="s">
        <v>881</v>
      </c>
      <c r="C839">
        <v>964</v>
      </c>
      <c r="D839">
        <v>40</v>
      </c>
      <c r="E839">
        <v>150</v>
      </c>
      <c r="F839">
        <v>0.5</v>
      </c>
      <c r="G839">
        <v>0.9</v>
      </c>
      <c r="H839" t="s">
        <v>1</v>
      </c>
      <c r="I839" t="s">
        <v>2</v>
      </c>
      <c r="J839">
        <v>1000</v>
      </c>
      <c r="K839" t="s">
        <v>905</v>
      </c>
      <c r="L839" t="str">
        <f t="shared" si="39"/>
        <v>Scholl</v>
      </c>
      <c r="M839" t="str">
        <f t="shared" si="40"/>
        <v>Medium</v>
      </c>
      <c r="N839" t="str">
        <f t="shared" si="41"/>
        <v>High</v>
      </c>
      <c r="O839">
        <v>1515</v>
      </c>
      <c r="P839">
        <v>20</v>
      </c>
      <c r="Q839">
        <v>0.5</v>
      </c>
      <c r="R839">
        <v>1526.40348658324</v>
      </c>
      <c r="S839">
        <v>4.74915210798535</v>
      </c>
      <c r="T839">
        <v>92</v>
      </c>
      <c r="U839">
        <v>3270000</v>
      </c>
      <c r="V839">
        <v>1164000</v>
      </c>
      <c r="W839">
        <v>0</v>
      </c>
      <c r="X839">
        <v>4434000</v>
      </c>
      <c r="Y839">
        <v>4441688.8584367204</v>
      </c>
      <c r="Z839">
        <v>4439024.3019375596</v>
      </c>
      <c r="AA839">
        <v>107</v>
      </c>
      <c r="AB839">
        <v>148</v>
      </c>
    </row>
    <row r="840" spans="1:28" x14ac:dyDescent="0.25">
      <c r="A840">
        <v>4533279.4481808301</v>
      </c>
      <c r="B840" t="s">
        <v>882</v>
      </c>
      <c r="C840">
        <v>1041</v>
      </c>
      <c r="D840">
        <v>40</v>
      </c>
      <c r="E840">
        <v>150</v>
      </c>
      <c r="F840">
        <v>0.5</v>
      </c>
      <c r="G840">
        <v>0.9</v>
      </c>
      <c r="H840" t="s">
        <v>1</v>
      </c>
      <c r="I840" t="s">
        <v>2</v>
      </c>
      <c r="J840">
        <v>1000</v>
      </c>
      <c r="K840" t="s">
        <v>905</v>
      </c>
      <c r="L840" t="str">
        <f t="shared" si="39"/>
        <v>Scholl</v>
      </c>
      <c r="M840" t="str">
        <f t="shared" si="40"/>
        <v>Medium</v>
      </c>
      <c r="N840" t="str">
        <f t="shared" si="41"/>
        <v>High</v>
      </c>
      <c r="O840">
        <v>1515</v>
      </c>
      <c r="P840">
        <v>20</v>
      </c>
      <c r="Q840">
        <v>0.5</v>
      </c>
      <c r="R840">
        <v>1539.8586147196499</v>
      </c>
      <c r="S840">
        <v>6.0065925104659899</v>
      </c>
      <c r="T840">
        <v>105</v>
      </c>
      <c r="U840">
        <v>3480000</v>
      </c>
      <c r="V840">
        <v>1029000</v>
      </c>
      <c r="W840">
        <v>0</v>
      </c>
      <c r="X840">
        <v>4509000</v>
      </c>
      <c r="Y840">
        <v>4522318.0437758602</v>
      </c>
      <c r="Z840">
        <v>4533279.4481808301</v>
      </c>
      <c r="AA840">
        <v>98</v>
      </c>
      <c r="AB840">
        <v>148</v>
      </c>
    </row>
    <row r="841" spans="1:28" x14ac:dyDescent="0.25">
      <c r="A841">
        <v>4508693.8754379796</v>
      </c>
      <c r="B841" t="s">
        <v>883</v>
      </c>
      <c r="C841">
        <v>1047</v>
      </c>
      <c r="D841">
        <v>40</v>
      </c>
      <c r="E841">
        <v>150</v>
      </c>
      <c r="F841">
        <v>0.5</v>
      </c>
      <c r="G841">
        <v>0.9</v>
      </c>
      <c r="H841" t="s">
        <v>1</v>
      </c>
      <c r="I841" t="s">
        <v>2</v>
      </c>
      <c r="J841">
        <v>1000</v>
      </c>
      <c r="K841" t="s">
        <v>905</v>
      </c>
      <c r="L841" t="str">
        <f t="shared" si="39"/>
        <v>Scholl</v>
      </c>
      <c r="M841" t="str">
        <f t="shared" si="40"/>
        <v>Medium</v>
      </c>
      <c r="N841" t="str">
        <f t="shared" si="41"/>
        <v>High</v>
      </c>
      <c r="O841">
        <v>1515</v>
      </c>
      <c r="P841">
        <v>20</v>
      </c>
      <c r="Q841">
        <v>0.5</v>
      </c>
      <c r="R841">
        <v>1536.26363898873</v>
      </c>
      <c r="S841">
        <v>3.5804086537423601</v>
      </c>
      <c r="T841">
        <v>102</v>
      </c>
      <c r="U841">
        <v>3420000</v>
      </c>
      <c r="V841">
        <v>1071000</v>
      </c>
      <c r="W841">
        <v>0</v>
      </c>
      <c r="X841">
        <v>4491000</v>
      </c>
      <c r="Y841">
        <v>4502728.9435710805</v>
      </c>
      <c r="Z841">
        <v>4508693.8754379796</v>
      </c>
      <c r="AA841">
        <v>115</v>
      </c>
      <c r="AB841">
        <v>148</v>
      </c>
    </row>
    <row r="842" spans="1:28" x14ac:dyDescent="0.25">
      <c r="A842">
        <v>2730000</v>
      </c>
      <c r="B842" t="s">
        <v>884</v>
      </c>
      <c r="C842">
        <v>560</v>
      </c>
      <c r="D842">
        <v>40</v>
      </c>
      <c r="E842">
        <v>150</v>
      </c>
      <c r="F842">
        <v>0.5</v>
      </c>
      <c r="G842">
        <v>0.9</v>
      </c>
      <c r="H842" t="s">
        <v>1</v>
      </c>
      <c r="I842" t="s">
        <v>2</v>
      </c>
      <c r="J842">
        <v>1000</v>
      </c>
      <c r="K842" t="s">
        <v>852</v>
      </c>
      <c r="L842" t="str">
        <f t="shared" si="39"/>
        <v>Scholl</v>
      </c>
      <c r="M842" t="str">
        <f t="shared" si="40"/>
        <v>High</v>
      </c>
      <c r="N842" t="str">
        <f t="shared" si="41"/>
        <v>Low</v>
      </c>
      <c r="O842">
        <v>1515</v>
      </c>
      <c r="P842">
        <v>20</v>
      </c>
      <c r="Q842">
        <v>0.5</v>
      </c>
      <c r="R842">
        <v>1508.66129630159</v>
      </c>
      <c r="S842">
        <v>3.1495264722518801</v>
      </c>
      <c r="T842">
        <v>60</v>
      </c>
      <c r="U842">
        <v>1830000</v>
      </c>
      <c r="V842">
        <v>900000</v>
      </c>
      <c r="W842">
        <v>0</v>
      </c>
      <c r="X842">
        <v>2730000</v>
      </c>
      <c r="Y842">
        <v>2730000</v>
      </c>
      <c r="Z842">
        <v>2730000</v>
      </c>
      <c r="AA842">
        <v>107</v>
      </c>
      <c r="AB842">
        <v>208</v>
      </c>
    </row>
    <row r="843" spans="1:28" x14ac:dyDescent="0.25">
      <c r="A843">
        <v>2665714.0865336899</v>
      </c>
      <c r="B843" t="s">
        <v>885</v>
      </c>
      <c r="C843">
        <v>547</v>
      </c>
      <c r="D843">
        <v>40</v>
      </c>
      <c r="E843">
        <v>150</v>
      </c>
      <c r="F843">
        <v>0.5</v>
      </c>
      <c r="G843">
        <v>0.9</v>
      </c>
      <c r="H843" t="s">
        <v>1</v>
      </c>
      <c r="I843" t="s">
        <v>2</v>
      </c>
      <c r="J843">
        <v>1000</v>
      </c>
      <c r="K843" t="s">
        <v>852</v>
      </c>
      <c r="L843" t="str">
        <f t="shared" si="39"/>
        <v>Scholl</v>
      </c>
      <c r="M843" t="str">
        <f t="shared" si="40"/>
        <v>High</v>
      </c>
      <c r="N843" t="str">
        <f t="shared" si="41"/>
        <v>Low</v>
      </c>
      <c r="O843">
        <v>1515</v>
      </c>
      <c r="P843">
        <v>20</v>
      </c>
      <c r="Q843">
        <v>0.5</v>
      </c>
      <c r="R843">
        <v>1544.2409207906101</v>
      </c>
      <c r="S843">
        <v>3.07235112314285</v>
      </c>
      <c r="T843">
        <v>57</v>
      </c>
      <c r="U843">
        <v>1740000</v>
      </c>
      <c r="V843">
        <v>906000</v>
      </c>
      <c r="W843">
        <v>0</v>
      </c>
      <c r="X843">
        <v>2646000</v>
      </c>
      <c r="Y843">
        <v>2665318.1730055199</v>
      </c>
      <c r="Z843">
        <v>2665714.0865336899</v>
      </c>
      <c r="AA843">
        <v>159</v>
      </c>
      <c r="AB843">
        <v>208</v>
      </c>
    </row>
    <row r="844" spans="1:28" x14ac:dyDescent="0.25">
      <c r="A844">
        <v>2711554.0775264902</v>
      </c>
      <c r="B844" t="s">
        <v>886</v>
      </c>
      <c r="C844">
        <v>573</v>
      </c>
      <c r="D844">
        <v>40</v>
      </c>
      <c r="E844">
        <v>150</v>
      </c>
      <c r="F844">
        <v>0.5</v>
      </c>
      <c r="G844">
        <v>0.9</v>
      </c>
      <c r="H844" t="s">
        <v>1</v>
      </c>
      <c r="I844" t="s">
        <v>2</v>
      </c>
      <c r="J844">
        <v>1000</v>
      </c>
      <c r="K844" t="s">
        <v>852</v>
      </c>
      <c r="L844" t="str">
        <f t="shared" si="39"/>
        <v>Scholl</v>
      </c>
      <c r="M844" t="str">
        <f t="shared" si="40"/>
        <v>High</v>
      </c>
      <c r="N844" t="str">
        <f t="shared" si="41"/>
        <v>Low</v>
      </c>
      <c r="O844">
        <v>1515</v>
      </c>
      <c r="P844">
        <v>20</v>
      </c>
      <c r="Q844">
        <v>0.5</v>
      </c>
      <c r="R844">
        <v>1525.4018400269299</v>
      </c>
      <c r="S844">
        <v>4.55895660975757</v>
      </c>
      <c r="T844">
        <v>59</v>
      </c>
      <c r="U844">
        <v>1800000</v>
      </c>
      <c r="V844">
        <v>909000</v>
      </c>
      <c r="W844">
        <v>0</v>
      </c>
      <c r="X844">
        <v>2709000</v>
      </c>
      <c r="Y844">
        <v>2709629.0560622201</v>
      </c>
      <c r="Z844">
        <v>2711554.0775264902</v>
      </c>
      <c r="AA844">
        <v>130</v>
      </c>
      <c r="AB844">
        <v>208</v>
      </c>
    </row>
    <row r="845" spans="1:28" x14ac:dyDescent="0.25">
      <c r="A845">
        <v>2682497.1145549598</v>
      </c>
      <c r="B845" t="s">
        <v>887</v>
      </c>
      <c r="C845">
        <v>552</v>
      </c>
      <c r="D845">
        <v>40</v>
      </c>
      <c r="E845">
        <v>150</v>
      </c>
      <c r="F845">
        <v>0.5</v>
      </c>
      <c r="G845">
        <v>0.9</v>
      </c>
      <c r="H845" t="s">
        <v>1</v>
      </c>
      <c r="I845" t="s">
        <v>2</v>
      </c>
      <c r="J845">
        <v>1000</v>
      </c>
      <c r="K845" t="s">
        <v>852</v>
      </c>
      <c r="L845" t="str">
        <f t="shared" si="39"/>
        <v>Scholl</v>
      </c>
      <c r="M845" t="str">
        <f t="shared" si="40"/>
        <v>High</v>
      </c>
      <c r="N845" t="str">
        <f t="shared" si="41"/>
        <v>Low</v>
      </c>
      <c r="O845">
        <v>1515</v>
      </c>
      <c r="P845">
        <v>20</v>
      </c>
      <c r="Q845">
        <v>0.5</v>
      </c>
      <c r="R845">
        <v>1527.2395713274</v>
      </c>
      <c r="S845">
        <v>2.90136426640874</v>
      </c>
      <c r="T845">
        <v>58</v>
      </c>
      <c r="U845">
        <v>1770000</v>
      </c>
      <c r="V845">
        <v>909000</v>
      </c>
      <c r="W845">
        <v>0</v>
      </c>
      <c r="X845">
        <v>2679000</v>
      </c>
      <c r="Y845">
        <v>2681878.31469448</v>
      </c>
      <c r="Z845">
        <v>2682497.1145549598</v>
      </c>
      <c r="AA845">
        <v>132</v>
      </c>
      <c r="AB845">
        <v>208</v>
      </c>
    </row>
    <row r="846" spans="1:28" x14ac:dyDescent="0.25">
      <c r="A846">
        <v>2633329.9418872902</v>
      </c>
      <c r="B846" t="s">
        <v>888</v>
      </c>
      <c r="C846">
        <v>560</v>
      </c>
      <c r="D846">
        <v>40</v>
      </c>
      <c r="E846">
        <v>150</v>
      </c>
      <c r="F846">
        <v>0.5</v>
      </c>
      <c r="G846">
        <v>0.9</v>
      </c>
      <c r="H846" t="s">
        <v>1</v>
      </c>
      <c r="I846" t="s">
        <v>2</v>
      </c>
      <c r="J846">
        <v>1000</v>
      </c>
      <c r="K846" t="s">
        <v>852</v>
      </c>
      <c r="L846" t="str">
        <f t="shared" si="39"/>
        <v>Scholl</v>
      </c>
      <c r="M846" t="str">
        <f t="shared" si="40"/>
        <v>High</v>
      </c>
      <c r="N846" t="str">
        <f t="shared" si="41"/>
        <v>Low</v>
      </c>
      <c r="O846">
        <v>1515</v>
      </c>
      <c r="P846">
        <v>20</v>
      </c>
      <c r="Q846">
        <v>0.5</v>
      </c>
      <c r="R846">
        <v>1547.0283237522699</v>
      </c>
      <c r="S846">
        <v>2.7129825465042501</v>
      </c>
      <c r="T846">
        <v>54</v>
      </c>
      <c r="U846">
        <v>1680000</v>
      </c>
      <c r="V846">
        <v>930000</v>
      </c>
      <c r="W846">
        <v>0</v>
      </c>
      <c r="X846">
        <v>2610000</v>
      </c>
      <c r="Y846">
        <v>2631049.9911438301</v>
      </c>
      <c r="Z846">
        <v>2633329.9418872902</v>
      </c>
      <c r="AA846">
        <v>138</v>
      </c>
      <c r="AB846">
        <v>208</v>
      </c>
    </row>
    <row r="847" spans="1:28" x14ac:dyDescent="0.25">
      <c r="A847">
        <v>2705081.7551231901</v>
      </c>
      <c r="B847" t="s">
        <v>889</v>
      </c>
      <c r="C847">
        <v>565</v>
      </c>
      <c r="D847">
        <v>40</v>
      </c>
      <c r="E847">
        <v>150</v>
      </c>
      <c r="F847">
        <v>0.5</v>
      </c>
      <c r="G847">
        <v>0.9</v>
      </c>
      <c r="H847" t="s">
        <v>1</v>
      </c>
      <c r="I847" t="s">
        <v>2</v>
      </c>
      <c r="J847">
        <v>1000</v>
      </c>
      <c r="K847" t="s">
        <v>852</v>
      </c>
      <c r="L847" t="str">
        <f t="shared" si="39"/>
        <v>Scholl</v>
      </c>
      <c r="M847" t="str">
        <f t="shared" si="40"/>
        <v>High</v>
      </c>
      <c r="N847" t="str">
        <f t="shared" si="41"/>
        <v>Low</v>
      </c>
      <c r="O847">
        <v>1515</v>
      </c>
      <c r="P847">
        <v>20</v>
      </c>
      <c r="Q847">
        <v>0.5</v>
      </c>
      <c r="R847">
        <v>1524.4013329423001</v>
      </c>
      <c r="S847">
        <v>3.1382110130202898</v>
      </c>
      <c r="T847">
        <v>59</v>
      </c>
      <c r="U847">
        <v>1800000</v>
      </c>
      <c r="V847">
        <v>903000</v>
      </c>
      <c r="W847">
        <v>0</v>
      </c>
      <c r="X847">
        <v>2703000</v>
      </c>
      <c r="Y847">
        <v>2703964.4935277398</v>
      </c>
      <c r="Z847">
        <v>2705081.7551231901</v>
      </c>
      <c r="AA847">
        <v>136</v>
      </c>
      <c r="AB847">
        <v>208</v>
      </c>
    </row>
    <row r="848" spans="1:28" x14ac:dyDescent="0.25">
      <c r="A848">
        <v>2630257.8408274199</v>
      </c>
      <c r="B848" t="s">
        <v>890</v>
      </c>
      <c r="C848">
        <v>554</v>
      </c>
      <c r="D848">
        <v>40</v>
      </c>
      <c r="E848">
        <v>150</v>
      </c>
      <c r="F848">
        <v>0.5</v>
      </c>
      <c r="G848">
        <v>0.9</v>
      </c>
      <c r="H848" t="s">
        <v>1</v>
      </c>
      <c r="I848" t="s">
        <v>2</v>
      </c>
      <c r="J848">
        <v>1000</v>
      </c>
      <c r="K848" t="s">
        <v>852</v>
      </c>
      <c r="L848" t="str">
        <f t="shared" si="39"/>
        <v>Scholl</v>
      </c>
      <c r="M848" t="str">
        <f t="shared" si="40"/>
        <v>High</v>
      </c>
      <c r="N848" t="str">
        <f t="shared" si="41"/>
        <v>Low</v>
      </c>
      <c r="O848">
        <v>1515</v>
      </c>
      <c r="P848">
        <v>20</v>
      </c>
      <c r="Q848">
        <v>0.5</v>
      </c>
      <c r="R848">
        <v>1534.01141950434</v>
      </c>
      <c r="S848">
        <v>3.26491249608197</v>
      </c>
      <c r="T848">
        <v>56</v>
      </c>
      <c r="U848">
        <v>1710000</v>
      </c>
      <c r="V848">
        <v>912000</v>
      </c>
      <c r="W848">
        <v>0</v>
      </c>
      <c r="X848">
        <v>2622000</v>
      </c>
      <c r="Y848">
        <v>2625641.8823621799</v>
      </c>
      <c r="Z848">
        <v>2630257.8408274199</v>
      </c>
      <c r="AA848">
        <v>149</v>
      </c>
      <c r="AB848">
        <v>208</v>
      </c>
    </row>
    <row r="849" spans="1:28" x14ac:dyDescent="0.25">
      <c r="A849">
        <v>2733159.1600544001</v>
      </c>
      <c r="B849" t="s">
        <v>891</v>
      </c>
      <c r="C849">
        <v>540</v>
      </c>
      <c r="D849">
        <v>40</v>
      </c>
      <c r="E849">
        <v>150</v>
      </c>
      <c r="F849">
        <v>0.5</v>
      </c>
      <c r="G849">
        <v>0.9</v>
      </c>
      <c r="H849" t="s">
        <v>1</v>
      </c>
      <c r="I849" t="s">
        <v>2</v>
      </c>
      <c r="J849">
        <v>1000</v>
      </c>
      <c r="K849" t="s">
        <v>852</v>
      </c>
      <c r="L849" t="str">
        <f t="shared" si="39"/>
        <v>Scholl</v>
      </c>
      <c r="M849" t="str">
        <f t="shared" si="40"/>
        <v>High</v>
      </c>
      <c r="N849" t="str">
        <f t="shared" si="41"/>
        <v>Low</v>
      </c>
      <c r="O849">
        <v>1515</v>
      </c>
      <c r="P849">
        <v>20</v>
      </c>
      <c r="Q849">
        <v>0.5</v>
      </c>
      <c r="R849">
        <v>1537.6456688210301</v>
      </c>
      <c r="S849">
        <v>2.6133866041551901</v>
      </c>
      <c r="T849">
        <v>59</v>
      </c>
      <c r="U849">
        <v>1800000</v>
      </c>
      <c r="V849">
        <v>921000</v>
      </c>
      <c r="W849">
        <v>0</v>
      </c>
      <c r="X849">
        <v>2721000</v>
      </c>
      <c r="Y849">
        <v>2738460.87084198</v>
      </c>
      <c r="Z849">
        <v>2733159.1600544001</v>
      </c>
      <c r="AA849">
        <v>142</v>
      </c>
      <c r="AB849">
        <v>208</v>
      </c>
    </row>
    <row r="850" spans="1:28" x14ac:dyDescent="0.25">
      <c r="A850">
        <v>2690112.69705546</v>
      </c>
      <c r="B850" t="s">
        <v>892</v>
      </c>
      <c r="C850">
        <v>559</v>
      </c>
      <c r="D850">
        <v>40</v>
      </c>
      <c r="E850">
        <v>150</v>
      </c>
      <c r="F850">
        <v>0.5</v>
      </c>
      <c r="G850">
        <v>0.9</v>
      </c>
      <c r="H850" t="s">
        <v>1</v>
      </c>
      <c r="I850" t="s">
        <v>2</v>
      </c>
      <c r="J850">
        <v>1000</v>
      </c>
      <c r="K850" t="s">
        <v>852</v>
      </c>
      <c r="L850" t="str">
        <f t="shared" si="39"/>
        <v>Scholl</v>
      </c>
      <c r="M850" t="str">
        <f t="shared" si="40"/>
        <v>High</v>
      </c>
      <c r="N850" t="str">
        <f t="shared" si="41"/>
        <v>Low</v>
      </c>
      <c r="O850">
        <v>1515</v>
      </c>
      <c r="P850">
        <v>20</v>
      </c>
      <c r="Q850">
        <v>0.5</v>
      </c>
      <c r="R850">
        <v>1539.6013868366899</v>
      </c>
      <c r="S850">
        <v>2.2438111179501199</v>
      </c>
      <c r="T850">
        <v>56</v>
      </c>
      <c r="U850">
        <v>1740000</v>
      </c>
      <c r="V850">
        <v>936000</v>
      </c>
      <c r="W850">
        <v>0</v>
      </c>
      <c r="X850">
        <v>2676000</v>
      </c>
      <c r="Y850">
        <v>2685789.1254807198</v>
      </c>
      <c r="Z850">
        <v>2690112.69705546</v>
      </c>
      <c r="AA850">
        <v>125</v>
      </c>
      <c r="AB850">
        <v>208</v>
      </c>
    </row>
    <row r="851" spans="1:28" x14ac:dyDescent="0.25">
      <c r="A851">
        <v>2783273.8515439001</v>
      </c>
      <c r="B851" t="s">
        <v>893</v>
      </c>
      <c r="C851">
        <v>604</v>
      </c>
      <c r="D851">
        <v>40</v>
      </c>
      <c r="E851">
        <v>150</v>
      </c>
      <c r="F851">
        <v>0.5</v>
      </c>
      <c r="G851">
        <v>0.9</v>
      </c>
      <c r="H851" t="s">
        <v>1</v>
      </c>
      <c r="I851" t="s">
        <v>2</v>
      </c>
      <c r="J851">
        <v>1000</v>
      </c>
      <c r="K851" t="s">
        <v>852</v>
      </c>
      <c r="L851" t="str">
        <f t="shared" si="39"/>
        <v>Scholl</v>
      </c>
      <c r="M851" t="str">
        <f t="shared" si="40"/>
        <v>High</v>
      </c>
      <c r="N851" t="str">
        <f t="shared" si="41"/>
        <v>Low</v>
      </c>
      <c r="O851">
        <v>1515</v>
      </c>
      <c r="P851">
        <v>20</v>
      </c>
      <c r="Q851">
        <v>0.5</v>
      </c>
      <c r="R851">
        <v>1551.6925367850499</v>
      </c>
      <c r="S851">
        <v>3.47689693655076</v>
      </c>
      <c r="T851">
        <v>62</v>
      </c>
      <c r="U851">
        <v>1860000</v>
      </c>
      <c r="V851">
        <v>891000</v>
      </c>
      <c r="W851">
        <v>0</v>
      </c>
      <c r="X851">
        <v>2751000</v>
      </c>
      <c r="Y851">
        <v>2781656.0849326998</v>
      </c>
      <c r="Z851">
        <v>2783273.8515439001</v>
      </c>
      <c r="AA851">
        <v>131</v>
      </c>
      <c r="AB851">
        <v>208</v>
      </c>
    </row>
    <row r="852" spans="1:28" x14ac:dyDescent="0.25">
      <c r="A852">
        <v>2730619.5853482299</v>
      </c>
      <c r="B852" t="s">
        <v>894</v>
      </c>
      <c r="C852">
        <v>547</v>
      </c>
      <c r="D852">
        <v>40</v>
      </c>
      <c r="E852">
        <v>150</v>
      </c>
      <c r="F852">
        <v>0.5</v>
      </c>
      <c r="G852">
        <v>0.9</v>
      </c>
      <c r="H852" t="s">
        <v>1</v>
      </c>
      <c r="I852" t="s">
        <v>2</v>
      </c>
      <c r="J852">
        <v>1000</v>
      </c>
      <c r="K852" t="s">
        <v>852</v>
      </c>
      <c r="L852" t="str">
        <f t="shared" si="39"/>
        <v>Scholl</v>
      </c>
      <c r="M852" t="str">
        <f t="shared" si="40"/>
        <v>High</v>
      </c>
      <c r="N852" t="str">
        <f t="shared" si="41"/>
        <v>Low</v>
      </c>
      <c r="O852">
        <v>1515</v>
      </c>
      <c r="P852">
        <v>20</v>
      </c>
      <c r="Q852">
        <v>0.5</v>
      </c>
      <c r="R852">
        <v>1535.14241502768</v>
      </c>
      <c r="S852">
        <v>2.62199491966875</v>
      </c>
      <c r="T852">
        <v>61</v>
      </c>
      <c r="U852">
        <v>1830000</v>
      </c>
      <c r="V852">
        <v>891000</v>
      </c>
      <c r="W852">
        <v>0</v>
      </c>
      <c r="X852">
        <v>2721000</v>
      </c>
      <c r="Y852">
        <v>2726999.4142105202</v>
      </c>
      <c r="Z852">
        <v>2730619.5853482299</v>
      </c>
      <c r="AA852">
        <v>117</v>
      </c>
      <c r="AB852">
        <v>208</v>
      </c>
    </row>
    <row r="853" spans="1:28" x14ac:dyDescent="0.25">
      <c r="A853">
        <v>2717744.4269041298</v>
      </c>
      <c r="B853" t="s">
        <v>895</v>
      </c>
      <c r="C853">
        <v>588</v>
      </c>
      <c r="D853">
        <v>40</v>
      </c>
      <c r="E853">
        <v>150</v>
      </c>
      <c r="F853">
        <v>0.5</v>
      </c>
      <c r="G853">
        <v>0.9</v>
      </c>
      <c r="H853" t="s">
        <v>1</v>
      </c>
      <c r="I853" t="s">
        <v>2</v>
      </c>
      <c r="J853">
        <v>1000</v>
      </c>
      <c r="K853" t="s">
        <v>852</v>
      </c>
      <c r="L853" t="str">
        <f t="shared" si="39"/>
        <v>Scholl</v>
      </c>
      <c r="M853" t="str">
        <f t="shared" si="40"/>
        <v>High</v>
      </c>
      <c r="N853" t="str">
        <f t="shared" si="41"/>
        <v>Low</v>
      </c>
      <c r="O853">
        <v>1515</v>
      </c>
      <c r="P853">
        <v>20</v>
      </c>
      <c r="Q853">
        <v>0.5</v>
      </c>
      <c r="R853">
        <v>1534.2468121847101</v>
      </c>
      <c r="S853">
        <v>2.4739111315945599</v>
      </c>
      <c r="T853">
        <v>59</v>
      </c>
      <c r="U853">
        <v>1800000</v>
      </c>
      <c r="V853">
        <v>909000</v>
      </c>
      <c r="W853">
        <v>0</v>
      </c>
      <c r="X853">
        <v>2709000</v>
      </c>
      <c r="Y853">
        <v>2719192.0164627801</v>
      </c>
      <c r="Z853">
        <v>2717744.4269041298</v>
      </c>
      <c r="AA853">
        <v>140</v>
      </c>
      <c r="AB853">
        <v>208</v>
      </c>
    </row>
    <row r="854" spans="1:28" x14ac:dyDescent="0.25">
      <c r="A854">
        <v>2635348.0521683199</v>
      </c>
      <c r="B854" t="s">
        <v>896</v>
      </c>
      <c r="C854">
        <v>560</v>
      </c>
      <c r="D854">
        <v>40</v>
      </c>
      <c r="E854">
        <v>150</v>
      </c>
      <c r="F854">
        <v>0.5</v>
      </c>
      <c r="G854">
        <v>0.9</v>
      </c>
      <c r="H854" t="s">
        <v>1</v>
      </c>
      <c r="I854" t="s">
        <v>2</v>
      </c>
      <c r="J854">
        <v>1000</v>
      </c>
      <c r="K854" t="s">
        <v>852</v>
      </c>
      <c r="L854" t="str">
        <f t="shared" si="39"/>
        <v>Scholl</v>
      </c>
      <c r="M854" t="str">
        <f t="shared" si="40"/>
        <v>High</v>
      </c>
      <c r="N854" t="str">
        <f t="shared" si="41"/>
        <v>Low</v>
      </c>
      <c r="O854">
        <v>1515</v>
      </c>
      <c r="P854">
        <v>20</v>
      </c>
      <c r="Q854">
        <v>0.5</v>
      </c>
      <c r="R854">
        <v>1539.1707562643601</v>
      </c>
      <c r="S854">
        <v>2.2262265013096498</v>
      </c>
      <c r="T854">
        <v>56</v>
      </c>
      <c r="U854">
        <v>1710000</v>
      </c>
      <c r="V854">
        <v>912000</v>
      </c>
      <c r="W854">
        <v>0</v>
      </c>
      <c r="X854">
        <v>2622000</v>
      </c>
      <c r="Y854">
        <v>2633786.5701029398</v>
      </c>
      <c r="Z854">
        <v>2635348.0521683199</v>
      </c>
      <c r="AA854">
        <v>139</v>
      </c>
      <c r="AB854">
        <v>208</v>
      </c>
    </row>
    <row r="855" spans="1:28" x14ac:dyDescent="0.25">
      <c r="A855">
        <v>2709277.0135996598</v>
      </c>
      <c r="B855" t="s">
        <v>897</v>
      </c>
      <c r="C855">
        <v>597</v>
      </c>
      <c r="D855">
        <v>40</v>
      </c>
      <c r="E855">
        <v>150</v>
      </c>
      <c r="F855">
        <v>0.5</v>
      </c>
      <c r="G855">
        <v>0.9</v>
      </c>
      <c r="H855" t="s">
        <v>1</v>
      </c>
      <c r="I855" t="s">
        <v>2</v>
      </c>
      <c r="J855">
        <v>1000</v>
      </c>
      <c r="K855" t="s">
        <v>852</v>
      </c>
      <c r="L855" t="str">
        <f t="shared" si="39"/>
        <v>Scholl</v>
      </c>
      <c r="M855" t="str">
        <f t="shared" si="40"/>
        <v>High</v>
      </c>
      <c r="N855" t="str">
        <f t="shared" si="41"/>
        <v>Low</v>
      </c>
      <c r="O855">
        <v>1515</v>
      </c>
      <c r="P855">
        <v>20</v>
      </c>
      <c r="Q855">
        <v>0.5</v>
      </c>
      <c r="R855">
        <v>1531.32492320453</v>
      </c>
      <c r="S855">
        <v>2.2939743131091199</v>
      </c>
      <c r="T855">
        <v>59</v>
      </c>
      <c r="U855">
        <v>1800000</v>
      </c>
      <c r="V855">
        <v>903000</v>
      </c>
      <c r="W855">
        <v>0</v>
      </c>
      <c r="X855">
        <v>2703000</v>
      </c>
      <c r="Y855">
        <v>2708061.6602175999</v>
      </c>
      <c r="Z855">
        <v>2709277.0135996598</v>
      </c>
      <c r="AA855">
        <v>145</v>
      </c>
      <c r="AB855">
        <v>208</v>
      </c>
    </row>
    <row r="856" spans="1:28" x14ac:dyDescent="0.25">
      <c r="A856">
        <v>2668475.4559058999</v>
      </c>
      <c r="B856" t="s">
        <v>898</v>
      </c>
      <c r="C856">
        <v>602</v>
      </c>
      <c r="D856">
        <v>40</v>
      </c>
      <c r="E856">
        <v>150</v>
      </c>
      <c r="F856">
        <v>0.5</v>
      </c>
      <c r="G856">
        <v>0.9</v>
      </c>
      <c r="H856" t="s">
        <v>1</v>
      </c>
      <c r="I856" t="s">
        <v>2</v>
      </c>
      <c r="J856">
        <v>1000</v>
      </c>
      <c r="K856" t="s">
        <v>852</v>
      </c>
      <c r="L856" t="str">
        <f t="shared" si="39"/>
        <v>Scholl</v>
      </c>
      <c r="M856" t="str">
        <f t="shared" si="40"/>
        <v>High</v>
      </c>
      <c r="N856" t="str">
        <f t="shared" si="41"/>
        <v>Low</v>
      </c>
      <c r="O856">
        <v>1515</v>
      </c>
      <c r="P856">
        <v>20</v>
      </c>
      <c r="Q856">
        <v>0.5</v>
      </c>
      <c r="R856">
        <v>1548.2590649973099</v>
      </c>
      <c r="S856">
        <v>2.4816558667423001</v>
      </c>
      <c r="T856">
        <v>57</v>
      </c>
      <c r="U856">
        <v>1740000</v>
      </c>
      <c r="V856">
        <v>903000</v>
      </c>
      <c r="W856">
        <v>0</v>
      </c>
      <c r="X856">
        <v>2643000</v>
      </c>
      <c r="Y856">
        <v>2671592.2123533199</v>
      </c>
      <c r="Z856">
        <v>2668475.4559058999</v>
      </c>
      <c r="AA856">
        <v>130</v>
      </c>
      <c r="AB856">
        <v>208</v>
      </c>
    </row>
    <row r="857" spans="1:28" x14ac:dyDescent="0.25">
      <c r="A857">
        <v>2677638.8000796498</v>
      </c>
      <c r="B857" t="s">
        <v>899</v>
      </c>
      <c r="C857">
        <v>566</v>
      </c>
      <c r="D857">
        <v>40</v>
      </c>
      <c r="E857">
        <v>150</v>
      </c>
      <c r="F857">
        <v>0.5</v>
      </c>
      <c r="G857">
        <v>0.9</v>
      </c>
      <c r="H857" t="s">
        <v>1</v>
      </c>
      <c r="I857" t="s">
        <v>2</v>
      </c>
      <c r="J857">
        <v>1000</v>
      </c>
      <c r="K857" t="s">
        <v>852</v>
      </c>
      <c r="L857" t="str">
        <f t="shared" si="39"/>
        <v>Scholl</v>
      </c>
      <c r="M857" t="str">
        <f t="shared" si="40"/>
        <v>High</v>
      </c>
      <c r="N857" t="str">
        <f t="shared" si="41"/>
        <v>Low</v>
      </c>
      <c r="O857">
        <v>1515</v>
      </c>
      <c r="P857">
        <v>20</v>
      </c>
      <c r="Q857">
        <v>0.5</v>
      </c>
      <c r="R857">
        <v>1541.7877476777101</v>
      </c>
      <c r="S857">
        <v>2.7146701728364899</v>
      </c>
      <c r="T857">
        <v>59</v>
      </c>
      <c r="U857">
        <v>1770000</v>
      </c>
      <c r="V857">
        <v>891000</v>
      </c>
      <c r="W857">
        <v>0</v>
      </c>
      <c r="X857">
        <v>2661000</v>
      </c>
      <c r="Y857">
        <v>2674615.5465706098</v>
      </c>
      <c r="Z857">
        <v>2677638.8000796498</v>
      </c>
      <c r="AA857">
        <v>128</v>
      </c>
      <c r="AB857">
        <v>208</v>
      </c>
    </row>
    <row r="858" spans="1:28" x14ac:dyDescent="0.25">
      <c r="A858">
        <v>2756987.3463230701</v>
      </c>
      <c r="B858" t="s">
        <v>900</v>
      </c>
      <c r="C858">
        <v>589</v>
      </c>
      <c r="D858">
        <v>40</v>
      </c>
      <c r="E858">
        <v>150</v>
      </c>
      <c r="F858">
        <v>0.5</v>
      </c>
      <c r="G858">
        <v>0.9</v>
      </c>
      <c r="H858" t="s">
        <v>1</v>
      </c>
      <c r="I858" t="s">
        <v>2</v>
      </c>
      <c r="J858">
        <v>1000</v>
      </c>
      <c r="K858" t="s">
        <v>852</v>
      </c>
      <c r="L858" t="str">
        <f t="shared" si="39"/>
        <v>Scholl</v>
      </c>
      <c r="M858" t="str">
        <f t="shared" si="40"/>
        <v>High</v>
      </c>
      <c r="N858" t="str">
        <f t="shared" si="41"/>
        <v>Low</v>
      </c>
      <c r="O858">
        <v>1515</v>
      </c>
      <c r="P858">
        <v>20</v>
      </c>
      <c r="Q858">
        <v>0.5</v>
      </c>
      <c r="R858">
        <v>1562.87630252435</v>
      </c>
      <c r="S858">
        <v>4.6454106973887699</v>
      </c>
      <c r="T858">
        <v>58</v>
      </c>
      <c r="U858">
        <v>1770000</v>
      </c>
      <c r="V858">
        <v>933000</v>
      </c>
      <c r="W858">
        <v>0</v>
      </c>
      <c r="X858">
        <v>2703000</v>
      </c>
      <c r="Y858">
        <v>2745637.9197884598</v>
      </c>
      <c r="Z858">
        <v>2756987.3463230701</v>
      </c>
      <c r="AA858">
        <v>148</v>
      </c>
      <c r="AB858">
        <v>208</v>
      </c>
    </row>
    <row r="859" spans="1:28" x14ac:dyDescent="0.25">
      <c r="A859">
        <v>2712807.20514993</v>
      </c>
      <c r="B859" t="s">
        <v>901</v>
      </c>
      <c r="C859">
        <v>571</v>
      </c>
      <c r="D859">
        <v>40</v>
      </c>
      <c r="E859">
        <v>150</v>
      </c>
      <c r="F859">
        <v>0.5</v>
      </c>
      <c r="G859">
        <v>0.9</v>
      </c>
      <c r="H859" t="s">
        <v>1</v>
      </c>
      <c r="I859" t="s">
        <v>2</v>
      </c>
      <c r="J859">
        <v>1000</v>
      </c>
      <c r="K859" t="s">
        <v>852</v>
      </c>
      <c r="L859" t="str">
        <f t="shared" si="39"/>
        <v>Scholl</v>
      </c>
      <c r="M859" t="str">
        <f t="shared" si="40"/>
        <v>High</v>
      </c>
      <c r="N859" t="str">
        <f t="shared" si="41"/>
        <v>Low</v>
      </c>
      <c r="O859">
        <v>1515</v>
      </c>
      <c r="P859">
        <v>20</v>
      </c>
      <c r="Q859">
        <v>0.5</v>
      </c>
      <c r="R859">
        <v>1545.49585336514</v>
      </c>
      <c r="S859">
        <v>2.5345092521953601</v>
      </c>
      <c r="T859">
        <v>60</v>
      </c>
      <c r="U859">
        <v>1800000</v>
      </c>
      <c r="V859">
        <v>891000</v>
      </c>
      <c r="W859">
        <v>0</v>
      </c>
      <c r="X859">
        <v>2691000</v>
      </c>
      <c r="Y859">
        <v>2714086.7637681598</v>
      </c>
      <c r="Z859">
        <v>2712807.20514993</v>
      </c>
      <c r="AA859">
        <v>115</v>
      </c>
      <c r="AB859">
        <v>208</v>
      </c>
    </row>
    <row r="860" spans="1:28" x14ac:dyDescent="0.25">
      <c r="A860">
        <v>2710956.2329319399</v>
      </c>
      <c r="B860" t="s">
        <v>902</v>
      </c>
      <c r="C860">
        <v>605</v>
      </c>
      <c r="D860">
        <v>40</v>
      </c>
      <c r="E860">
        <v>150</v>
      </c>
      <c r="F860">
        <v>0.5</v>
      </c>
      <c r="G860">
        <v>0.9</v>
      </c>
      <c r="H860" t="s">
        <v>1</v>
      </c>
      <c r="I860" t="s">
        <v>2</v>
      </c>
      <c r="J860">
        <v>1000</v>
      </c>
      <c r="K860" t="s">
        <v>852</v>
      </c>
      <c r="L860" t="str">
        <f t="shared" si="39"/>
        <v>Scholl</v>
      </c>
      <c r="M860" t="str">
        <f t="shared" si="40"/>
        <v>High</v>
      </c>
      <c r="N860" t="str">
        <f t="shared" si="41"/>
        <v>Low</v>
      </c>
      <c r="O860">
        <v>1515</v>
      </c>
      <c r="P860">
        <v>20</v>
      </c>
      <c r="Q860">
        <v>0.5</v>
      </c>
      <c r="R860">
        <v>1550.1997256878699</v>
      </c>
      <c r="S860">
        <v>1.47788990022842</v>
      </c>
      <c r="T860">
        <v>58</v>
      </c>
      <c r="U860">
        <v>1770000</v>
      </c>
      <c r="V860">
        <v>912000</v>
      </c>
      <c r="W860">
        <v>0</v>
      </c>
      <c r="X860">
        <v>2682000</v>
      </c>
      <c r="Y860">
        <v>2713238.2664841102</v>
      </c>
      <c r="Z860">
        <v>2710956.2329319399</v>
      </c>
      <c r="AA860">
        <v>133</v>
      </c>
      <c r="AB860">
        <v>208</v>
      </c>
    </row>
    <row r="861" spans="1:28" x14ac:dyDescent="0.25">
      <c r="A861">
        <v>2775335.0327937799</v>
      </c>
      <c r="B861" t="s">
        <v>903</v>
      </c>
      <c r="C861">
        <v>574</v>
      </c>
      <c r="D861">
        <v>40</v>
      </c>
      <c r="E861">
        <v>150</v>
      </c>
      <c r="F861">
        <v>0.5</v>
      </c>
      <c r="G861">
        <v>0.9</v>
      </c>
      <c r="H861" t="s">
        <v>1</v>
      </c>
      <c r="I861" t="s">
        <v>2</v>
      </c>
      <c r="J861">
        <v>1000</v>
      </c>
      <c r="K861" t="s">
        <v>852</v>
      </c>
      <c r="L861" t="str">
        <f t="shared" si="39"/>
        <v>Scholl</v>
      </c>
      <c r="M861" t="str">
        <f t="shared" si="40"/>
        <v>High</v>
      </c>
      <c r="N861" t="str">
        <f t="shared" si="41"/>
        <v>Low</v>
      </c>
      <c r="O861">
        <v>1515</v>
      </c>
      <c r="P861">
        <v>20</v>
      </c>
      <c r="Q861">
        <v>0.5</v>
      </c>
      <c r="R861">
        <v>1531.20356556722</v>
      </c>
      <c r="S861">
        <v>4.26500110656215</v>
      </c>
      <c r="T861">
        <v>61</v>
      </c>
      <c r="U861">
        <v>1860000</v>
      </c>
      <c r="V861">
        <v>909000</v>
      </c>
      <c r="W861">
        <v>0</v>
      </c>
      <c r="X861">
        <v>2769000</v>
      </c>
      <c r="Y861">
        <v>2771275.5401960998</v>
      </c>
      <c r="Z861">
        <v>2775335.0327937799</v>
      </c>
      <c r="AA861">
        <v>120</v>
      </c>
      <c r="AB861">
        <v>208</v>
      </c>
    </row>
    <row r="862" spans="1:28" x14ac:dyDescent="0.25">
      <c r="A862">
        <v>3613710.6772144199</v>
      </c>
      <c r="B862" t="s">
        <v>906</v>
      </c>
      <c r="C862">
        <v>756</v>
      </c>
      <c r="D862">
        <v>40</v>
      </c>
      <c r="E862">
        <v>150</v>
      </c>
      <c r="F862">
        <v>0.5</v>
      </c>
      <c r="G862">
        <v>0.9</v>
      </c>
      <c r="H862" t="s">
        <v>1</v>
      </c>
      <c r="I862" t="s">
        <v>2</v>
      </c>
      <c r="J862">
        <v>1000</v>
      </c>
      <c r="K862" t="s">
        <v>904</v>
      </c>
      <c r="L862" t="str">
        <f t="shared" si="39"/>
        <v>Scholl</v>
      </c>
      <c r="M862" t="str">
        <f t="shared" si="40"/>
        <v>High</v>
      </c>
      <c r="N862" t="str">
        <f t="shared" si="41"/>
        <v>Medium</v>
      </c>
      <c r="O862">
        <v>1515</v>
      </c>
      <c r="P862">
        <v>20</v>
      </c>
      <c r="Q862">
        <v>0.5</v>
      </c>
      <c r="R862">
        <v>1522.37238148183</v>
      </c>
      <c r="S862">
        <v>5.3561376801259799</v>
      </c>
      <c r="T862">
        <v>76</v>
      </c>
      <c r="U862">
        <v>2550000</v>
      </c>
      <c r="V862">
        <v>1062000</v>
      </c>
      <c r="W862">
        <v>0</v>
      </c>
      <c r="X862">
        <v>3612000</v>
      </c>
      <c r="Y862">
        <v>3615992.0048414902</v>
      </c>
      <c r="Z862">
        <v>3613710.6772144199</v>
      </c>
      <c r="AA862">
        <v>168</v>
      </c>
      <c r="AB862">
        <v>208</v>
      </c>
    </row>
    <row r="863" spans="1:28" x14ac:dyDescent="0.25">
      <c r="A863">
        <v>3704972.68328335</v>
      </c>
      <c r="B863" t="s">
        <v>907</v>
      </c>
      <c r="C863">
        <v>788</v>
      </c>
      <c r="D863">
        <v>40</v>
      </c>
      <c r="E863">
        <v>150</v>
      </c>
      <c r="F863">
        <v>0.5</v>
      </c>
      <c r="G863">
        <v>0.9</v>
      </c>
      <c r="H863" t="s">
        <v>1</v>
      </c>
      <c r="I863" t="s">
        <v>2</v>
      </c>
      <c r="J863">
        <v>1000</v>
      </c>
      <c r="K863" t="s">
        <v>904</v>
      </c>
      <c r="L863" t="str">
        <f t="shared" si="39"/>
        <v>Scholl</v>
      </c>
      <c r="M863" t="str">
        <f t="shared" si="40"/>
        <v>High</v>
      </c>
      <c r="N863" t="str">
        <f t="shared" si="41"/>
        <v>Medium</v>
      </c>
      <c r="O863">
        <v>1515</v>
      </c>
      <c r="P863">
        <v>20</v>
      </c>
      <c r="Q863">
        <v>0.5</v>
      </c>
      <c r="R863">
        <v>1565.63756411952</v>
      </c>
      <c r="S863">
        <v>4.8963356229566504</v>
      </c>
      <c r="T863">
        <v>84</v>
      </c>
      <c r="U863">
        <v>2640000</v>
      </c>
      <c r="V863">
        <v>984000</v>
      </c>
      <c r="W863">
        <v>0</v>
      </c>
      <c r="X863">
        <v>3624000</v>
      </c>
      <c r="Y863">
        <v>3670866.6549372799</v>
      </c>
      <c r="Z863">
        <v>3704972.68328335</v>
      </c>
      <c r="AA863">
        <v>151</v>
      </c>
      <c r="AB863">
        <v>208</v>
      </c>
    </row>
    <row r="864" spans="1:28" x14ac:dyDescent="0.25">
      <c r="A864">
        <v>3772240.3884043801</v>
      </c>
      <c r="B864" t="s">
        <v>908</v>
      </c>
      <c r="C864">
        <v>725</v>
      </c>
      <c r="D864">
        <v>40</v>
      </c>
      <c r="E864">
        <v>150</v>
      </c>
      <c r="F864">
        <v>0.5</v>
      </c>
      <c r="G864">
        <v>0.9</v>
      </c>
      <c r="H864" t="s">
        <v>1</v>
      </c>
      <c r="I864" t="s">
        <v>2</v>
      </c>
      <c r="J864">
        <v>1000</v>
      </c>
      <c r="K864" t="s">
        <v>904</v>
      </c>
      <c r="L864" t="str">
        <f t="shared" si="39"/>
        <v>Scholl</v>
      </c>
      <c r="M864" t="str">
        <f t="shared" si="40"/>
        <v>High</v>
      </c>
      <c r="N864" t="str">
        <f t="shared" si="41"/>
        <v>Medium</v>
      </c>
      <c r="O864">
        <v>1515</v>
      </c>
      <c r="P864">
        <v>20</v>
      </c>
      <c r="Q864">
        <v>0.5</v>
      </c>
      <c r="R864">
        <v>1542.8037775558701</v>
      </c>
      <c r="S864">
        <v>3.4518936953327399</v>
      </c>
      <c r="T864">
        <v>92</v>
      </c>
      <c r="U864">
        <v>2820000</v>
      </c>
      <c r="V864">
        <v>927000</v>
      </c>
      <c r="W864">
        <v>0</v>
      </c>
      <c r="X864">
        <v>3747000</v>
      </c>
      <c r="Y864">
        <v>3766502.2324227798</v>
      </c>
      <c r="Z864">
        <v>3772240.3884043801</v>
      </c>
      <c r="AA864">
        <v>109</v>
      </c>
      <c r="AB864">
        <v>208</v>
      </c>
    </row>
    <row r="865" spans="1:28" x14ac:dyDescent="0.25">
      <c r="A865">
        <v>3694830.5470917001</v>
      </c>
      <c r="B865" t="s">
        <v>909</v>
      </c>
      <c r="C865">
        <v>692</v>
      </c>
      <c r="D865">
        <v>40</v>
      </c>
      <c r="E865">
        <v>150</v>
      </c>
      <c r="F865">
        <v>0.5</v>
      </c>
      <c r="G865">
        <v>0.9</v>
      </c>
      <c r="H865" t="s">
        <v>1</v>
      </c>
      <c r="I865" t="s">
        <v>2</v>
      </c>
      <c r="J865">
        <v>1000</v>
      </c>
      <c r="K865" t="s">
        <v>904</v>
      </c>
      <c r="L865" t="str">
        <f t="shared" si="39"/>
        <v>Scholl</v>
      </c>
      <c r="M865" t="str">
        <f t="shared" si="40"/>
        <v>High</v>
      </c>
      <c r="N865" t="str">
        <f t="shared" si="41"/>
        <v>Medium</v>
      </c>
      <c r="O865">
        <v>1515</v>
      </c>
      <c r="P865">
        <v>20</v>
      </c>
      <c r="Q865">
        <v>0.5</v>
      </c>
      <c r="R865">
        <v>1539.88492356967</v>
      </c>
      <c r="S865">
        <v>4.1021752121878503</v>
      </c>
      <c r="T865">
        <v>79</v>
      </c>
      <c r="U865">
        <v>2610000</v>
      </c>
      <c r="V865">
        <v>1065000</v>
      </c>
      <c r="W865">
        <v>0</v>
      </c>
      <c r="X865">
        <v>3675000</v>
      </c>
      <c r="Y865">
        <v>3694177.8050648398</v>
      </c>
      <c r="Z865">
        <v>3694830.5470917001</v>
      </c>
      <c r="AA865">
        <v>116</v>
      </c>
      <c r="AB865">
        <v>208</v>
      </c>
    </row>
    <row r="866" spans="1:28" x14ac:dyDescent="0.25">
      <c r="A866">
        <v>3863510.8510390902</v>
      </c>
      <c r="B866" t="s">
        <v>910</v>
      </c>
      <c r="C866">
        <v>715</v>
      </c>
      <c r="D866">
        <v>40</v>
      </c>
      <c r="E866">
        <v>150</v>
      </c>
      <c r="F866">
        <v>0.5</v>
      </c>
      <c r="G866">
        <v>0.9</v>
      </c>
      <c r="H866" t="s">
        <v>1</v>
      </c>
      <c r="I866" t="s">
        <v>2</v>
      </c>
      <c r="J866">
        <v>1000</v>
      </c>
      <c r="K866" t="s">
        <v>904</v>
      </c>
      <c r="L866" t="str">
        <f t="shared" si="39"/>
        <v>Scholl</v>
      </c>
      <c r="M866" t="str">
        <f t="shared" si="40"/>
        <v>High</v>
      </c>
      <c r="N866" t="str">
        <f t="shared" si="41"/>
        <v>Medium</v>
      </c>
      <c r="O866">
        <v>1515</v>
      </c>
      <c r="P866">
        <v>20</v>
      </c>
      <c r="Q866">
        <v>0.5</v>
      </c>
      <c r="R866">
        <v>1541.50734299704</v>
      </c>
      <c r="S866">
        <v>5.2029334200071302</v>
      </c>
      <c r="T866">
        <v>90</v>
      </c>
      <c r="U866">
        <v>2850000</v>
      </c>
      <c r="V866">
        <v>990000</v>
      </c>
      <c r="W866">
        <v>0</v>
      </c>
      <c r="X866">
        <v>3840000</v>
      </c>
      <c r="Y866">
        <v>3868225.3578371801</v>
      </c>
      <c r="Z866">
        <v>3863510.8510390902</v>
      </c>
      <c r="AA866">
        <v>114</v>
      </c>
      <c r="AB866">
        <v>208</v>
      </c>
    </row>
    <row r="867" spans="1:28" x14ac:dyDescent="0.25">
      <c r="A867">
        <v>3683158.6614197399</v>
      </c>
      <c r="B867" t="s">
        <v>911</v>
      </c>
      <c r="C867">
        <v>709</v>
      </c>
      <c r="D867">
        <v>40</v>
      </c>
      <c r="E867">
        <v>150</v>
      </c>
      <c r="F867">
        <v>0.5</v>
      </c>
      <c r="G867">
        <v>0.9</v>
      </c>
      <c r="H867" t="s">
        <v>1</v>
      </c>
      <c r="I867" t="s">
        <v>2</v>
      </c>
      <c r="J867">
        <v>1000</v>
      </c>
      <c r="K867" t="s">
        <v>904</v>
      </c>
      <c r="L867" t="str">
        <f t="shared" si="39"/>
        <v>Scholl</v>
      </c>
      <c r="M867" t="str">
        <f t="shared" si="40"/>
        <v>High</v>
      </c>
      <c r="N867" t="str">
        <f t="shared" si="41"/>
        <v>Medium</v>
      </c>
      <c r="O867">
        <v>1515</v>
      </c>
      <c r="P867">
        <v>20</v>
      </c>
      <c r="Q867">
        <v>0.5</v>
      </c>
      <c r="R867">
        <v>1527.6870392911501</v>
      </c>
      <c r="S867">
        <v>3.5057579782407999</v>
      </c>
      <c r="T867">
        <v>86</v>
      </c>
      <c r="U867">
        <v>2700000</v>
      </c>
      <c r="V867">
        <v>978000</v>
      </c>
      <c r="W867">
        <v>0</v>
      </c>
      <c r="X867">
        <v>3678000</v>
      </c>
      <c r="Y867">
        <v>3682002.3219409301</v>
      </c>
      <c r="Z867">
        <v>3683158.6614197399</v>
      </c>
      <c r="AA867">
        <v>143</v>
      </c>
      <c r="AB867">
        <v>208</v>
      </c>
    </row>
    <row r="868" spans="1:28" x14ac:dyDescent="0.25">
      <c r="A868">
        <v>3854611.5892072702</v>
      </c>
      <c r="B868" t="s">
        <v>912</v>
      </c>
      <c r="C868">
        <v>704</v>
      </c>
      <c r="D868">
        <v>40</v>
      </c>
      <c r="E868">
        <v>150</v>
      </c>
      <c r="F868">
        <v>0.5</v>
      </c>
      <c r="G868">
        <v>0.9</v>
      </c>
      <c r="H868" t="s">
        <v>1</v>
      </c>
      <c r="I868" t="s">
        <v>2</v>
      </c>
      <c r="J868">
        <v>1000</v>
      </c>
      <c r="K868" t="s">
        <v>904</v>
      </c>
      <c r="L868" t="str">
        <f t="shared" si="39"/>
        <v>Scholl</v>
      </c>
      <c r="M868" t="str">
        <f t="shared" si="40"/>
        <v>High</v>
      </c>
      <c r="N868" t="str">
        <f t="shared" si="41"/>
        <v>Medium</v>
      </c>
      <c r="O868">
        <v>1515</v>
      </c>
      <c r="P868">
        <v>20</v>
      </c>
      <c r="Q868">
        <v>0.5</v>
      </c>
      <c r="R868">
        <v>1558.5302172132299</v>
      </c>
      <c r="S868">
        <v>3.9502890602755301</v>
      </c>
      <c r="T868">
        <v>86</v>
      </c>
      <c r="U868">
        <v>2760000</v>
      </c>
      <c r="V868">
        <v>1032000</v>
      </c>
      <c r="W868">
        <v>0</v>
      </c>
      <c r="X868">
        <v>3792000</v>
      </c>
      <c r="Y868">
        <v>3842224.5282946699</v>
      </c>
      <c r="Z868">
        <v>3854611.5892072702</v>
      </c>
      <c r="AA868">
        <v>118</v>
      </c>
      <c r="AB868">
        <v>208</v>
      </c>
    </row>
    <row r="869" spans="1:28" x14ac:dyDescent="0.25">
      <c r="A869">
        <v>3662970.6366133098</v>
      </c>
      <c r="B869" t="s">
        <v>913</v>
      </c>
      <c r="C869">
        <v>827</v>
      </c>
      <c r="D869">
        <v>40</v>
      </c>
      <c r="E869">
        <v>150</v>
      </c>
      <c r="F869">
        <v>0.5</v>
      </c>
      <c r="G869">
        <v>0.9</v>
      </c>
      <c r="H869" t="s">
        <v>1</v>
      </c>
      <c r="I869" t="s">
        <v>2</v>
      </c>
      <c r="J869">
        <v>1000</v>
      </c>
      <c r="K869" t="s">
        <v>904</v>
      </c>
      <c r="L869" t="str">
        <f t="shared" si="39"/>
        <v>Scholl</v>
      </c>
      <c r="M869" t="str">
        <f t="shared" si="40"/>
        <v>High</v>
      </c>
      <c r="N869" t="str">
        <f t="shared" si="41"/>
        <v>Medium</v>
      </c>
      <c r="O869">
        <v>1515</v>
      </c>
      <c r="P869">
        <v>20</v>
      </c>
      <c r="Q869">
        <v>0.5</v>
      </c>
      <c r="R869">
        <v>1528.6881726623401</v>
      </c>
      <c r="S869">
        <v>3.2979477000509401</v>
      </c>
      <c r="T869">
        <v>80</v>
      </c>
      <c r="U869">
        <v>2610000</v>
      </c>
      <c r="V869">
        <v>1047000</v>
      </c>
      <c r="W869">
        <v>0</v>
      </c>
      <c r="X869">
        <v>3657000</v>
      </c>
      <c r="Y869">
        <v>3665463.0313796401</v>
      </c>
      <c r="Z869">
        <v>3662970.6366133098</v>
      </c>
      <c r="AA869">
        <v>145</v>
      </c>
      <c r="AB869">
        <v>208</v>
      </c>
    </row>
    <row r="870" spans="1:28" x14ac:dyDescent="0.25">
      <c r="A870">
        <v>3567011.57514252</v>
      </c>
      <c r="B870" t="s">
        <v>914</v>
      </c>
      <c r="C870">
        <v>767</v>
      </c>
      <c r="D870">
        <v>40</v>
      </c>
      <c r="E870">
        <v>150</v>
      </c>
      <c r="F870">
        <v>0.5</v>
      </c>
      <c r="G870">
        <v>0.9</v>
      </c>
      <c r="H870" t="s">
        <v>1</v>
      </c>
      <c r="I870" t="s">
        <v>2</v>
      </c>
      <c r="J870">
        <v>1000</v>
      </c>
      <c r="K870" t="s">
        <v>904</v>
      </c>
      <c r="L870" t="str">
        <f t="shared" si="39"/>
        <v>Scholl</v>
      </c>
      <c r="M870" t="str">
        <f t="shared" si="40"/>
        <v>High</v>
      </c>
      <c r="N870" t="str">
        <f t="shared" si="41"/>
        <v>Medium</v>
      </c>
      <c r="O870">
        <v>1515</v>
      </c>
      <c r="P870">
        <v>20</v>
      </c>
      <c r="Q870">
        <v>0.5</v>
      </c>
      <c r="R870">
        <v>1539.13350954269</v>
      </c>
      <c r="S870">
        <v>1.87052763691152</v>
      </c>
      <c r="T870">
        <v>82</v>
      </c>
      <c r="U870">
        <v>2580000</v>
      </c>
      <c r="V870">
        <v>969000</v>
      </c>
      <c r="W870">
        <v>0</v>
      </c>
      <c r="X870">
        <v>3549000</v>
      </c>
      <c r="Y870">
        <v>3565650.94607249</v>
      </c>
      <c r="Z870">
        <v>3567011.57514252</v>
      </c>
      <c r="AA870">
        <v>165</v>
      </c>
      <c r="AB870">
        <v>208</v>
      </c>
    </row>
    <row r="871" spans="1:28" x14ac:dyDescent="0.25">
      <c r="A871">
        <v>3691442.5210322202</v>
      </c>
      <c r="B871" t="s">
        <v>915</v>
      </c>
      <c r="C871">
        <v>946</v>
      </c>
      <c r="D871">
        <v>40</v>
      </c>
      <c r="E871">
        <v>150</v>
      </c>
      <c r="F871">
        <v>0.5</v>
      </c>
      <c r="G871">
        <v>0.9</v>
      </c>
      <c r="H871" t="s">
        <v>1</v>
      </c>
      <c r="I871" t="s">
        <v>2</v>
      </c>
      <c r="J871">
        <v>1000</v>
      </c>
      <c r="K871" t="s">
        <v>904</v>
      </c>
      <c r="L871" t="str">
        <f t="shared" si="39"/>
        <v>Scholl</v>
      </c>
      <c r="M871" t="str">
        <f t="shared" si="40"/>
        <v>High</v>
      </c>
      <c r="N871" t="str">
        <f t="shared" si="41"/>
        <v>Medium</v>
      </c>
      <c r="O871">
        <v>1515</v>
      </c>
      <c r="P871">
        <v>20</v>
      </c>
      <c r="Q871">
        <v>0.5</v>
      </c>
      <c r="R871">
        <v>1535.4801029238599</v>
      </c>
      <c r="S871">
        <v>4.5367212287771004</v>
      </c>
      <c r="T871">
        <v>86</v>
      </c>
      <c r="U871">
        <v>2700000</v>
      </c>
      <c r="V871">
        <v>978000</v>
      </c>
      <c r="W871">
        <v>0</v>
      </c>
      <c r="X871">
        <v>3678000</v>
      </c>
      <c r="Y871">
        <v>3691089.0047597601</v>
      </c>
      <c r="Z871">
        <v>3691442.5210322202</v>
      </c>
      <c r="AA871">
        <v>133</v>
      </c>
      <c r="AB871">
        <v>208</v>
      </c>
    </row>
    <row r="872" spans="1:28" x14ac:dyDescent="0.25">
      <c r="A872">
        <v>3644819.0398911</v>
      </c>
      <c r="B872" t="s">
        <v>916</v>
      </c>
      <c r="C872">
        <v>1058</v>
      </c>
      <c r="D872">
        <v>40</v>
      </c>
      <c r="E872">
        <v>150</v>
      </c>
      <c r="F872">
        <v>0.5</v>
      </c>
      <c r="G872">
        <v>0.9</v>
      </c>
      <c r="H872" t="s">
        <v>1</v>
      </c>
      <c r="I872" t="s">
        <v>2</v>
      </c>
      <c r="J872">
        <v>1000</v>
      </c>
      <c r="K872" t="s">
        <v>904</v>
      </c>
      <c r="L872" t="str">
        <f t="shared" si="39"/>
        <v>Scholl</v>
      </c>
      <c r="M872" t="str">
        <f t="shared" si="40"/>
        <v>High</v>
      </c>
      <c r="N872" t="str">
        <f t="shared" si="41"/>
        <v>Medium</v>
      </c>
      <c r="O872">
        <v>1515</v>
      </c>
      <c r="P872">
        <v>20</v>
      </c>
      <c r="Q872">
        <v>0.5</v>
      </c>
      <c r="R872">
        <v>1540.6763856006201</v>
      </c>
      <c r="S872">
        <v>3.3387267826449598</v>
      </c>
      <c r="T872">
        <v>84</v>
      </c>
      <c r="U872">
        <v>2640000</v>
      </c>
      <c r="V872">
        <v>984000</v>
      </c>
      <c r="W872">
        <v>0</v>
      </c>
      <c r="X872">
        <v>3624000</v>
      </c>
      <c r="Y872">
        <v>3636770.6604062701</v>
      </c>
      <c r="Z872">
        <v>3644819.0398911</v>
      </c>
      <c r="AA872">
        <v>161</v>
      </c>
      <c r="AB872">
        <v>208</v>
      </c>
    </row>
    <row r="873" spans="1:28" x14ac:dyDescent="0.25">
      <c r="A873">
        <v>3724174.4721399201</v>
      </c>
      <c r="B873" t="s">
        <v>917</v>
      </c>
      <c r="C873">
        <v>1066</v>
      </c>
      <c r="D873">
        <v>40</v>
      </c>
      <c r="E873">
        <v>150</v>
      </c>
      <c r="F873">
        <v>0.5</v>
      </c>
      <c r="G873">
        <v>0.9</v>
      </c>
      <c r="H873" t="s">
        <v>1</v>
      </c>
      <c r="I873" t="s">
        <v>2</v>
      </c>
      <c r="J873">
        <v>1000</v>
      </c>
      <c r="K873" t="s">
        <v>904</v>
      </c>
      <c r="L873" t="str">
        <f t="shared" si="39"/>
        <v>Scholl</v>
      </c>
      <c r="M873" t="str">
        <f t="shared" si="40"/>
        <v>High</v>
      </c>
      <c r="N873" t="str">
        <f t="shared" si="41"/>
        <v>Medium</v>
      </c>
      <c r="O873">
        <v>1515</v>
      </c>
      <c r="P873">
        <v>20</v>
      </c>
      <c r="Q873">
        <v>0.5</v>
      </c>
      <c r="R873">
        <v>1532.73097546131</v>
      </c>
      <c r="S873">
        <v>2.87361896987069</v>
      </c>
      <c r="T873">
        <v>83</v>
      </c>
      <c r="U873">
        <v>2700000</v>
      </c>
      <c r="V873">
        <v>1014000</v>
      </c>
      <c r="W873">
        <v>0</v>
      </c>
      <c r="X873">
        <v>3714000</v>
      </c>
      <c r="Y873">
        <v>3722924.4694754798</v>
      </c>
      <c r="Z873">
        <v>3724174.4721399201</v>
      </c>
      <c r="AA873">
        <v>141</v>
      </c>
      <c r="AB873">
        <v>208</v>
      </c>
    </row>
    <row r="874" spans="1:28" x14ac:dyDescent="0.25">
      <c r="A874">
        <v>3543944.0012631998</v>
      </c>
      <c r="B874" t="s">
        <v>918</v>
      </c>
      <c r="C874">
        <v>985</v>
      </c>
      <c r="D874">
        <v>40</v>
      </c>
      <c r="E874">
        <v>150</v>
      </c>
      <c r="F874">
        <v>0.5</v>
      </c>
      <c r="G874">
        <v>0.9</v>
      </c>
      <c r="H874" t="s">
        <v>1</v>
      </c>
      <c r="I874" t="s">
        <v>2</v>
      </c>
      <c r="J874">
        <v>1000</v>
      </c>
      <c r="K874" t="s">
        <v>904</v>
      </c>
      <c r="L874" t="str">
        <f t="shared" si="39"/>
        <v>Scholl</v>
      </c>
      <c r="M874" t="str">
        <f t="shared" si="40"/>
        <v>High</v>
      </c>
      <c r="N874" t="str">
        <f t="shared" si="41"/>
        <v>Medium</v>
      </c>
      <c r="O874">
        <v>1515</v>
      </c>
      <c r="P874">
        <v>20</v>
      </c>
      <c r="Q874">
        <v>0.5</v>
      </c>
      <c r="R874">
        <v>1546.7941189842199</v>
      </c>
      <c r="S874">
        <v>4.3651478775214603</v>
      </c>
      <c r="T874">
        <v>84</v>
      </c>
      <c r="U874">
        <v>2580000</v>
      </c>
      <c r="V874">
        <v>933000</v>
      </c>
      <c r="W874">
        <v>0</v>
      </c>
      <c r="X874">
        <v>3513000</v>
      </c>
      <c r="Y874">
        <v>3539711.3371930099</v>
      </c>
      <c r="Z874">
        <v>3543944.0012631998</v>
      </c>
      <c r="AA874">
        <v>166</v>
      </c>
      <c r="AB874">
        <v>208</v>
      </c>
    </row>
    <row r="875" spans="1:28" x14ac:dyDescent="0.25">
      <c r="A875">
        <v>3841141.5918595698</v>
      </c>
      <c r="B875" t="s">
        <v>919</v>
      </c>
      <c r="C875">
        <v>768</v>
      </c>
      <c r="D875">
        <v>40</v>
      </c>
      <c r="E875">
        <v>150</v>
      </c>
      <c r="F875">
        <v>0.5</v>
      </c>
      <c r="G875">
        <v>0.9</v>
      </c>
      <c r="H875" t="s">
        <v>1</v>
      </c>
      <c r="I875" t="s">
        <v>2</v>
      </c>
      <c r="J875">
        <v>1000</v>
      </c>
      <c r="K875" t="s">
        <v>904</v>
      </c>
      <c r="L875" t="str">
        <f t="shared" si="39"/>
        <v>Scholl</v>
      </c>
      <c r="M875" t="str">
        <f t="shared" si="40"/>
        <v>High</v>
      </c>
      <c r="N875" t="str">
        <f t="shared" si="41"/>
        <v>Medium</v>
      </c>
      <c r="O875">
        <v>1515</v>
      </c>
      <c r="P875">
        <v>20</v>
      </c>
      <c r="Q875">
        <v>0.5</v>
      </c>
      <c r="R875">
        <v>1545.6270770736801</v>
      </c>
      <c r="S875">
        <v>2.77879578195143</v>
      </c>
      <c r="T875">
        <v>96</v>
      </c>
      <c r="U875">
        <v>2910000</v>
      </c>
      <c r="V875">
        <v>900000</v>
      </c>
      <c r="W875">
        <v>0</v>
      </c>
      <c r="X875">
        <v>3810000</v>
      </c>
      <c r="Y875">
        <v>3836395.25441057</v>
      </c>
      <c r="Z875">
        <v>3841141.5918595698</v>
      </c>
      <c r="AA875">
        <v>118</v>
      </c>
      <c r="AB875">
        <v>208</v>
      </c>
    </row>
    <row r="876" spans="1:28" x14ac:dyDescent="0.25">
      <c r="A876">
        <v>3582098.8457113099</v>
      </c>
      <c r="B876" t="s">
        <v>920</v>
      </c>
      <c r="C876">
        <v>855</v>
      </c>
      <c r="D876">
        <v>40</v>
      </c>
      <c r="E876">
        <v>150</v>
      </c>
      <c r="F876">
        <v>0.5</v>
      </c>
      <c r="G876">
        <v>0.9</v>
      </c>
      <c r="H876" t="s">
        <v>1</v>
      </c>
      <c r="I876" t="s">
        <v>2</v>
      </c>
      <c r="J876">
        <v>1000</v>
      </c>
      <c r="K876" t="s">
        <v>904</v>
      </c>
      <c r="L876" t="str">
        <f t="shared" si="39"/>
        <v>Scholl</v>
      </c>
      <c r="M876" t="str">
        <f t="shared" si="40"/>
        <v>High</v>
      </c>
      <c r="N876" t="str">
        <f t="shared" si="41"/>
        <v>Medium</v>
      </c>
      <c r="O876">
        <v>1515</v>
      </c>
      <c r="P876">
        <v>20</v>
      </c>
      <c r="Q876">
        <v>0.5</v>
      </c>
      <c r="R876">
        <v>1532.0952035915</v>
      </c>
      <c r="S876">
        <v>1.9241029557253999</v>
      </c>
      <c r="T876">
        <v>81</v>
      </c>
      <c r="U876">
        <v>2580000</v>
      </c>
      <c r="V876">
        <v>993000</v>
      </c>
      <c r="W876">
        <v>0</v>
      </c>
      <c r="X876">
        <v>3573000</v>
      </c>
      <c r="Y876">
        <v>3581376.62564184</v>
      </c>
      <c r="Z876">
        <v>3582098.8457113099</v>
      </c>
      <c r="AA876">
        <v>162</v>
      </c>
      <c r="AB876">
        <v>208</v>
      </c>
    </row>
    <row r="877" spans="1:28" x14ac:dyDescent="0.25">
      <c r="A877">
        <v>3784291.3485846901</v>
      </c>
      <c r="B877" t="s">
        <v>921</v>
      </c>
      <c r="C877">
        <v>1086</v>
      </c>
      <c r="D877">
        <v>40</v>
      </c>
      <c r="E877">
        <v>150</v>
      </c>
      <c r="F877">
        <v>0.5</v>
      </c>
      <c r="G877">
        <v>0.9</v>
      </c>
      <c r="H877" t="s">
        <v>1</v>
      </c>
      <c r="I877" t="s">
        <v>2</v>
      </c>
      <c r="J877">
        <v>1000</v>
      </c>
      <c r="K877" t="s">
        <v>904</v>
      </c>
      <c r="L877" t="str">
        <f t="shared" si="39"/>
        <v>Scholl</v>
      </c>
      <c r="M877" t="str">
        <f t="shared" si="40"/>
        <v>High</v>
      </c>
      <c r="N877" t="str">
        <f t="shared" si="41"/>
        <v>Medium</v>
      </c>
      <c r="O877">
        <v>1515</v>
      </c>
      <c r="P877">
        <v>20</v>
      </c>
      <c r="Q877">
        <v>0.5</v>
      </c>
      <c r="R877">
        <v>1550.1427397934999</v>
      </c>
      <c r="S877">
        <v>2.3946947306150301</v>
      </c>
      <c r="T877">
        <v>89</v>
      </c>
      <c r="U877">
        <v>2790000</v>
      </c>
      <c r="V877">
        <v>954000</v>
      </c>
      <c r="W877">
        <v>0</v>
      </c>
      <c r="X877">
        <v>3744000</v>
      </c>
      <c r="Y877">
        <v>3782832.81848802</v>
      </c>
      <c r="Z877">
        <v>3784291.3485846901</v>
      </c>
      <c r="AA877">
        <v>104</v>
      </c>
      <c r="AB877">
        <v>208</v>
      </c>
    </row>
    <row r="878" spans="1:28" x14ac:dyDescent="0.25">
      <c r="A878">
        <v>3683168.2300296798</v>
      </c>
      <c r="B878" t="s">
        <v>922</v>
      </c>
      <c r="C878">
        <v>1015</v>
      </c>
      <c r="D878">
        <v>40</v>
      </c>
      <c r="E878">
        <v>150</v>
      </c>
      <c r="F878">
        <v>0.5</v>
      </c>
      <c r="G878">
        <v>0.9</v>
      </c>
      <c r="H878" t="s">
        <v>1</v>
      </c>
      <c r="I878" t="s">
        <v>2</v>
      </c>
      <c r="J878">
        <v>1000</v>
      </c>
      <c r="K878" t="s">
        <v>904</v>
      </c>
      <c r="L878" t="str">
        <f t="shared" si="39"/>
        <v>Scholl</v>
      </c>
      <c r="M878" t="str">
        <f t="shared" si="40"/>
        <v>High</v>
      </c>
      <c r="N878" t="str">
        <f t="shared" si="41"/>
        <v>Medium</v>
      </c>
      <c r="O878">
        <v>1515</v>
      </c>
      <c r="P878">
        <v>20</v>
      </c>
      <c r="Q878">
        <v>0.5</v>
      </c>
      <c r="R878">
        <v>1527.6988001995201</v>
      </c>
      <c r="S878">
        <v>3.4574975703912099</v>
      </c>
      <c r="T878">
        <v>83</v>
      </c>
      <c r="U878">
        <v>2670000</v>
      </c>
      <c r="V878">
        <v>1008000</v>
      </c>
      <c r="W878">
        <v>0</v>
      </c>
      <c r="X878">
        <v>3678000</v>
      </c>
      <c r="Y878">
        <v>3685060.5509185698</v>
      </c>
      <c r="Z878">
        <v>3683168.2300296798</v>
      </c>
      <c r="AA878">
        <v>128</v>
      </c>
      <c r="AB878">
        <v>208</v>
      </c>
    </row>
    <row r="879" spans="1:28" x14ac:dyDescent="0.25">
      <c r="A879">
        <v>3633157.6491835602</v>
      </c>
      <c r="B879" t="s">
        <v>923</v>
      </c>
      <c r="C879">
        <v>1100</v>
      </c>
      <c r="D879">
        <v>40</v>
      </c>
      <c r="E879">
        <v>150</v>
      </c>
      <c r="F879">
        <v>0.5</v>
      </c>
      <c r="G879">
        <v>0.9</v>
      </c>
      <c r="H879" t="s">
        <v>1</v>
      </c>
      <c r="I879" t="s">
        <v>2</v>
      </c>
      <c r="J879">
        <v>1000</v>
      </c>
      <c r="K879" t="s">
        <v>904</v>
      </c>
      <c r="L879" t="str">
        <f t="shared" si="39"/>
        <v>Scholl</v>
      </c>
      <c r="M879" t="str">
        <f t="shared" si="40"/>
        <v>High</v>
      </c>
      <c r="N879" t="str">
        <f t="shared" si="41"/>
        <v>Medium</v>
      </c>
      <c r="O879">
        <v>1515</v>
      </c>
      <c r="P879">
        <v>20</v>
      </c>
      <c r="Q879">
        <v>0.5</v>
      </c>
      <c r="R879">
        <v>1553.00468003278</v>
      </c>
      <c r="S879">
        <v>3.2349762358684502</v>
      </c>
      <c r="T879">
        <v>86</v>
      </c>
      <c r="U879">
        <v>2640000</v>
      </c>
      <c r="V879">
        <v>948000</v>
      </c>
      <c r="W879">
        <v>0</v>
      </c>
      <c r="X879">
        <v>3588000</v>
      </c>
      <c r="Y879">
        <v>3629226.8756804899</v>
      </c>
      <c r="Z879">
        <v>3633157.6491835602</v>
      </c>
      <c r="AA879">
        <v>159</v>
      </c>
      <c r="AB879">
        <v>208</v>
      </c>
    </row>
    <row r="880" spans="1:28" x14ac:dyDescent="0.25">
      <c r="A880">
        <v>3682258.9156011399</v>
      </c>
      <c r="B880" t="s">
        <v>924</v>
      </c>
      <c r="C880">
        <v>1016</v>
      </c>
      <c r="D880">
        <v>40</v>
      </c>
      <c r="E880">
        <v>150</v>
      </c>
      <c r="F880">
        <v>0.5</v>
      </c>
      <c r="G880">
        <v>0.9</v>
      </c>
      <c r="H880" t="s">
        <v>1</v>
      </c>
      <c r="I880" t="s">
        <v>2</v>
      </c>
      <c r="J880">
        <v>1000</v>
      </c>
      <c r="K880" t="s">
        <v>904</v>
      </c>
      <c r="L880" t="str">
        <f t="shared" si="39"/>
        <v>Scholl</v>
      </c>
      <c r="M880" t="str">
        <f t="shared" si="40"/>
        <v>High</v>
      </c>
      <c r="N880" t="str">
        <f t="shared" si="41"/>
        <v>Medium</v>
      </c>
      <c r="O880">
        <v>1515</v>
      </c>
      <c r="P880">
        <v>20</v>
      </c>
      <c r="Q880">
        <v>0.5</v>
      </c>
      <c r="R880">
        <v>1561.2081322680201</v>
      </c>
      <c r="S880">
        <v>4.69912783815575</v>
      </c>
      <c r="T880">
        <v>82</v>
      </c>
      <c r="U880">
        <v>2610000</v>
      </c>
      <c r="V880">
        <v>1005000</v>
      </c>
      <c r="W880">
        <v>0</v>
      </c>
      <c r="X880">
        <v>3615000</v>
      </c>
      <c r="Y880">
        <v>3652861.14534652</v>
      </c>
      <c r="Z880">
        <v>3682258.9156011399</v>
      </c>
      <c r="AA880">
        <v>125</v>
      </c>
      <c r="AB880">
        <v>208</v>
      </c>
    </row>
    <row r="881" spans="1:28" x14ac:dyDescent="0.25">
      <c r="A881">
        <v>3726950.0215417598</v>
      </c>
      <c r="B881" t="s">
        <v>925</v>
      </c>
      <c r="C881">
        <v>1107</v>
      </c>
      <c r="D881">
        <v>40</v>
      </c>
      <c r="E881">
        <v>150</v>
      </c>
      <c r="F881">
        <v>0.5</v>
      </c>
      <c r="G881">
        <v>0.9</v>
      </c>
      <c r="H881" t="s">
        <v>1</v>
      </c>
      <c r="I881" t="s">
        <v>2</v>
      </c>
      <c r="J881">
        <v>1000</v>
      </c>
      <c r="K881" t="s">
        <v>904</v>
      </c>
      <c r="L881" t="str">
        <f t="shared" si="39"/>
        <v>Scholl</v>
      </c>
      <c r="M881" t="str">
        <f t="shared" si="40"/>
        <v>High</v>
      </c>
      <c r="N881" t="str">
        <f t="shared" si="41"/>
        <v>Medium</v>
      </c>
      <c r="O881">
        <v>1515</v>
      </c>
      <c r="P881">
        <v>20</v>
      </c>
      <c r="Q881">
        <v>0.5</v>
      </c>
      <c r="R881">
        <v>1541.07480109741</v>
      </c>
      <c r="S881">
        <v>3.2978230496534602</v>
      </c>
      <c r="T881">
        <v>87</v>
      </c>
      <c r="U881">
        <v>2730000</v>
      </c>
      <c r="V881">
        <v>975000</v>
      </c>
      <c r="W881">
        <v>0</v>
      </c>
      <c r="X881">
        <v>3705000</v>
      </c>
      <c r="Y881">
        <v>3732319.95886681</v>
      </c>
      <c r="Z881">
        <v>3726950.0215417598</v>
      </c>
      <c r="AA881">
        <v>123</v>
      </c>
      <c r="AB881">
        <v>208</v>
      </c>
    </row>
    <row r="882" spans="1:28" x14ac:dyDescent="0.25">
      <c r="A882">
        <v>4912983.5678452002</v>
      </c>
      <c r="B882" t="s">
        <v>926</v>
      </c>
      <c r="C882">
        <v>1235</v>
      </c>
      <c r="D882">
        <v>40</v>
      </c>
      <c r="E882">
        <v>150</v>
      </c>
      <c r="F882">
        <v>0.5</v>
      </c>
      <c r="G882">
        <v>0.9</v>
      </c>
      <c r="H882" t="s">
        <v>1</v>
      </c>
      <c r="I882" t="s">
        <v>2</v>
      </c>
      <c r="J882">
        <v>1000</v>
      </c>
      <c r="K882" t="s">
        <v>927</v>
      </c>
      <c r="L882" t="str">
        <f t="shared" si="39"/>
        <v>Scholl</v>
      </c>
      <c r="M882" t="str">
        <f t="shared" si="40"/>
        <v>High</v>
      </c>
      <c r="N882" t="str">
        <f t="shared" si="41"/>
        <v>High</v>
      </c>
      <c r="O882">
        <v>1515</v>
      </c>
      <c r="P882">
        <v>20</v>
      </c>
      <c r="Q882">
        <v>0.5</v>
      </c>
      <c r="R882">
        <v>1555.12848102978</v>
      </c>
      <c r="S882">
        <v>6.2764174849494996</v>
      </c>
      <c r="T882">
        <v>103</v>
      </c>
      <c r="U882">
        <v>3660000</v>
      </c>
      <c r="V882">
        <v>1185000</v>
      </c>
      <c r="W882">
        <v>0</v>
      </c>
      <c r="X882">
        <v>4845000</v>
      </c>
      <c r="Y882">
        <v>4897200.9000121197</v>
      </c>
      <c r="Z882">
        <v>4912983.5678452002</v>
      </c>
      <c r="AA882">
        <v>138</v>
      </c>
      <c r="AB882">
        <v>208</v>
      </c>
    </row>
    <row r="883" spans="1:28" x14ac:dyDescent="0.25">
      <c r="A883">
        <v>5000803.8494765097</v>
      </c>
      <c r="B883" t="s">
        <v>928</v>
      </c>
      <c r="C883">
        <v>1261</v>
      </c>
      <c r="D883">
        <v>40</v>
      </c>
      <c r="E883">
        <v>150</v>
      </c>
      <c r="F883">
        <v>0.5</v>
      </c>
      <c r="G883">
        <v>0.9</v>
      </c>
      <c r="H883" t="s">
        <v>1</v>
      </c>
      <c r="I883" t="s">
        <v>2</v>
      </c>
      <c r="J883">
        <v>1000</v>
      </c>
      <c r="K883" t="s">
        <v>927</v>
      </c>
      <c r="L883" t="str">
        <f t="shared" si="39"/>
        <v>Scholl</v>
      </c>
      <c r="M883" t="str">
        <f t="shared" si="40"/>
        <v>High</v>
      </c>
      <c r="N883" t="str">
        <f t="shared" si="41"/>
        <v>High</v>
      </c>
      <c r="O883">
        <v>1515</v>
      </c>
      <c r="P883">
        <v>20</v>
      </c>
      <c r="Q883">
        <v>0.5</v>
      </c>
      <c r="R883">
        <v>1541.2308240377499</v>
      </c>
      <c r="S883">
        <v>4.0902112664086197</v>
      </c>
      <c r="T883">
        <v>115</v>
      </c>
      <c r="U883">
        <v>3870000</v>
      </c>
      <c r="V883">
        <v>1101000</v>
      </c>
      <c r="W883">
        <v>0</v>
      </c>
      <c r="X883">
        <v>4971000</v>
      </c>
      <c r="Y883">
        <v>4995018.7658158503</v>
      </c>
      <c r="Z883">
        <v>5000803.8494765097</v>
      </c>
      <c r="AA883">
        <v>123</v>
      </c>
      <c r="AB883">
        <v>208</v>
      </c>
    </row>
    <row r="884" spans="1:28" x14ac:dyDescent="0.25">
      <c r="A884">
        <v>5018798.4541740296</v>
      </c>
      <c r="B884" t="s">
        <v>929</v>
      </c>
      <c r="C884">
        <v>1245</v>
      </c>
      <c r="D884">
        <v>40</v>
      </c>
      <c r="E884">
        <v>150</v>
      </c>
      <c r="F884">
        <v>0.5</v>
      </c>
      <c r="G884">
        <v>0.9</v>
      </c>
      <c r="H884" t="s">
        <v>1</v>
      </c>
      <c r="I884" t="s">
        <v>2</v>
      </c>
      <c r="J884">
        <v>1000</v>
      </c>
      <c r="K884" t="s">
        <v>927</v>
      </c>
      <c r="L884" t="str">
        <f t="shared" si="39"/>
        <v>Scholl</v>
      </c>
      <c r="M884" t="str">
        <f t="shared" si="40"/>
        <v>High</v>
      </c>
      <c r="N884" t="str">
        <f t="shared" si="41"/>
        <v>High</v>
      </c>
      <c r="O884">
        <v>1515</v>
      </c>
      <c r="P884">
        <v>20</v>
      </c>
      <c r="Q884">
        <v>0.5</v>
      </c>
      <c r="R884">
        <v>1546.0451616083501</v>
      </c>
      <c r="S884">
        <v>5.0851306864227297</v>
      </c>
      <c r="T884">
        <v>111</v>
      </c>
      <c r="U884">
        <v>3840000</v>
      </c>
      <c r="V884">
        <v>1137000</v>
      </c>
      <c r="W884">
        <v>0</v>
      </c>
      <c r="X884">
        <v>4977000</v>
      </c>
      <c r="Y884">
        <v>5004204.7808341105</v>
      </c>
      <c r="Z884">
        <v>5018798.4541740296</v>
      </c>
      <c r="AA884">
        <v>107</v>
      </c>
      <c r="AB884">
        <v>208</v>
      </c>
    </row>
    <row r="885" spans="1:28" x14ac:dyDescent="0.25">
      <c r="A885">
        <v>5078529.8037395999</v>
      </c>
      <c r="B885" t="s">
        <v>930</v>
      </c>
      <c r="C885">
        <v>1317</v>
      </c>
      <c r="D885">
        <v>40</v>
      </c>
      <c r="E885">
        <v>150</v>
      </c>
      <c r="F885">
        <v>0.5</v>
      </c>
      <c r="G885">
        <v>0.9</v>
      </c>
      <c r="H885" t="s">
        <v>1</v>
      </c>
      <c r="I885" t="s">
        <v>2</v>
      </c>
      <c r="J885">
        <v>1000</v>
      </c>
      <c r="K885" t="s">
        <v>927</v>
      </c>
      <c r="L885" t="str">
        <f t="shared" si="39"/>
        <v>Scholl</v>
      </c>
      <c r="M885" t="str">
        <f t="shared" si="40"/>
        <v>High</v>
      </c>
      <c r="N885" t="str">
        <f t="shared" si="41"/>
        <v>High</v>
      </c>
      <c r="O885">
        <v>1515</v>
      </c>
      <c r="P885">
        <v>20</v>
      </c>
      <c r="Q885">
        <v>0.5</v>
      </c>
      <c r="R885">
        <v>1547.9271003199799</v>
      </c>
      <c r="S885">
        <v>5.0716974911944801</v>
      </c>
      <c r="T885">
        <v>113</v>
      </c>
      <c r="U885">
        <v>3870000</v>
      </c>
      <c r="V885">
        <v>1161000</v>
      </c>
      <c r="W885">
        <v>0</v>
      </c>
      <c r="X885">
        <v>5031000</v>
      </c>
      <c r="Y885">
        <v>5071417.2799786897</v>
      </c>
      <c r="Z885">
        <v>5078529.8037395999</v>
      </c>
      <c r="AA885">
        <v>139</v>
      </c>
      <c r="AB885">
        <v>208</v>
      </c>
    </row>
    <row r="886" spans="1:28" x14ac:dyDescent="0.25">
      <c r="A886">
        <v>4756219.2247609999</v>
      </c>
      <c r="B886" t="s">
        <v>931</v>
      </c>
      <c r="C886">
        <v>1202</v>
      </c>
      <c r="D886">
        <v>40</v>
      </c>
      <c r="E886">
        <v>150</v>
      </c>
      <c r="F886">
        <v>0.5</v>
      </c>
      <c r="G886">
        <v>0.9</v>
      </c>
      <c r="H886" t="s">
        <v>1</v>
      </c>
      <c r="I886" t="s">
        <v>2</v>
      </c>
      <c r="J886">
        <v>1000</v>
      </c>
      <c r="K886" t="s">
        <v>927</v>
      </c>
      <c r="L886" t="str">
        <f t="shared" si="39"/>
        <v>Scholl</v>
      </c>
      <c r="M886" t="str">
        <f t="shared" si="40"/>
        <v>High</v>
      </c>
      <c r="N886" t="str">
        <f t="shared" si="41"/>
        <v>High</v>
      </c>
      <c r="O886">
        <v>1515</v>
      </c>
      <c r="P886">
        <v>20</v>
      </c>
      <c r="Q886">
        <v>0.5</v>
      </c>
      <c r="R886">
        <v>1543.83830474093</v>
      </c>
      <c r="S886">
        <v>6.8707986769929503</v>
      </c>
      <c r="T886">
        <v>100</v>
      </c>
      <c r="U886">
        <v>3540000</v>
      </c>
      <c r="V886">
        <v>1182000</v>
      </c>
      <c r="W886">
        <v>0</v>
      </c>
      <c r="X886">
        <v>4722000</v>
      </c>
      <c r="Y886">
        <v>4735576.3459909903</v>
      </c>
      <c r="Z886">
        <v>4756219.2247609999</v>
      </c>
      <c r="AA886">
        <v>152</v>
      </c>
      <c r="AB886">
        <v>208</v>
      </c>
    </row>
    <row r="887" spans="1:28" x14ac:dyDescent="0.25">
      <c r="A887">
        <v>4937989.8291756101</v>
      </c>
      <c r="B887" t="s">
        <v>932</v>
      </c>
      <c r="C887">
        <v>1309</v>
      </c>
      <c r="D887">
        <v>40</v>
      </c>
      <c r="E887">
        <v>150</v>
      </c>
      <c r="F887">
        <v>0.5</v>
      </c>
      <c r="G887">
        <v>0.9</v>
      </c>
      <c r="H887" t="s">
        <v>1</v>
      </c>
      <c r="I887" t="s">
        <v>2</v>
      </c>
      <c r="J887">
        <v>1000</v>
      </c>
      <c r="K887" t="s">
        <v>927</v>
      </c>
      <c r="L887" t="str">
        <f t="shared" si="39"/>
        <v>Scholl</v>
      </c>
      <c r="M887" t="str">
        <f t="shared" si="40"/>
        <v>High</v>
      </c>
      <c r="N887" t="str">
        <f t="shared" si="41"/>
        <v>High</v>
      </c>
      <c r="O887">
        <v>1515</v>
      </c>
      <c r="P887">
        <v>20</v>
      </c>
      <c r="Q887">
        <v>0.5</v>
      </c>
      <c r="R887">
        <v>1526.8057428555501</v>
      </c>
      <c r="S887">
        <v>4.8420448687955702</v>
      </c>
      <c r="T887">
        <v>108</v>
      </c>
      <c r="U887">
        <v>3780000</v>
      </c>
      <c r="V887">
        <v>1152000</v>
      </c>
      <c r="W887">
        <v>0</v>
      </c>
      <c r="X887">
        <v>4932000</v>
      </c>
      <c r="Y887">
        <v>4939045.1901545003</v>
      </c>
      <c r="Z887">
        <v>4937989.8291756101</v>
      </c>
      <c r="AA887">
        <v>150</v>
      </c>
      <c r="AB887">
        <v>208</v>
      </c>
    </row>
    <row r="888" spans="1:28" x14ac:dyDescent="0.25">
      <c r="A888">
        <v>4865684.6895278497</v>
      </c>
      <c r="B888" t="s">
        <v>933</v>
      </c>
      <c r="C888">
        <v>1319</v>
      </c>
      <c r="D888">
        <v>40</v>
      </c>
      <c r="E888">
        <v>150</v>
      </c>
      <c r="F888">
        <v>0.5</v>
      </c>
      <c r="G888">
        <v>0.9</v>
      </c>
      <c r="H888" t="s">
        <v>1</v>
      </c>
      <c r="I888" t="s">
        <v>2</v>
      </c>
      <c r="J888">
        <v>1000</v>
      </c>
      <c r="K888" t="s">
        <v>927</v>
      </c>
      <c r="L888" t="str">
        <f t="shared" si="39"/>
        <v>Scholl</v>
      </c>
      <c r="M888" t="str">
        <f t="shared" si="40"/>
        <v>High</v>
      </c>
      <c r="N888" t="str">
        <f t="shared" si="41"/>
        <v>High</v>
      </c>
      <c r="O888">
        <v>1515</v>
      </c>
      <c r="P888">
        <v>20</v>
      </c>
      <c r="Q888">
        <v>0.5</v>
      </c>
      <c r="R888">
        <v>1529.32487140327</v>
      </c>
      <c r="S888">
        <v>4.0012145185634997</v>
      </c>
      <c r="T888">
        <v>114</v>
      </c>
      <c r="U888">
        <v>3780000</v>
      </c>
      <c r="V888">
        <v>1077000</v>
      </c>
      <c r="W888">
        <v>0</v>
      </c>
      <c r="X888">
        <v>4857000</v>
      </c>
      <c r="Y888">
        <v>4868361.9508821499</v>
      </c>
      <c r="Z888">
        <v>4865684.6895278497</v>
      </c>
      <c r="AA888">
        <v>147</v>
      </c>
      <c r="AB888">
        <v>208</v>
      </c>
    </row>
    <row r="889" spans="1:28" x14ac:dyDescent="0.25">
      <c r="A889">
        <v>4894596.4647514401</v>
      </c>
      <c r="B889" t="s">
        <v>934</v>
      </c>
      <c r="C889">
        <v>1208</v>
      </c>
      <c r="D889">
        <v>40</v>
      </c>
      <c r="E889">
        <v>150</v>
      </c>
      <c r="F889">
        <v>0.5</v>
      </c>
      <c r="G889">
        <v>0.9</v>
      </c>
      <c r="H889" t="s">
        <v>1</v>
      </c>
      <c r="I889" t="s">
        <v>2</v>
      </c>
      <c r="J889">
        <v>1000</v>
      </c>
      <c r="K889" t="s">
        <v>927</v>
      </c>
      <c r="L889" t="str">
        <f t="shared" si="39"/>
        <v>Scholl</v>
      </c>
      <c r="M889" t="str">
        <f t="shared" si="40"/>
        <v>High</v>
      </c>
      <c r="N889" t="str">
        <f t="shared" si="41"/>
        <v>High</v>
      </c>
      <c r="O889">
        <v>1515</v>
      </c>
      <c r="P889">
        <v>20</v>
      </c>
      <c r="Q889">
        <v>0.5</v>
      </c>
      <c r="R889">
        <v>1554.17675357655</v>
      </c>
      <c r="S889">
        <v>10.7414844107797</v>
      </c>
      <c r="T889">
        <v>102</v>
      </c>
      <c r="U889">
        <v>3600000</v>
      </c>
      <c r="V889">
        <v>1230000</v>
      </c>
      <c r="W889">
        <v>0</v>
      </c>
      <c r="X889">
        <v>4830000</v>
      </c>
      <c r="Y889">
        <v>4863484.9955837103</v>
      </c>
      <c r="Z889">
        <v>4894596.4647514401</v>
      </c>
      <c r="AA889">
        <v>157</v>
      </c>
      <c r="AB889">
        <v>208</v>
      </c>
    </row>
    <row r="890" spans="1:28" x14ac:dyDescent="0.25">
      <c r="A890">
        <v>4739708.1671187095</v>
      </c>
      <c r="B890" t="s">
        <v>935</v>
      </c>
      <c r="C890">
        <v>1306</v>
      </c>
      <c r="D890">
        <v>40</v>
      </c>
      <c r="E890">
        <v>150</v>
      </c>
      <c r="F890">
        <v>0.5</v>
      </c>
      <c r="G890">
        <v>0.9</v>
      </c>
      <c r="H890" t="s">
        <v>1</v>
      </c>
      <c r="I890" t="s">
        <v>2</v>
      </c>
      <c r="J890">
        <v>1000</v>
      </c>
      <c r="K890" t="s">
        <v>927</v>
      </c>
      <c r="L890" t="str">
        <f t="shared" si="39"/>
        <v>Scholl</v>
      </c>
      <c r="M890" t="str">
        <f t="shared" si="40"/>
        <v>High</v>
      </c>
      <c r="N890" t="str">
        <f t="shared" si="41"/>
        <v>High</v>
      </c>
      <c r="O890">
        <v>1515</v>
      </c>
      <c r="P890">
        <v>20</v>
      </c>
      <c r="Q890">
        <v>0.5</v>
      </c>
      <c r="R890">
        <v>1537.4410656846701</v>
      </c>
      <c r="S890">
        <v>4.5239987181466699</v>
      </c>
      <c r="T890">
        <v>110</v>
      </c>
      <c r="U890">
        <v>3660000</v>
      </c>
      <c r="V890">
        <v>1059000</v>
      </c>
      <c r="W890">
        <v>0</v>
      </c>
      <c r="X890">
        <v>4719000</v>
      </c>
      <c r="Y890">
        <v>4740863.9106002301</v>
      </c>
      <c r="Z890">
        <v>4739708.1671187095</v>
      </c>
      <c r="AA890">
        <v>159</v>
      </c>
      <c r="AB890">
        <v>208</v>
      </c>
    </row>
    <row r="891" spans="1:28" x14ac:dyDescent="0.25">
      <c r="A891">
        <v>5035639.7747488897</v>
      </c>
      <c r="B891" t="s">
        <v>936</v>
      </c>
      <c r="C891">
        <v>1305</v>
      </c>
      <c r="D891">
        <v>40</v>
      </c>
      <c r="E891">
        <v>150</v>
      </c>
      <c r="F891">
        <v>0.5</v>
      </c>
      <c r="G891">
        <v>0.9</v>
      </c>
      <c r="H891" t="s">
        <v>1</v>
      </c>
      <c r="I891" t="s">
        <v>2</v>
      </c>
      <c r="J891">
        <v>1000</v>
      </c>
      <c r="K891" t="s">
        <v>927</v>
      </c>
      <c r="L891" t="str">
        <f t="shared" si="39"/>
        <v>Scholl</v>
      </c>
      <c r="M891" t="str">
        <f t="shared" si="40"/>
        <v>High</v>
      </c>
      <c r="N891" t="str">
        <f t="shared" si="41"/>
        <v>High</v>
      </c>
      <c r="O891">
        <v>1515</v>
      </c>
      <c r="P891">
        <v>20</v>
      </c>
      <c r="Q891">
        <v>0.5</v>
      </c>
      <c r="R891">
        <v>1546.6739040520199</v>
      </c>
      <c r="S891">
        <v>5.7923899618172996</v>
      </c>
      <c r="T891">
        <v>116</v>
      </c>
      <c r="U891">
        <v>3900000</v>
      </c>
      <c r="V891">
        <v>1092000</v>
      </c>
      <c r="W891">
        <v>0</v>
      </c>
      <c r="X891">
        <v>4992000</v>
      </c>
      <c r="Y891">
        <v>5020857.5383810401</v>
      </c>
      <c r="Z891">
        <v>5035639.7747488897</v>
      </c>
      <c r="AA891">
        <v>124</v>
      </c>
      <c r="AB891">
        <v>208</v>
      </c>
    </row>
    <row r="892" spans="1:28" x14ac:dyDescent="0.25">
      <c r="A892">
        <v>4860027.99903489</v>
      </c>
      <c r="B892" t="s">
        <v>937</v>
      </c>
      <c r="C892">
        <v>1293</v>
      </c>
      <c r="D892">
        <v>40</v>
      </c>
      <c r="E892">
        <v>150</v>
      </c>
      <c r="F892">
        <v>0.5</v>
      </c>
      <c r="G892">
        <v>0.9</v>
      </c>
      <c r="H892" t="s">
        <v>1</v>
      </c>
      <c r="I892" t="s">
        <v>2</v>
      </c>
      <c r="J892">
        <v>1000</v>
      </c>
      <c r="K892" t="s">
        <v>927</v>
      </c>
      <c r="L892" t="str">
        <f t="shared" si="39"/>
        <v>Scholl</v>
      </c>
      <c r="M892" t="str">
        <f t="shared" si="40"/>
        <v>High</v>
      </c>
      <c r="N892" t="str">
        <f t="shared" si="41"/>
        <v>High</v>
      </c>
      <c r="O892">
        <v>1515</v>
      </c>
      <c r="P892">
        <v>20</v>
      </c>
      <c r="Q892">
        <v>0.5</v>
      </c>
      <c r="R892">
        <v>1547.75976768639</v>
      </c>
      <c r="S892">
        <v>2.0929176588833802</v>
      </c>
      <c r="T892">
        <v>106</v>
      </c>
      <c r="U892">
        <v>3660000</v>
      </c>
      <c r="V892">
        <v>1155000</v>
      </c>
      <c r="W892">
        <v>0</v>
      </c>
      <c r="X892">
        <v>4815000</v>
      </c>
      <c r="Y892">
        <v>4852187.2928423602</v>
      </c>
      <c r="Z892">
        <v>4860027.99903489</v>
      </c>
      <c r="AA892">
        <v>164</v>
      </c>
      <c r="AB892">
        <v>208</v>
      </c>
    </row>
    <row r="893" spans="1:28" x14ac:dyDescent="0.25">
      <c r="A893">
        <v>4841444.2371621598</v>
      </c>
      <c r="B893" t="s">
        <v>938</v>
      </c>
      <c r="C893">
        <v>1259</v>
      </c>
      <c r="D893">
        <v>40</v>
      </c>
      <c r="E893">
        <v>150</v>
      </c>
      <c r="F893">
        <v>0.5</v>
      </c>
      <c r="G893">
        <v>0.9</v>
      </c>
      <c r="H893" t="s">
        <v>1</v>
      </c>
      <c r="I893" t="s">
        <v>2</v>
      </c>
      <c r="J893">
        <v>1000</v>
      </c>
      <c r="K893" t="s">
        <v>927</v>
      </c>
      <c r="L893" t="str">
        <f t="shared" si="39"/>
        <v>Scholl</v>
      </c>
      <c r="M893" t="str">
        <f t="shared" si="40"/>
        <v>High</v>
      </c>
      <c r="N893" t="str">
        <f t="shared" si="41"/>
        <v>High</v>
      </c>
      <c r="O893">
        <v>1515</v>
      </c>
      <c r="P893">
        <v>20</v>
      </c>
      <c r="Q893">
        <v>0.5</v>
      </c>
      <c r="R893">
        <v>1529.1602019939701</v>
      </c>
      <c r="S893">
        <v>4.4215968409016</v>
      </c>
      <c r="T893">
        <v>106</v>
      </c>
      <c r="U893">
        <v>3660000</v>
      </c>
      <c r="V893">
        <v>1173000</v>
      </c>
      <c r="W893">
        <v>0</v>
      </c>
      <c r="X893">
        <v>4833000</v>
      </c>
      <c r="Y893">
        <v>4846571.59453562</v>
      </c>
      <c r="Z893">
        <v>4841444.2371621598</v>
      </c>
      <c r="AA893">
        <v>176</v>
      </c>
      <c r="AB893">
        <v>208</v>
      </c>
    </row>
    <row r="894" spans="1:28" x14ac:dyDescent="0.25">
      <c r="A894">
        <v>4893806.64002012</v>
      </c>
      <c r="B894" t="s">
        <v>939</v>
      </c>
      <c r="C894">
        <v>1192</v>
      </c>
      <c r="D894">
        <v>40</v>
      </c>
      <c r="E894">
        <v>150</v>
      </c>
      <c r="F894">
        <v>0.5</v>
      </c>
      <c r="G894">
        <v>0.9</v>
      </c>
      <c r="H894" t="s">
        <v>1</v>
      </c>
      <c r="I894" t="s">
        <v>2</v>
      </c>
      <c r="J894">
        <v>1000</v>
      </c>
      <c r="K894" t="s">
        <v>927</v>
      </c>
      <c r="L894" t="str">
        <f t="shared" si="39"/>
        <v>Scholl</v>
      </c>
      <c r="M894" t="str">
        <f t="shared" si="40"/>
        <v>High</v>
      </c>
      <c r="N894" t="str">
        <f t="shared" si="41"/>
        <v>High</v>
      </c>
      <c r="O894">
        <v>1515</v>
      </c>
      <c r="P894">
        <v>20</v>
      </c>
      <c r="Q894">
        <v>0.5</v>
      </c>
      <c r="R894">
        <v>1547.9291520802799</v>
      </c>
      <c r="S894">
        <v>6.7569199823282204</v>
      </c>
      <c r="T894">
        <v>102</v>
      </c>
      <c r="U894">
        <v>3630000</v>
      </c>
      <c r="V894">
        <v>1218000</v>
      </c>
      <c r="W894">
        <v>0</v>
      </c>
      <c r="X894">
        <v>4848000</v>
      </c>
      <c r="Y894">
        <v>4892053.7222896097</v>
      </c>
      <c r="Z894">
        <v>4893806.64002012</v>
      </c>
      <c r="AA894">
        <v>129</v>
      </c>
      <c r="AB894">
        <v>208</v>
      </c>
    </row>
    <row r="895" spans="1:28" x14ac:dyDescent="0.25">
      <c r="A895">
        <v>4675356.3924938096</v>
      </c>
      <c r="B895" t="s">
        <v>940</v>
      </c>
      <c r="C895">
        <v>1196</v>
      </c>
      <c r="D895">
        <v>40</v>
      </c>
      <c r="E895">
        <v>150</v>
      </c>
      <c r="F895">
        <v>0.5</v>
      </c>
      <c r="G895">
        <v>0.9</v>
      </c>
      <c r="H895" t="s">
        <v>1</v>
      </c>
      <c r="I895" t="s">
        <v>2</v>
      </c>
      <c r="J895">
        <v>1000</v>
      </c>
      <c r="K895" t="s">
        <v>927</v>
      </c>
      <c r="L895" t="str">
        <f t="shared" si="39"/>
        <v>Scholl</v>
      </c>
      <c r="M895" t="str">
        <f t="shared" si="40"/>
        <v>High</v>
      </c>
      <c r="N895" t="str">
        <f t="shared" si="41"/>
        <v>High</v>
      </c>
      <c r="O895">
        <v>1515</v>
      </c>
      <c r="P895">
        <v>20</v>
      </c>
      <c r="Q895">
        <v>0.5</v>
      </c>
      <c r="R895">
        <v>1536.84255103394</v>
      </c>
      <c r="S895">
        <v>5.5105179283509704</v>
      </c>
      <c r="T895">
        <v>95</v>
      </c>
      <c r="U895">
        <v>3450000</v>
      </c>
      <c r="V895">
        <v>1206000</v>
      </c>
      <c r="W895">
        <v>0</v>
      </c>
      <c r="X895">
        <v>4656000</v>
      </c>
      <c r="Y895">
        <v>4673593.6904196497</v>
      </c>
      <c r="Z895">
        <v>4675356.3924938096</v>
      </c>
      <c r="AA895">
        <v>175</v>
      </c>
      <c r="AB895">
        <v>208</v>
      </c>
    </row>
    <row r="896" spans="1:28" x14ac:dyDescent="0.25">
      <c r="A896">
        <v>4821379.9055923596</v>
      </c>
      <c r="B896" t="s">
        <v>941</v>
      </c>
      <c r="C896">
        <v>1248</v>
      </c>
      <c r="D896">
        <v>40</v>
      </c>
      <c r="E896">
        <v>150</v>
      </c>
      <c r="F896">
        <v>0.5</v>
      </c>
      <c r="G896">
        <v>0.9</v>
      </c>
      <c r="H896" t="s">
        <v>1</v>
      </c>
      <c r="I896" t="s">
        <v>2</v>
      </c>
      <c r="J896">
        <v>1000</v>
      </c>
      <c r="K896" t="s">
        <v>927</v>
      </c>
      <c r="L896" t="str">
        <f t="shared" si="39"/>
        <v>Scholl</v>
      </c>
      <c r="M896" t="str">
        <f t="shared" si="40"/>
        <v>High</v>
      </c>
      <c r="N896" t="str">
        <f t="shared" si="41"/>
        <v>High</v>
      </c>
      <c r="O896">
        <v>1515</v>
      </c>
      <c r="P896">
        <v>20</v>
      </c>
      <c r="Q896">
        <v>0.5</v>
      </c>
      <c r="R896">
        <v>1541.97601283268</v>
      </c>
      <c r="S896">
        <v>9.8251448601125304</v>
      </c>
      <c r="T896">
        <v>101</v>
      </c>
      <c r="U896">
        <v>3570000</v>
      </c>
      <c r="V896">
        <v>1221000</v>
      </c>
      <c r="W896">
        <v>0</v>
      </c>
      <c r="X896">
        <v>4791000</v>
      </c>
      <c r="Y896">
        <v>4794977.9018971799</v>
      </c>
      <c r="Z896">
        <v>4821379.9055923596</v>
      </c>
      <c r="AA896">
        <v>155</v>
      </c>
      <c r="AB896">
        <v>208</v>
      </c>
    </row>
    <row r="897" spans="1:28" x14ac:dyDescent="0.25">
      <c r="A897">
        <v>4969314.01772168</v>
      </c>
      <c r="B897" t="s">
        <v>942</v>
      </c>
      <c r="C897">
        <v>1252</v>
      </c>
      <c r="D897">
        <v>40</v>
      </c>
      <c r="E897">
        <v>150</v>
      </c>
      <c r="F897">
        <v>0.5</v>
      </c>
      <c r="G897">
        <v>0.9</v>
      </c>
      <c r="H897" t="s">
        <v>1</v>
      </c>
      <c r="I897" t="s">
        <v>2</v>
      </c>
      <c r="J897">
        <v>1000</v>
      </c>
      <c r="K897" t="s">
        <v>927</v>
      </c>
      <c r="L897" t="str">
        <f t="shared" si="39"/>
        <v>Scholl</v>
      </c>
      <c r="M897" t="str">
        <f t="shared" si="40"/>
        <v>High</v>
      </c>
      <c r="N897" t="str">
        <f t="shared" si="41"/>
        <v>High</v>
      </c>
      <c r="O897">
        <v>1515</v>
      </c>
      <c r="P897">
        <v>20</v>
      </c>
      <c r="Q897">
        <v>0.5</v>
      </c>
      <c r="R897">
        <v>1536.1607642271999</v>
      </c>
      <c r="S897">
        <v>4.2211288850822299</v>
      </c>
      <c r="T897">
        <v>104</v>
      </c>
      <c r="U897">
        <v>3720000</v>
      </c>
      <c r="V897">
        <v>1230000</v>
      </c>
      <c r="W897">
        <v>0</v>
      </c>
      <c r="X897">
        <v>4950000</v>
      </c>
      <c r="Y897">
        <v>4964741.6642198097</v>
      </c>
      <c r="Z897">
        <v>4969314.01772168</v>
      </c>
      <c r="AA897">
        <v>131</v>
      </c>
      <c r="AB897">
        <v>208</v>
      </c>
    </row>
    <row r="898" spans="1:28" x14ac:dyDescent="0.25">
      <c r="A898">
        <v>5062665.7818907797</v>
      </c>
      <c r="B898" t="s">
        <v>943</v>
      </c>
      <c r="C898">
        <v>1242</v>
      </c>
      <c r="D898">
        <v>40</v>
      </c>
      <c r="E898">
        <v>150</v>
      </c>
      <c r="F898">
        <v>0.5</v>
      </c>
      <c r="G898">
        <v>0.9</v>
      </c>
      <c r="H898" t="s">
        <v>1</v>
      </c>
      <c r="I898" t="s">
        <v>2</v>
      </c>
      <c r="J898">
        <v>1000</v>
      </c>
      <c r="K898" t="s">
        <v>927</v>
      </c>
      <c r="L898" t="str">
        <f t="shared" ref="L898:L901" si="42">_xlfn.TEXTBEFORE(K898,"_",1)</f>
        <v>Scholl</v>
      </c>
      <c r="M898" t="str">
        <f t="shared" si="40"/>
        <v>High</v>
      </c>
      <c r="N898" t="str">
        <f t="shared" si="41"/>
        <v>High</v>
      </c>
      <c r="O898">
        <v>1515</v>
      </c>
      <c r="P898">
        <v>20</v>
      </c>
      <c r="Q898">
        <v>0.5</v>
      </c>
      <c r="R898">
        <v>1549.7330594903401</v>
      </c>
      <c r="S898">
        <v>9.0228173405223302</v>
      </c>
      <c r="T898">
        <v>108</v>
      </c>
      <c r="U898">
        <v>3810000</v>
      </c>
      <c r="V898">
        <v>1200000</v>
      </c>
      <c r="W898">
        <v>0</v>
      </c>
      <c r="X898">
        <v>5010000</v>
      </c>
      <c r="Y898">
        <v>5024140.3394025397</v>
      </c>
      <c r="Z898">
        <v>5062665.7818907797</v>
      </c>
      <c r="AA898">
        <v>119</v>
      </c>
      <c r="AB898">
        <v>208</v>
      </c>
    </row>
    <row r="899" spans="1:28" x14ac:dyDescent="0.25">
      <c r="A899">
        <v>4744518.0235225596</v>
      </c>
      <c r="B899" t="s">
        <v>944</v>
      </c>
      <c r="C899">
        <v>1169</v>
      </c>
      <c r="D899">
        <v>40</v>
      </c>
      <c r="E899">
        <v>150</v>
      </c>
      <c r="F899">
        <v>0.5</v>
      </c>
      <c r="G899">
        <v>0.9</v>
      </c>
      <c r="H899" t="s">
        <v>1</v>
      </c>
      <c r="I899" t="s">
        <v>2</v>
      </c>
      <c r="J899">
        <v>1000</v>
      </c>
      <c r="K899" t="s">
        <v>927</v>
      </c>
      <c r="L899" t="str">
        <f t="shared" si="42"/>
        <v>Scholl</v>
      </c>
      <c r="M899" t="str">
        <f t="shared" si="40"/>
        <v>High</v>
      </c>
      <c r="N899" t="str">
        <f t="shared" si="41"/>
        <v>High</v>
      </c>
      <c r="O899">
        <v>1515</v>
      </c>
      <c r="P899">
        <v>20</v>
      </c>
      <c r="Q899">
        <v>0.5</v>
      </c>
      <c r="R899">
        <v>1542.7031021103201</v>
      </c>
      <c r="S899">
        <v>3.9197515061117598</v>
      </c>
      <c r="T899">
        <v>103</v>
      </c>
      <c r="U899">
        <v>3540000</v>
      </c>
      <c r="V899">
        <v>1173000</v>
      </c>
      <c r="W899">
        <v>0</v>
      </c>
      <c r="X899">
        <v>4713000</v>
      </c>
      <c r="Y899">
        <v>4735756.88767845</v>
      </c>
      <c r="Z899">
        <v>4744518.0235225596</v>
      </c>
      <c r="AA899">
        <v>171</v>
      </c>
      <c r="AB899">
        <v>208</v>
      </c>
    </row>
    <row r="900" spans="1:28" x14ac:dyDescent="0.25">
      <c r="A900">
        <v>5220495.84806157</v>
      </c>
      <c r="B900" t="s">
        <v>945</v>
      </c>
      <c r="C900">
        <v>1287</v>
      </c>
      <c r="D900">
        <v>40</v>
      </c>
      <c r="E900">
        <v>150</v>
      </c>
      <c r="F900">
        <v>0.5</v>
      </c>
      <c r="G900">
        <v>0.9</v>
      </c>
      <c r="H900" t="s">
        <v>1</v>
      </c>
      <c r="I900" t="s">
        <v>2</v>
      </c>
      <c r="J900">
        <v>1000</v>
      </c>
      <c r="K900" t="s">
        <v>927</v>
      </c>
      <c r="L900" t="str">
        <f t="shared" si="42"/>
        <v>Scholl</v>
      </c>
      <c r="M900" t="str">
        <f t="shared" si="40"/>
        <v>High</v>
      </c>
      <c r="N900" t="str">
        <f t="shared" si="41"/>
        <v>High</v>
      </c>
      <c r="O900">
        <v>1515</v>
      </c>
      <c r="P900">
        <v>20</v>
      </c>
      <c r="Q900">
        <v>0.5</v>
      </c>
      <c r="R900">
        <v>1551.68052718124</v>
      </c>
      <c r="S900">
        <v>4.9084684769046296</v>
      </c>
      <c r="T900">
        <v>116</v>
      </c>
      <c r="U900">
        <v>3990000</v>
      </c>
      <c r="V900">
        <v>1170000</v>
      </c>
      <c r="W900">
        <v>0</v>
      </c>
      <c r="X900">
        <v>5160000</v>
      </c>
      <c r="Y900">
        <v>5208472.3875195198</v>
      </c>
      <c r="Z900">
        <v>5220495.84806157</v>
      </c>
      <c r="AA900">
        <v>107</v>
      </c>
      <c r="AB900">
        <v>208</v>
      </c>
    </row>
    <row r="901" spans="1:28" x14ac:dyDescent="0.25">
      <c r="A901">
        <v>4864028.3242863603</v>
      </c>
      <c r="B901" t="s">
        <v>946</v>
      </c>
      <c r="C901">
        <v>1193</v>
      </c>
      <c r="D901">
        <v>40</v>
      </c>
      <c r="E901">
        <v>150</v>
      </c>
      <c r="F901">
        <v>0.5</v>
      </c>
      <c r="G901">
        <v>0.9</v>
      </c>
      <c r="H901" t="s">
        <v>1</v>
      </c>
      <c r="I901" t="s">
        <v>2</v>
      </c>
      <c r="J901">
        <v>1000</v>
      </c>
      <c r="K901" t="s">
        <v>927</v>
      </c>
      <c r="L901" t="str">
        <f t="shared" si="42"/>
        <v>Scholl</v>
      </c>
      <c r="M901" t="str">
        <f t="shared" si="40"/>
        <v>High</v>
      </c>
      <c r="N901" t="str">
        <f t="shared" si="41"/>
        <v>High</v>
      </c>
      <c r="O901">
        <v>1515</v>
      </c>
      <c r="P901">
        <v>20</v>
      </c>
      <c r="Q901">
        <v>0.5</v>
      </c>
      <c r="R901">
        <v>1564.08776460186</v>
      </c>
      <c r="S901">
        <v>6.1679790041049101</v>
      </c>
      <c r="T901">
        <v>107</v>
      </c>
      <c r="U901">
        <v>3630000</v>
      </c>
      <c r="V901">
        <v>1134000</v>
      </c>
      <c r="W901">
        <v>0</v>
      </c>
      <c r="X901">
        <v>4764000</v>
      </c>
      <c r="Y901">
        <v>4847076.8648437504</v>
      </c>
      <c r="Z901">
        <v>4864028.3242863603</v>
      </c>
      <c r="AA901">
        <v>146</v>
      </c>
      <c r="AB901">
        <v>208</v>
      </c>
    </row>
  </sheetData>
  <sortState xmlns:xlrd2="http://schemas.microsoft.com/office/spreadsheetml/2017/richdata2" ref="C2:AB901">
    <sortCondition ref="L2:L901" customList="Roszieg,Gunther,WeeMag,Barthold,Sholl"/>
    <sortCondition ref="M2:M901" customList="Low,Medium,High"/>
    <sortCondition ref="N2:N901" customList="Low,Medium,High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13CC5-311D-4E83-B9F6-D23833865813}">
  <dimension ref="A1:Z901"/>
  <sheetViews>
    <sheetView topLeftCell="B1" workbookViewId="0">
      <selection activeCell="B82" sqref="B82"/>
    </sheetView>
  </sheetViews>
  <sheetFormatPr defaultRowHeight="15" x14ac:dyDescent="0.25"/>
  <cols>
    <col min="2" max="2" width="28.85546875" bestFit="1" customWidth="1"/>
    <col min="11" max="11" width="37" bestFit="1" customWidth="1"/>
    <col min="12" max="12" width="8.5703125" bestFit="1" customWidth="1"/>
  </cols>
  <sheetData>
    <row r="1" spans="1:26" x14ac:dyDescent="0.25">
      <c r="B1" t="s">
        <v>947</v>
      </c>
      <c r="C1" t="s">
        <v>948</v>
      </c>
      <c r="D1" t="s">
        <v>949</v>
      </c>
      <c r="E1" t="s">
        <v>950</v>
      </c>
      <c r="F1" t="s">
        <v>951</v>
      </c>
      <c r="G1" t="s">
        <v>952</v>
      </c>
      <c r="H1" t="s">
        <v>953</v>
      </c>
      <c r="I1" t="s">
        <v>954</v>
      </c>
      <c r="J1" t="s">
        <v>955</v>
      </c>
      <c r="K1" t="s">
        <v>956</v>
      </c>
      <c r="L1" t="s">
        <v>973</v>
      </c>
      <c r="M1" t="s">
        <v>971</v>
      </c>
      <c r="N1" t="s">
        <v>972</v>
      </c>
      <c r="O1" t="s">
        <v>957</v>
      </c>
      <c r="P1" t="s">
        <v>958</v>
      </c>
      <c r="Q1" t="s">
        <v>959</v>
      </c>
      <c r="R1" t="s">
        <v>960</v>
      </c>
      <c r="S1" t="s">
        <v>961</v>
      </c>
      <c r="T1" t="s">
        <v>962</v>
      </c>
      <c r="U1" t="s">
        <v>963</v>
      </c>
      <c r="V1" t="s">
        <v>964</v>
      </c>
      <c r="W1" t="s">
        <v>965</v>
      </c>
      <c r="X1" t="s">
        <v>966</v>
      </c>
      <c r="Y1" t="s">
        <v>967</v>
      </c>
      <c r="Z1" t="s">
        <v>968</v>
      </c>
    </row>
    <row r="2" spans="1:26" x14ac:dyDescent="0.25">
      <c r="A2">
        <v>315260.99209999997</v>
      </c>
      <c r="B2" t="s">
        <v>986</v>
      </c>
      <c r="C2">
        <v>28</v>
      </c>
      <c r="D2">
        <v>40</v>
      </c>
      <c r="E2">
        <v>150</v>
      </c>
      <c r="F2">
        <v>0.5</v>
      </c>
      <c r="G2">
        <v>0.9</v>
      </c>
      <c r="H2" t="s">
        <v>1</v>
      </c>
      <c r="I2" t="s">
        <v>1</v>
      </c>
      <c r="J2">
        <v>1000</v>
      </c>
      <c r="K2" t="s">
        <v>3</v>
      </c>
      <c r="L2" t="str">
        <f t="shared" ref="L2:L65" si="0">_xlfn.TEXTBEFORE(K2,"_",1)</f>
        <v>Roszieg</v>
      </c>
      <c r="M2" t="str">
        <f t="shared" ref="M2:M65" si="1">_xlfn.TEXTBEFORE(_xlfn.TEXTAFTER(K2,"_",3),"_",1)</f>
        <v>Low</v>
      </c>
      <c r="N2" t="str">
        <f t="shared" ref="N2:N65" si="2">_xlfn.TEXTBEFORE(_xlfn.TEXTAFTER(K2,"_",4),".",1)</f>
        <v>Low</v>
      </c>
      <c r="O2">
        <v>18</v>
      </c>
      <c r="P2">
        <v>20</v>
      </c>
      <c r="Q2">
        <v>0.5</v>
      </c>
      <c r="R2">
        <v>18.115855310000001</v>
      </c>
      <c r="S2">
        <v>3.9739522999999999E-2</v>
      </c>
      <c r="T2">
        <v>8</v>
      </c>
      <c r="U2">
        <v>240000</v>
      </c>
      <c r="V2">
        <v>75000</v>
      </c>
      <c r="W2">
        <v>0</v>
      </c>
      <c r="X2">
        <v>315000</v>
      </c>
      <c r="Y2">
        <v>315116.14630000002</v>
      </c>
      <c r="Z2">
        <v>315260.99209999997</v>
      </c>
    </row>
    <row r="3" spans="1:26" x14ac:dyDescent="0.25">
      <c r="A3">
        <v>315000</v>
      </c>
      <c r="B3" t="s">
        <v>987</v>
      </c>
      <c r="C3">
        <v>31</v>
      </c>
      <c r="D3">
        <v>40</v>
      </c>
      <c r="E3">
        <v>150</v>
      </c>
      <c r="F3">
        <v>0.5</v>
      </c>
      <c r="G3">
        <v>0.9</v>
      </c>
      <c r="H3" t="s">
        <v>1</v>
      </c>
      <c r="I3" t="s">
        <v>1</v>
      </c>
      <c r="J3">
        <v>1000</v>
      </c>
      <c r="K3" t="s">
        <v>3</v>
      </c>
      <c r="L3" t="str">
        <f t="shared" si="0"/>
        <v>Roszieg</v>
      </c>
      <c r="M3" t="str">
        <f t="shared" si="1"/>
        <v>Low</v>
      </c>
      <c r="N3" t="str">
        <f t="shared" si="2"/>
        <v>Low</v>
      </c>
      <c r="O3">
        <v>18</v>
      </c>
      <c r="P3">
        <v>20</v>
      </c>
      <c r="Q3">
        <v>0.5</v>
      </c>
      <c r="R3">
        <v>17.92552199</v>
      </c>
      <c r="S3">
        <v>4.8042961000000002E-2</v>
      </c>
      <c r="T3">
        <v>8</v>
      </c>
      <c r="U3">
        <v>240000</v>
      </c>
      <c r="V3">
        <v>75000</v>
      </c>
      <c r="W3">
        <v>0</v>
      </c>
      <c r="X3">
        <v>315000</v>
      </c>
      <c r="Y3">
        <v>315000</v>
      </c>
      <c r="Z3">
        <v>315000</v>
      </c>
    </row>
    <row r="4" spans="1:26" x14ac:dyDescent="0.25">
      <c r="A4">
        <v>330000</v>
      </c>
      <c r="B4" t="s">
        <v>988</v>
      </c>
      <c r="C4">
        <v>32</v>
      </c>
      <c r="D4">
        <v>40</v>
      </c>
      <c r="E4">
        <v>150</v>
      </c>
      <c r="F4">
        <v>0.5</v>
      </c>
      <c r="G4">
        <v>0.9</v>
      </c>
      <c r="H4" t="s">
        <v>1</v>
      </c>
      <c r="I4" t="s">
        <v>1</v>
      </c>
      <c r="J4">
        <v>1000</v>
      </c>
      <c r="K4" t="s">
        <v>3</v>
      </c>
      <c r="L4" t="str">
        <f t="shared" si="0"/>
        <v>Roszieg</v>
      </c>
      <c r="M4" t="str">
        <f t="shared" si="1"/>
        <v>Low</v>
      </c>
      <c r="N4" t="str">
        <f t="shared" si="2"/>
        <v>Low</v>
      </c>
      <c r="O4">
        <v>18</v>
      </c>
      <c r="P4">
        <v>20</v>
      </c>
      <c r="Q4">
        <v>0.5</v>
      </c>
      <c r="R4">
        <v>17.76638852</v>
      </c>
      <c r="S4">
        <v>3.5507558000000002E-2</v>
      </c>
      <c r="T4">
        <v>7</v>
      </c>
      <c r="U4">
        <v>240000</v>
      </c>
      <c r="V4">
        <v>90000</v>
      </c>
      <c r="W4">
        <v>0</v>
      </c>
      <c r="X4">
        <v>330000</v>
      </c>
      <c r="Y4">
        <v>330000</v>
      </c>
      <c r="Z4">
        <v>330000</v>
      </c>
    </row>
    <row r="5" spans="1:26" x14ac:dyDescent="0.25">
      <c r="A5">
        <v>333000</v>
      </c>
      <c r="B5" t="s">
        <v>989</v>
      </c>
      <c r="C5">
        <v>34</v>
      </c>
      <c r="D5">
        <v>40</v>
      </c>
      <c r="E5">
        <v>150</v>
      </c>
      <c r="F5">
        <v>0.5</v>
      </c>
      <c r="G5">
        <v>0.9</v>
      </c>
      <c r="H5" t="s">
        <v>1</v>
      </c>
      <c r="I5" t="s">
        <v>1</v>
      </c>
      <c r="J5">
        <v>1000</v>
      </c>
      <c r="K5" t="s">
        <v>3</v>
      </c>
      <c r="L5" t="str">
        <f t="shared" si="0"/>
        <v>Roszieg</v>
      </c>
      <c r="M5" t="str">
        <f t="shared" si="1"/>
        <v>Low</v>
      </c>
      <c r="N5" t="str">
        <f t="shared" si="2"/>
        <v>Low</v>
      </c>
      <c r="O5">
        <v>18</v>
      </c>
      <c r="P5">
        <v>20</v>
      </c>
      <c r="Q5">
        <v>0.5</v>
      </c>
      <c r="R5">
        <v>17.745264639999998</v>
      </c>
      <c r="S5">
        <v>2.4156651000000001E-2</v>
      </c>
      <c r="T5">
        <v>7</v>
      </c>
      <c r="U5">
        <v>240000</v>
      </c>
      <c r="V5">
        <v>93000</v>
      </c>
      <c r="W5">
        <v>0</v>
      </c>
      <c r="X5">
        <v>333000</v>
      </c>
      <c r="Y5">
        <v>333000</v>
      </c>
      <c r="Z5">
        <v>333000</v>
      </c>
    </row>
    <row r="6" spans="1:26" x14ac:dyDescent="0.25">
      <c r="A6">
        <v>319298.11729999998</v>
      </c>
      <c r="B6" t="s">
        <v>990</v>
      </c>
      <c r="C6">
        <v>31</v>
      </c>
      <c r="D6">
        <v>40</v>
      </c>
      <c r="E6">
        <v>150</v>
      </c>
      <c r="F6">
        <v>0.5</v>
      </c>
      <c r="G6">
        <v>0.9</v>
      </c>
      <c r="H6" t="s">
        <v>1</v>
      </c>
      <c r="I6" t="s">
        <v>1</v>
      </c>
      <c r="J6">
        <v>1000</v>
      </c>
      <c r="K6" t="s">
        <v>3</v>
      </c>
      <c r="L6" t="str">
        <f t="shared" si="0"/>
        <v>Roszieg</v>
      </c>
      <c r="M6" t="str">
        <f t="shared" si="1"/>
        <v>Low</v>
      </c>
      <c r="N6" t="str">
        <f t="shared" si="2"/>
        <v>Low</v>
      </c>
      <c r="O6">
        <v>18</v>
      </c>
      <c r="P6">
        <v>20</v>
      </c>
      <c r="Q6">
        <v>0.5</v>
      </c>
      <c r="R6">
        <v>18.470155330000001</v>
      </c>
      <c r="S6">
        <v>4.5631389000000001E-2</v>
      </c>
      <c r="T6">
        <v>8</v>
      </c>
      <c r="U6">
        <v>240000</v>
      </c>
      <c r="V6">
        <v>75000</v>
      </c>
      <c r="W6">
        <v>0</v>
      </c>
      <c r="X6">
        <v>315000</v>
      </c>
      <c r="Y6">
        <v>319247.6079</v>
      </c>
      <c r="Z6">
        <v>319298.11729999998</v>
      </c>
    </row>
    <row r="7" spans="1:26" x14ac:dyDescent="0.25">
      <c r="A7">
        <v>315000</v>
      </c>
      <c r="B7" t="s">
        <v>991</v>
      </c>
      <c r="C7">
        <v>36</v>
      </c>
      <c r="D7">
        <v>40</v>
      </c>
      <c r="E7">
        <v>150</v>
      </c>
      <c r="F7">
        <v>0.5</v>
      </c>
      <c r="G7">
        <v>0.9</v>
      </c>
      <c r="H7" t="s">
        <v>1</v>
      </c>
      <c r="I7" t="s">
        <v>1</v>
      </c>
      <c r="J7">
        <v>1000</v>
      </c>
      <c r="K7" t="s">
        <v>3</v>
      </c>
      <c r="L7" t="str">
        <f t="shared" si="0"/>
        <v>Roszieg</v>
      </c>
      <c r="M7" t="str">
        <f t="shared" si="1"/>
        <v>Low</v>
      </c>
      <c r="N7" t="str">
        <f t="shared" si="2"/>
        <v>Low</v>
      </c>
      <c r="O7">
        <v>18</v>
      </c>
      <c r="P7">
        <v>20</v>
      </c>
      <c r="Q7">
        <v>0.5</v>
      </c>
      <c r="R7">
        <v>17.945086060000001</v>
      </c>
      <c r="S7">
        <v>4.2783659000000002E-2</v>
      </c>
      <c r="T7">
        <v>8</v>
      </c>
      <c r="U7">
        <v>240000</v>
      </c>
      <c r="V7">
        <v>75000</v>
      </c>
      <c r="W7">
        <v>0</v>
      </c>
      <c r="X7">
        <v>315000</v>
      </c>
      <c r="Y7">
        <v>315000</v>
      </c>
      <c r="Z7">
        <v>315000</v>
      </c>
    </row>
    <row r="8" spans="1:26" x14ac:dyDescent="0.25">
      <c r="A8">
        <v>315000</v>
      </c>
      <c r="B8" t="s">
        <v>992</v>
      </c>
      <c r="C8">
        <v>45</v>
      </c>
      <c r="D8">
        <v>40</v>
      </c>
      <c r="E8">
        <v>150</v>
      </c>
      <c r="F8">
        <v>0.5</v>
      </c>
      <c r="G8">
        <v>0.9</v>
      </c>
      <c r="H8" t="s">
        <v>1</v>
      </c>
      <c r="I8" t="s">
        <v>1</v>
      </c>
      <c r="J8">
        <v>1000</v>
      </c>
      <c r="K8" t="s">
        <v>3</v>
      </c>
      <c r="L8" t="str">
        <f t="shared" si="0"/>
        <v>Roszieg</v>
      </c>
      <c r="M8" t="str">
        <f t="shared" si="1"/>
        <v>Low</v>
      </c>
      <c r="N8" t="str">
        <f t="shared" si="2"/>
        <v>Low</v>
      </c>
      <c r="O8">
        <v>18</v>
      </c>
      <c r="P8">
        <v>20</v>
      </c>
      <c r="Q8">
        <v>0.5</v>
      </c>
      <c r="R8">
        <v>17.891764070000001</v>
      </c>
      <c r="S8">
        <v>4.6599842000000002E-2</v>
      </c>
      <c r="T8">
        <v>8</v>
      </c>
      <c r="U8">
        <v>240000</v>
      </c>
      <c r="V8">
        <v>75000</v>
      </c>
      <c r="W8">
        <v>0</v>
      </c>
      <c r="X8">
        <v>315000</v>
      </c>
      <c r="Y8">
        <v>315000</v>
      </c>
      <c r="Z8">
        <v>315000</v>
      </c>
    </row>
    <row r="9" spans="1:26" x14ac:dyDescent="0.25">
      <c r="A9">
        <v>315000</v>
      </c>
      <c r="B9" t="s">
        <v>993</v>
      </c>
      <c r="C9">
        <v>46</v>
      </c>
      <c r="D9">
        <v>40</v>
      </c>
      <c r="E9">
        <v>150</v>
      </c>
      <c r="F9">
        <v>0.5</v>
      </c>
      <c r="G9">
        <v>0.9</v>
      </c>
      <c r="H9" t="s">
        <v>1</v>
      </c>
      <c r="I9" t="s">
        <v>1</v>
      </c>
      <c r="J9">
        <v>1000</v>
      </c>
      <c r="K9" t="s">
        <v>3</v>
      </c>
      <c r="L9" t="str">
        <f t="shared" si="0"/>
        <v>Roszieg</v>
      </c>
      <c r="M9" t="str">
        <f t="shared" si="1"/>
        <v>Low</v>
      </c>
      <c r="N9" t="str">
        <f t="shared" si="2"/>
        <v>Low</v>
      </c>
      <c r="O9">
        <v>18</v>
      </c>
      <c r="P9">
        <v>20</v>
      </c>
      <c r="Q9">
        <v>0.5</v>
      </c>
      <c r="R9">
        <v>17.807337199999999</v>
      </c>
      <c r="S9">
        <v>4.7741059000000002E-2</v>
      </c>
      <c r="T9">
        <v>8</v>
      </c>
      <c r="U9">
        <v>240000</v>
      </c>
      <c r="V9">
        <v>75000</v>
      </c>
      <c r="W9">
        <v>0</v>
      </c>
      <c r="X9">
        <v>315000</v>
      </c>
      <c r="Y9">
        <v>315000</v>
      </c>
      <c r="Z9">
        <v>315000</v>
      </c>
    </row>
    <row r="10" spans="1:26" x14ac:dyDescent="0.25">
      <c r="A10">
        <v>316405.12229999999</v>
      </c>
      <c r="B10" t="s">
        <v>994</v>
      </c>
      <c r="C10">
        <v>34</v>
      </c>
      <c r="D10">
        <v>40</v>
      </c>
      <c r="E10">
        <v>150</v>
      </c>
      <c r="F10">
        <v>0.5</v>
      </c>
      <c r="G10">
        <v>0.9</v>
      </c>
      <c r="H10" t="s">
        <v>1</v>
      </c>
      <c r="I10" t="s">
        <v>1</v>
      </c>
      <c r="J10">
        <v>1000</v>
      </c>
      <c r="K10" t="s">
        <v>3</v>
      </c>
      <c r="L10" t="str">
        <f t="shared" si="0"/>
        <v>Roszieg</v>
      </c>
      <c r="M10" t="str">
        <f t="shared" si="1"/>
        <v>Low</v>
      </c>
      <c r="N10" t="str">
        <f t="shared" si="2"/>
        <v>Low</v>
      </c>
      <c r="O10">
        <v>18</v>
      </c>
      <c r="P10">
        <v>20</v>
      </c>
      <c r="Q10">
        <v>0.5</v>
      </c>
      <c r="R10">
        <v>18.268818589999999</v>
      </c>
      <c r="S10">
        <v>3.4993952000000002E-2</v>
      </c>
      <c r="T10">
        <v>8</v>
      </c>
      <c r="U10">
        <v>240000</v>
      </c>
      <c r="V10">
        <v>75000</v>
      </c>
      <c r="W10">
        <v>0</v>
      </c>
      <c r="X10">
        <v>315000</v>
      </c>
      <c r="Y10">
        <v>316239.64929999999</v>
      </c>
      <c r="Z10">
        <v>316405.12229999999</v>
      </c>
    </row>
    <row r="11" spans="1:26" x14ac:dyDescent="0.25">
      <c r="A11">
        <v>330130.31530000002</v>
      </c>
      <c r="B11" t="s">
        <v>995</v>
      </c>
      <c r="C11">
        <v>32</v>
      </c>
      <c r="D11">
        <v>40</v>
      </c>
      <c r="E11">
        <v>150</v>
      </c>
      <c r="F11">
        <v>0.5</v>
      </c>
      <c r="G11">
        <v>0.9</v>
      </c>
      <c r="H11" t="s">
        <v>1</v>
      </c>
      <c r="I11" t="s">
        <v>1</v>
      </c>
      <c r="J11">
        <v>1000</v>
      </c>
      <c r="K11" t="s">
        <v>3</v>
      </c>
      <c r="L11" t="str">
        <f t="shared" si="0"/>
        <v>Roszieg</v>
      </c>
      <c r="M11" t="str">
        <f t="shared" si="1"/>
        <v>Low</v>
      </c>
      <c r="N11" t="str">
        <f t="shared" si="2"/>
        <v>Low</v>
      </c>
      <c r="O11">
        <v>18</v>
      </c>
      <c r="P11">
        <v>20</v>
      </c>
      <c r="Q11">
        <v>0.5</v>
      </c>
      <c r="R11">
        <v>18.0799831</v>
      </c>
      <c r="S11">
        <v>2.2356596999999999E-2</v>
      </c>
      <c r="T11">
        <v>7</v>
      </c>
      <c r="U11">
        <v>240000</v>
      </c>
      <c r="V11">
        <v>90000</v>
      </c>
      <c r="W11">
        <v>0</v>
      </c>
      <c r="X11">
        <v>330000</v>
      </c>
      <c r="Y11">
        <v>330119.8799</v>
      </c>
      <c r="Z11">
        <v>330130.31530000002</v>
      </c>
    </row>
    <row r="12" spans="1:26" x14ac:dyDescent="0.25">
      <c r="A12">
        <v>315002.03810000001</v>
      </c>
      <c r="B12" t="s">
        <v>996</v>
      </c>
      <c r="C12">
        <v>36</v>
      </c>
      <c r="D12">
        <v>40</v>
      </c>
      <c r="E12">
        <v>150</v>
      </c>
      <c r="F12">
        <v>0.5</v>
      </c>
      <c r="G12">
        <v>0.9</v>
      </c>
      <c r="H12" t="s">
        <v>1</v>
      </c>
      <c r="I12" t="s">
        <v>1</v>
      </c>
      <c r="J12">
        <v>1000</v>
      </c>
      <c r="K12" t="s">
        <v>3</v>
      </c>
      <c r="L12" t="str">
        <f t="shared" si="0"/>
        <v>Roszieg</v>
      </c>
      <c r="M12" t="str">
        <f t="shared" si="1"/>
        <v>Low</v>
      </c>
      <c r="N12" t="str">
        <f t="shared" si="2"/>
        <v>Low</v>
      </c>
      <c r="O12">
        <v>18</v>
      </c>
      <c r="P12">
        <v>20</v>
      </c>
      <c r="Q12">
        <v>0.5</v>
      </c>
      <c r="R12">
        <v>18.01023811</v>
      </c>
      <c r="S12">
        <v>3.1939918999999997E-2</v>
      </c>
      <c r="T12">
        <v>8</v>
      </c>
      <c r="U12">
        <v>240000</v>
      </c>
      <c r="V12">
        <v>75000</v>
      </c>
      <c r="W12">
        <v>0</v>
      </c>
      <c r="X12">
        <v>315000</v>
      </c>
      <c r="Y12">
        <v>315002.19449999998</v>
      </c>
      <c r="Z12">
        <v>315002.03810000001</v>
      </c>
    </row>
    <row r="13" spans="1:26" x14ac:dyDescent="0.25">
      <c r="A13">
        <v>315000</v>
      </c>
      <c r="B13" t="s">
        <v>997</v>
      </c>
      <c r="C13">
        <v>33</v>
      </c>
      <c r="D13">
        <v>40</v>
      </c>
      <c r="E13">
        <v>150</v>
      </c>
      <c r="F13">
        <v>0.5</v>
      </c>
      <c r="G13">
        <v>0.9</v>
      </c>
      <c r="H13" t="s">
        <v>1</v>
      </c>
      <c r="I13" t="s">
        <v>1</v>
      </c>
      <c r="J13">
        <v>1000</v>
      </c>
      <c r="K13" t="s">
        <v>3</v>
      </c>
      <c r="L13" t="str">
        <f t="shared" si="0"/>
        <v>Roszieg</v>
      </c>
      <c r="M13" t="str">
        <f t="shared" si="1"/>
        <v>Low</v>
      </c>
      <c r="N13" t="str">
        <f t="shared" si="2"/>
        <v>Low</v>
      </c>
      <c r="O13">
        <v>18</v>
      </c>
      <c r="P13">
        <v>20</v>
      </c>
      <c r="Q13">
        <v>0.5</v>
      </c>
      <c r="R13">
        <v>17.770436610000001</v>
      </c>
      <c r="S13">
        <v>5.0441133999999999E-2</v>
      </c>
      <c r="T13">
        <v>8</v>
      </c>
      <c r="U13">
        <v>240000</v>
      </c>
      <c r="V13">
        <v>75000</v>
      </c>
      <c r="W13">
        <v>0</v>
      </c>
      <c r="X13">
        <v>315000</v>
      </c>
      <c r="Y13">
        <v>315000</v>
      </c>
      <c r="Z13">
        <v>315000</v>
      </c>
    </row>
    <row r="14" spans="1:26" x14ac:dyDescent="0.25">
      <c r="A14">
        <v>315000</v>
      </c>
      <c r="B14" t="s">
        <v>998</v>
      </c>
      <c r="C14">
        <v>50</v>
      </c>
      <c r="D14">
        <v>40</v>
      </c>
      <c r="E14">
        <v>150</v>
      </c>
      <c r="F14">
        <v>0.5</v>
      </c>
      <c r="G14">
        <v>0.9</v>
      </c>
      <c r="H14" t="s">
        <v>1</v>
      </c>
      <c r="I14" t="s">
        <v>1</v>
      </c>
      <c r="J14">
        <v>1000</v>
      </c>
      <c r="K14" t="s">
        <v>3</v>
      </c>
      <c r="L14" t="str">
        <f t="shared" si="0"/>
        <v>Roszieg</v>
      </c>
      <c r="M14" t="str">
        <f t="shared" si="1"/>
        <v>Low</v>
      </c>
      <c r="N14" t="str">
        <f t="shared" si="2"/>
        <v>Low</v>
      </c>
      <c r="O14">
        <v>18</v>
      </c>
      <c r="P14">
        <v>20</v>
      </c>
      <c r="Q14">
        <v>0.5</v>
      </c>
      <c r="R14">
        <v>17.93649083</v>
      </c>
      <c r="S14">
        <v>2.4684298E-2</v>
      </c>
      <c r="T14">
        <v>8</v>
      </c>
      <c r="U14">
        <v>240000</v>
      </c>
      <c r="V14">
        <v>75000</v>
      </c>
      <c r="W14">
        <v>0</v>
      </c>
      <c r="X14">
        <v>315000</v>
      </c>
      <c r="Y14">
        <v>315000</v>
      </c>
      <c r="Z14">
        <v>315000</v>
      </c>
    </row>
    <row r="15" spans="1:26" x14ac:dyDescent="0.25">
      <c r="A15">
        <v>316040.8198</v>
      </c>
      <c r="B15" t="s">
        <v>999</v>
      </c>
      <c r="C15">
        <v>53</v>
      </c>
      <c r="D15">
        <v>40</v>
      </c>
      <c r="E15">
        <v>150</v>
      </c>
      <c r="F15">
        <v>0.5</v>
      </c>
      <c r="G15">
        <v>0.9</v>
      </c>
      <c r="H15" t="s">
        <v>1</v>
      </c>
      <c r="I15" t="s">
        <v>1</v>
      </c>
      <c r="J15">
        <v>1000</v>
      </c>
      <c r="K15" t="s">
        <v>3</v>
      </c>
      <c r="L15" t="str">
        <f t="shared" si="0"/>
        <v>Roszieg</v>
      </c>
      <c r="M15" t="str">
        <f t="shared" si="1"/>
        <v>Low</v>
      </c>
      <c r="N15" t="str">
        <f t="shared" si="2"/>
        <v>Low</v>
      </c>
      <c r="O15">
        <v>18</v>
      </c>
      <c r="P15">
        <v>20</v>
      </c>
      <c r="Q15">
        <v>0.5</v>
      </c>
      <c r="R15">
        <v>18.23136092</v>
      </c>
      <c r="S15">
        <v>3.5339729E-2</v>
      </c>
      <c r="T15">
        <v>8</v>
      </c>
      <c r="U15">
        <v>240000</v>
      </c>
      <c r="V15">
        <v>75000</v>
      </c>
      <c r="W15">
        <v>0</v>
      </c>
      <c r="X15">
        <v>315000</v>
      </c>
      <c r="Y15">
        <v>315866.23830000003</v>
      </c>
      <c r="Z15">
        <v>316040.8198</v>
      </c>
    </row>
    <row r="16" spans="1:26" x14ac:dyDescent="0.25">
      <c r="A16">
        <v>315000</v>
      </c>
      <c r="B16" t="s">
        <v>1000</v>
      </c>
      <c r="C16">
        <v>49</v>
      </c>
      <c r="D16">
        <v>40</v>
      </c>
      <c r="E16">
        <v>150</v>
      </c>
      <c r="F16">
        <v>0.5</v>
      </c>
      <c r="G16">
        <v>0.9</v>
      </c>
      <c r="H16" t="s">
        <v>1</v>
      </c>
      <c r="I16" t="s">
        <v>1</v>
      </c>
      <c r="J16">
        <v>1000</v>
      </c>
      <c r="K16" t="s">
        <v>3</v>
      </c>
      <c r="L16" t="str">
        <f t="shared" si="0"/>
        <v>Roszieg</v>
      </c>
      <c r="M16" t="str">
        <f t="shared" si="1"/>
        <v>Low</v>
      </c>
      <c r="N16" t="str">
        <f t="shared" si="2"/>
        <v>Low</v>
      </c>
      <c r="O16">
        <v>18</v>
      </c>
      <c r="P16">
        <v>20</v>
      </c>
      <c r="Q16">
        <v>0.5</v>
      </c>
      <c r="R16">
        <v>17.954679680000002</v>
      </c>
      <c r="S16">
        <v>3.4026203999999997E-2</v>
      </c>
      <c r="T16">
        <v>8</v>
      </c>
      <c r="U16">
        <v>240000</v>
      </c>
      <c r="V16">
        <v>75000</v>
      </c>
      <c r="W16">
        <v>0</v>
      </c>
      <c r="X16">
        <v>315000</v>
      </c>
      <c r="Y16">
        <v>315000</v>
      </c>
      <c r="Z16">
        <v>315000</v>
      </c>
    </row>
    <row r="17" spans="1:26" x14ac:dyDescent="0.25">
      <c r="A17">
        <v>315000</v>
      </c>
      <c r="B17" t="s">
        <v>1001</v>
      </c>
      <c r="C17">
        <v>52</v>
      </c>
      <c r="D17">
        <v>40</v>
      </c>
      <c r="E17">
        <v>150</v>
      </c>
      <c r="F17">
        <v>0.5</v>
      </c>
      <c r="G17">
        <v>0.9</v>
      </c>
      <c r="H17" t="s">
        <v>1</v>
      </c>
      <c r="I17" t="s">
        <v>1</v>
      </c>
      <c r="J17">
        <v>1000</v>
      </c>
      <c r="K17" t="s">
        <v>3</v>
      </c>
      <c r="L17" t="str">
        <f t="shared" si="0"/>
        <v>Roszieg</v>
      </c>
      <c r="M17" t="str">
        <f t="shared" si="1"/>
        <v>Low</v>
      </c>
      <c r="N17" t="str">
        <f t="shared" si="2"/>
        <v>Low</v>
      </c>
      <c r="O17">
        <v>18</v>
      </c>
      <c r="P17">
        <v>20</v>
      </c>
      <c r="Q17">
        <v>0.5</v>
      </c>
      <c r="R17">
        <v>17.959485239999999</v>
      </c>
      <c r="S17">
        <v>2.5695094000000002E-2</v>
      </c>
      <c r="T17">
        <v>8</v>
      </c>
      <c r="U17">
        <v>240000</v>
      </c>
      <c r="V17">
        <v>75000</v>
      </c>
      <c r="W17">
        <v>0</v>
      </c>
      <c r="X17">
        <v>315000</v>
      </c>
      <c r="Y17">
        <v>315000</v>
      </c>
      <c r="Z17">
        <v>315000</v>
      </c>
    </row>
    <row r="18" spans="1:26" x14ac:dyDescent="0.25">
      <c r="A18">
        <v>315000</v>
      </c>
      <c r="B18" t="s">
        <v>1002</v>
      </c>
      <c r="C18">
        <v>47</v>
      </c>
      <c r="D18">
        <v>40</v>
      </c>
      <c r="E18">
        <v>150</v>
      </c>
      <c r="F18">
        <v>0.5</v>
      </c>
      <c r="G18">
        <v>0.9</v>
      </c>
      <c r="H18" t="s">
        <v>1</v>
      </c>
      <c r="I18" t="s">
        <v>1</v>
      </c>
      <c r="J18">
        <v>1000</v>
      </c>
      <c r="K18" t="s">
        <v>3</v>
      </c>
      <c r="L18" t="str">
        <f t="shared" si="0"/>
        <v>Roszieg</v>
      </c>
      <c r="M18" t="str">
        <f t="shared" si="1"/>
        <v>Low</v>
      </c>
      <c r="N18" t="str">
        <f t="shared" si="2"/>
        <v>Low</v>
      </c>
      <c r="O18">
        <v>18</v>
      </c>
      <c r="P18">
        <v>20</v>
      </c>
      <c r="Q18">
        <v>0.5</v>
      </c>
      <c r="R18">
        <v>17.617127530000001</v>
      </c>
      <c r="S18">
        <v>3.3066686999999997E-2</v>
      </c>
      <c r="T18">
        <v>8</v>
      </c>
      <c r="U18">
        <v>240000</v>
      </c>
      <c r="V18">
        <v>75000</v>
      </c>
      <c r="W18">
        <v>0</v>
      </c>
      <c r="X18">
        <v>315000</v>
      </c>
      <c r="Y18">
        <v>315000</v>
      </c>
      <c r="Z18">
        <v>315000</v>
      </c>
    </row>
    <row r="19" spans="1:26" x14ac:dyDescent="0.25">
      <c r="A19">
        <v>315000</v>
      </c>
      <c r="B19" t="s">
        <v>1003</v>
      </c>
      <c r="C19">
        <v>57</v>
      </c>
      <c r="D19">
        <v>40</v>
      </c>
      <c r="E19">
        <v>150</v>
      </c>
      <c r="F19">
        <v>0.5</v>
      </c>
      <c r="G19">
        <v>0.9</v>
      </c>
      <c r="H19" t="s">
        <v>1</v>
      </c>
      <c r="I19" t="s">
        <v>1</v>
      </c>
      <c r="J19">
        <v>1000</v>
      </c>
      <c r="K19" t="s">
        <v>3</v>
      </c>
      <c r="L19" t="str">
        <f t="shared" si="0"/>
        <v>Roszieg</v>
      </c>
      <c r="M19" t="str">
        <f t="shared" si="1"/>
        <v>Low</v>
      </c>
      <c r="N19" t="str">
        <f t="shared" si="2"/>
        <v>Low</v>
      </c>
      <c r="O19">
        <v>18</v>
      </c>
      <c r="P19">
        <v>20</v>
      </c>
      <c r="Q19">
        <v>0.5</v>
      </c>
      <c r="R19">
        <v>17.972581869999999</v>
      </c>
      <c r="S19">
        <v>4.9578639000000001E-2</v>
      </c>
      <c r="T19">
        <v>8</v>
      </c>
      <c r="U19">
        <v>240000</v>
      </c>
      <c r="V19">
        <v>75000</v>
      </c>
      <c r="W19">
        <v>0</v>
      </c>
      <c r="X19">
        <v>315000</v>
      </c>
      <c r="Y19">
        <v>315000</v>
      </c>
      <c r="Z19">
        <v>315000</v>
      </c>
    </row>
    <row r="20" spans="1:26" x14ac:dyDescent="0.25">
      <c r="A20">
        <v>315330.41749999998</v>
      </c>
      <c r="B20" t="s">
        <v>1004</v>
      </c>
      <c r="C20">
        <v>52</v>
      </c>
      <c r="D20">
        <v>40</v>
      </c>
      <c r="E20">
        <v>150</v>
      </c>
      <c r="F20">
        <v>0.5</v>
      </c>
      <c r="G20">
        <v>0.9</v>
      </c>
      <c r="H20" t="s">
        <v>1</v>
      </c>
      <c r="I20" t="s">
        <v>1</v>
      </c>
      <c r="J20">
        <v>1000</v>
      </c>
      <c r="K20" t="s">
        <v>3</v>
      </c>
      <c r="L20" t="str">
        <f t="shared" si="0"/>
        <v>Roszieg</v>
      </c>
      <c r="M20" t="str">
        <f t="shared" si="1"/>
        <v>Low</v>
      </c>
      <c r="N20" t="str">
        <f t="shared" si="2"/>
        <v>Low</v>
      </c>
      <c r="O20">
        <v>18</v>
      </c>
      <c r="P20">
        <v>20</v>
      </c>
      <c r="Q20">
        <v>0.5</v>
      </c>
      <c r="R20">
        <v>18.130356809999999</v>
      </c>
      <c r="S20">
        <v>2.7481756E-2</v>
      </c>
      <c r="T20">
        <v>8</v>
      </c>
      <c r="U20">
        <v>240000</v>
      </c>
      <c r="V20">
        <v>75000</v>
      </c>
      <c r="W20">
        <v>0</v>
      </c>
      <c r="X20">
        <v>315000</v>
      </c>
      <c r="Y20">
        <v>315676.3406</v>
      </c>
      <c r="Z20">
        <v>315330.41749999998</v>
      </c>
    </row>
    <row r="21" spans="1:26" x14ac:dyDescent="0.25">
      <c r="A21">
        <v>316668.98379999999</v>
      </c>
      <c r="B21" t="s">
        <v>1005</v>
      </c>
      <c r="C21">
        <v>57</v>
      </c>
      <c r="D21">
        <v>40</v>
      </c>
      <c r="E21">
        <v>150</v>
      </c>
      <c r="F21">
        <v>0.5</v>
      </c>
      <c r="G21">
        <v>0.9</v>
      </c>
      <c r="H21" t="s">
        <v>1</v>
      </c>
      <c r="I21" t="s">
        <v>1</v>
      </c>
      <c r="J21">
        <v>1000</v>
      </c>
      <c r="K21" t="s">
        <v>3</v>
      </c>
      <c r="L21" t="str">
        <f t="shared" si="0"/>
        <v>Roszieg</v>
      </c>
      <c r="M21" t="str">
        <f t="shared" si="1"/>
        <v>Low</v>
      </c>
      <c r="N21" t="str">
        <f t="shared" si="2"/>
        <v>Low</v>
      </c>
      <c r="O21">
        <v>18</v>
      </c>
      <c r="P21">
        <v>20</v>
      </c>
      <c r="Q21">
        <v>0.5</v>
      </c>
      <c r="R21">
        <v>18.292973459999999</v>
      </c>
      <c r="S21">
        <v>4.0940881999999998E-2</v>
      </c>
      <c r="T21">
        <v>8</v>
      </c>
      <c r="U21">
        <v>240000</v>
      </c>
      <c r="V21">
        <v>75000</v>
      </c>
      <c r="W21">
        <v>0</v>
      </c>
      <c r="X21">
        <v>315000</v>
      </c>
      <c r="Y21">
        <v>316351.46990000003</v>
      </c>
      <c r="Z21">
        <v>316668.98379999999</v>
      </c>
    </row>
    <row r="22" spans="1:26" x14ac:dyDescent="0.25">
      <c r="A22">
        <v>319297.39189999999</v>
      </c>
      <c r="B22" t="s">
        <v>1006</v>
      </c>
      <c r="C22">
        <v>54</v>
      </c>
      <c r="D22">
        <v>40</v>
      </c>
      <c r="E22">
        <v>150</v>
      </c>
      <c r="F22">
        <v>0.5</v>
      </c>
      <c r="G22">
        <v>0.9</v>
      </c>
      <c r="H22" t="s">
        <v>1</v>
      </c>
      <c r="I22" t="s">
        <v>1</v>
      </c>
      <c r="J22">
        <v>1000</v>
      </c>
      <c r="K22" t="s">
        <v>24</v>
      </c>
      <c r="L22" t="str">
        <f t="shared" si="0"/>
        <v>Roszieg</v>
      </c>
      <c r="M22" t="str">
        <f t="shared" si="1"/>
        <v>Low</v>
      </c>
      <c r="N22" t="str">
        <f t="shared" si="2"/>
        <v>Medium</v>
      </c>
      <c r="O22">
        <v>18</v>
      </c>
      <c r="P22">
        <v>20</v>
      </c>
      <c r="Q22">
        <v>0.5</v>
      </c>
      <c r="R22">
        <v>18.47011565</v>
      </c>
      <c r="S22">
        <v>4.4259063000000001E-2</v>
      </c>
      <c r="T22">
        <v>8</v>
      </c>
      <c r="U22">
        <v>240000</v>
      </c>
      <c r="V22">
        <v>75000</v>
      </c>
      <c r="W22">
        <v>0</v>
      </c>
      <c r="X22">
        <v>315000</v>
      </c>
      <c r="Y22">
        <v>318639.4509</v>
      </c>
      <c r="Z22">
        <v>319297.39189999999</v>
      </c>
    </row>
    <row r="23" spans="1:26" x14ac:dyDescent="0.25">
      <c r="A23">
        <v>345000</v>
      </c>
      <c r="B23" t="s">
        <v>1007</v>
      </c>
      <c r="C23">
        <v>56</v>
      </c>
      <c r="D23">
        <v>40</v>
      </c>
      <c r="E23">
        <v>150</v>
      </c>
      <c r="F23">
        <v>0.5</v>
      </c>
      <c r="G23">
        <v>0.9</v>
      </c>
      <c r="H23" t="s">
        <v>1</v>
      </c>
      <c r="I23" t="s">
        <v>1</v>
      </c>
      <c r="J23">
        <v>1000</v>
      </c>
      <c r="K23" t="s">
        <v>24</v>
      </c>
      <c r="L23" t="str">
        <f t="shared" si="0"/>
        <v>Roszieg</v>
      </c>
      <c r="M23" t="str">
        <f t="shared" si="1"/>
        <v>Low</v>
      </c>
      <c r="N23" t="str">
        <f t="shared" si="2"/>
        <v>Medium</v>
      </c>
      <c r="O23">
        <v>18</v>
      </c>
      <c r="P23">
        <v>20</v>
      </c>
      <c r="Q23">
        <v>0.5</v>
      </c>
      <c r="R23">
        <v>17.978150079999999</v>
      </c>
      <c r="S23">
        <v>6.3380700999999998E-2</v>
      </c>
      <c r="T23">
        <v>9</v>
      </c>
      <c r="U23">
        <v>270000</v>
      </c>
      <c r="V23">
        <v>75000</v>
      </c>
      <c r="W23">
        <v>0</v>
      </c>
      <c r="X23">
        <v>345000</v>
      </c>
      <c r="Y23">
        <v>345000</v>
      </c>
      <c r="Z23">
        <v>345000</v>
      </c>
    </row>
    <row r="24" spans="1:26" x14ac:dyDescent="0.25">
      <c r="A24">
        <v>329512.63290000003</v>
      </c>
      <c r="B24" t="s">
        <v>1008</v>
      </c>
      <c r="C24">
        <v>47</v>
      </c>
      <c r="D24">
        <v>40</v>
      </c>
      <c r="E24">
        <v>150</v>
      </c>
      <c r="F24">
        <v>0.5</v>
      </c>
      <c r="G24">
        <v>0.9</v>
      </c>
      <c r="H24" t="s">
        <v>1</v>
      </c>
      <c r="I24" t="s">
        <v>1</v>
      </c>
      <c r="J24">
        <v>1000</v>
      </c>
      <c r="K24" t="s">
        <v>24</v>
      </c>
      <c r="L24" t="str">
        <f t="shared" si="0"/>
        <v>Roszieg</v>
      </c>
      <c r="M24" t="str">
        <f t="shared" si="1"/>
        <v>Low</v>
      </c>
      <c r="N24" t="str">
        <f t="shared" si="2"/>
        <v>Medium</v>
      </c>
      <c r="O24">
        <v>18</v>
      </c>
      <c r="P24">
        <v>20</v>
      </c>
      <c r="Q24">
        <v>0.5</v>
      </c>
      <c r="R24">
        <v>18.8639236</v>
      </c>
      <c r="S24">
        <v>5.2858838999999998E-2</v>
      </c>
      <c r="T24">
        <v>8</v>
      </c>
      <c r="U24">
        <v>240000</v>
      </c>
      <c r="V24">
        <v>75000</v>
      </c>
      <c r="W24">
        <v>0</v>
      </c>
      <c r="X24">
        <v>315000</v>
      </c>
      <c r="Y24">
        <v>328565.96590000001</v>
      </c>
      <c r="Z24">
        <v>329512.63290000003</v>
      </c>
    </row>
    <row r="25" spans="1:26" x14ac:dyDescent="0.25">
      <c r="A25">
        <v>333000</v>
      </c>
      <c r="B25" t="s">
        <v>30</v>
      </c>
      <c r="C25">
        <v>47</v>
      </c>
      <c r="D25">
        <v>40</v>
      </c>
      <c r="E25">
        <v>150</v>
      </c>
      <c r="F25">
        <v>0.5</v>
      </c>
      <c r="G25">
        <v>0.9</v>
      </c>
      <c r="H25" t="s">
        <v>1</v>
      </c>
      <c r="I25" t="s">
        <v>1</v>
      </c>
      <c r="J25">
        <v>1000</v>
      </c>
      <c r="K25" t="s">
        <v>24</v>
      </c>
      <c r="L25" t="str">
        <f t="shared" si="0"/>
        <v>Roszieg</v>
      </c>
      <c r="M25" t="str">
        <f t="shared" si="1"/>
        <v>Low</v>
      </c>
      <c r="N25" t="str">
        <f t="shared" si="2"/>
        <v>Medium</v>
      </c>
      <c r="O25">
        <v>18</v>
      </c>
      <c r="P25">
        <v>20</v>
      </c>
      <c r="Q25">
        <v>0.5</v>
      </c>
      <c r="R25">
        <v>17.77691093</v>
      </c>
      <c r="S25">
        <v>3.6540443999999998E-2</v>
      </c>
      <c r="T25">
        <v>7</v>
      </c>
      <c r="U25">
        <v>240000</v>
      </c>
      <c r="V25">
        <v>93000</v>
      </c>
      <c r="W25">
        <v>0</v>
      </c>
      <c r="X25">
        <v>333000</v>
      </c>
      <c r="Y25">
        <v>333000</v>
      </c>
      <c r="Z25">
        <v>333000</v>
      </c>
    </row>
    <row r="26" spans="1:26" x14ac:dyDescent="0.25">
      <c r="A26">
        <v>345000</v>
      </c>
      <c r="B26" t="s">
        <v>1009</v>
      </c>
      <c r="C26">
        <v>59</v>
      </c>
      <c r="D26">
        <v>40</v>
      </c>
      <c r="E26">
        <v>150</v>
      </c>
      <c r="F26">
        <v>0.5</v>
      </c>
      <c r="G26">
        <v>0.9</v>
      </c>
      <c r="H26" t="s">
        <v>1</v>
      </c>
      <c r="I26" t="s">
        <v>1</v>
      </c>
      <c r="J26">
        <v>1000</v>
      </c>
      <c r="K26" t="s">
        <v>24</v>
      </c>
      <c r="L26" t="str">
        <f t="shared" si="0"/>
        <v>Roszieg</v>
      </c>
      <c r="M26" t="str">
        <f t="shared" si="1"/>
        <v>Low</v>
      </c>
      <c r="N26" t="str">
        <f t="shared" si="2"/>
        <v>Medium</v>
      </c>
      <c r="O26">
        <v>18</v>
      </c>
      <c r="P26">
        <v>20</v>
      </c>
      <c r="Q26">
        <v>0.5</v>
      </c>
      <c r="R26">
        <v>17.565943470000001</v>
      </c>
      <c r="S26">
        <v>3.0851011000000001E-2</v>
      </c>
      <c r="T26">
        <v>9</v>
      </c>
      <c r="U26">
        <v>270000</v>
      </c>
      <c r="V26">
        <v>75000</v>
      </c>
      <c r="W26">
        <v>0</v>
      </c>
      <c r="X26">
        <v>345000</v>
      </c>
      <c r="Y26">
        <v>345000</v>
      </c>
      <c r="Z26">
        <v>345000</v>
      </c>
    </row>
    <row r="27" spans="1:26" x14ac:dyDescent="0.25">
      <c r="A27">
        <v>345302.16489999997</v>
      </c>
      <c r="B27" t="s">
        <v>32</v>
      </c>
      <c r="C27">
        <v>48</v>
      </c>
      <c r="D27">
        <v>40</v>
      </c>
      <c r="E27">
        <v>150</v>
      </c>
      <c r="F27">
        <v>0.5</v>
      </c>
      <c r="G27">
        <v>0.9</v>
      </c>
      <c r="H27" t="s">
        <v>1</v>
      </c>
      <c r="I27" t="s">
        <v>1</v>
      </c>
      <c r="J27">
        <v>1000</v>
      </c>
      <c r="K27" t="s">
        <v>24</v>
      </c>
      <c r="L27" t="str">
        <f t="shared" si="0"/>
        <v>Roszieg</v>
      </c>
      <c r="M27" t="str">
        <f t="shared" si="1"/>
        <v>Low</v>
      </c>
      <c r="N27" t="str">
        <f t="shared" si="2"/>
        <v>Medium</v>
      </c>
      <c r="O27">
        <v>18</v>
      </c>
      <c r="P27">
        <v>20</v>
      </c>
      <c r="Q27">
        <v>0.5</v>
      </c>
      <c r="R27">
        <v>18.669699359999999</v>
      </c>
      <c r="S27">
        <v>4.0106103999999997E-2</v>
      </c>
      <c r="T27">
        <v>7</v>
      </c>
      <c r="U27">
        <v>240000</v>
      </c>
      <c r="V27">
        <v>96000</v>
      </c>
      <c r="W27">
        <v>0</v>
      </c>
      <c r="X27">
        <v>336000</v>
      </c>
      <c r="Y27">
        <v>344071.85739999998</v>
      </c>
      <c r="Z27">
        <v>345302.16489999997</v>
      </c>
    </row>
    <row r="28" spans="1:26" x14ac:dyDescent="0.25">
      <c r="A28">
        <v>323723.13919999998</v>
      </c>
      <c r="B28" t="s">
        <v>1010</v>
      </c>
      <c r="C28">
        <v>50</v>
      </c>
      <c r="D28">
        <v>40</v>
      </c>
      <c r="E28">
        <v>150</v>
      </c>
      <c r="F28">
        <v>0.5</v>
      </c>
      <c r="G28">
        <v>0.9</v>
      </c>
      <c r="H28" t="s">
        <v>1</v>
      </c>
      <c r="I28" t="s">
        <v>1</v>
      </c>
      <c r="J28">
        <v>1000</v>
      </c>
      <c r="K28" t="s">
        <v>24</v>
      </c>
      <c r="L28" t="str">
        <f t="shared" si="0"/>
        <v>Roszieg</v>
      </c>
      <c r="M28" t="str">
        <f t="shared" si="1"/>
        <v>Low</v>
      </c>
      <c r="N28" t="str">
        <f t="shared" si="2"/>
        <v>Medium</v>
      </c>
      <c r="O28">
        <v>18</v>
      </c>
      <c r="P28">
        <v>20</v>
      </c>
      <c r="Q28">
        <v>0.5</v>
      </c>
      <c r="R28">
        <v>18.669789959999999</v>
      </c>
      <c r="S28">
        <v>5.4960899000000001E-2</v>
      </c>
      <c r="T28">
        <v>8</v>
      </c>
      <c r="U28">
        <v>240000</v>
      </c>
      <c r="V28">
        <v>75000</v>
      </c>
      <c r="W28">
        <v>0</v>
      </c>
      <c r="X28">
        <v>315000</v>
      </c>
      <c r="Y28">
        <v>322286.71710000001</v>
      </c>
      <c r="Z28">
        <v>323723.13919999998</v>
      </c>
    </row>
    <row r="29" spans="1:26" x14ac:dyDescent="0.25">
      <c r="A29">
        <v>322018.2819</v>
      </c>
      <c r="B29" t="s">
        <v>34</v>
      </c>
      <c r="C29">
        <v>56</v>
      </c>
      <c r="D29">
        <v>40</v>
      </c>
      <c r="E29">
        <v>150</v>
      </c>
      <c r="F29">
        <v>0.5</v>
      </c>
      <c r="G29">
        <v>0.9</v>
      </c>
      <c r="H29" t="s">
        <v>1</v>
      </c>
      <c r="I29" t="s">
        <v>1</v>
      </c>
      <c r="J29">
        <v>1000</v>
      </c>
      <c r="K29" t="s">
        <v>24</v>
      </c>
      <c r="L29" t="str">
        <f t="shared" si="0"/>
        <v>Roszieg</v>
      </c>
      <c r="M29" t="str">
        <f t="shared" si="1"/>
        <v>Low</v>
      </c>
      <c r="N29" t="str">
        <f t="shared" si="2"/>
        <v>Medium</v>
      </c>
      <c r="O29">
        <v>18</v>
      </c>
      <c r="P29">
        <v>20</v>
      </c>
      <c r="Q29">
        <v>0.5</v>
      </c>
      <c r="R29">
        <v>18.600783</v>
      </c>
      <c r="S29">
        <v>4.3632833000000003E-2</v>
      </c>
      <c r="T29">
        <v>8</v>
      </c>
      <c r="U29">
        <v>240000</v>
      </c>
      <c r="V29">
        <v>75000</v>
      </c>
      <c r="W29">
        <v>0</v>
      </c>
      <c r="X29">
        <v>315000</v>
      </c>
      <c r="Y29">
        <v>321228.84299999999</v>
      </c>
      <c r="Z29">
        <v>322018.2819</v>
      </c>
    </row>
    <row r="30" spans="1:26" x14ac:dyDescent="0.25">
      <c r="A30">
        <v>337498.10279999999</v>
      </c>
      <c r="B30" t="s">
        <v>1011</v>
      </c>
      <c r="C30">
        <v>53</v>
      </c>
      <c r="D30">
        <v>40</v>
      </c>
      <c r="E30">
        <v>150</v>
      </c>
      <c r="F30">
        <v>0.5</v>
      </c>
      <c r="G30">
        <v>0.9</v>
      </c>
      <c r="H30" t="s">
        <v>1</v>
      </c>
      <c r="I30" t="s">
        <v>1</v>
      </c>
      <c r="J30">
        <v>1000</v>
      </c>
      <c r="K30" t="s">
        <v>24</v>
      </c>
      <c r="L30" t="str">
        <f t="shared" si="0"/>
        <v>Roszieg</v>
      </c>
      <c r="M30" t="str">
        <f t="shared" si="1"/>
        <v>Low</v>
      </c>
      <c r="N30" t="str">
        <f t="shared" si="2"/>
        <v>Medium</v>
      </c>
      <c r="O30">
        <v>18</v>
      </c>
      <c r="P30">
        <v>20</v>
      </c>
      <c r="Q30">
        <v>0.5</v>
      </c>
      <c r="R30">
        <v>18.268756310000001</v>
      </c>
      <c r="S30">
        <v>3.8938557999999998E-2</v>
      </c>
      <c r="T30">
        <v>7</v>
      </c>
      <c r="U30">
        <v>240000</v>
      </c>
      <c r="V30">
        <v>96000</v>
      </c>
      <c r="W30">
        <v>0</v>
      </c>
      <c r="X30">
        <v>336000</v>
      </c>
      <c r="Y30">
        <v>337819.88339999999</v>
      </c>
      <c r="Z30">
        <v>337498.10279999999</v>
      </c>
    </row>
    <row r="31" spans="1:26" x14ac:dyDescent="0.25">
      <c r="A31">
        <v>328949.35129999998</v>
      </c>
      <c r="B31" t="s">
        <v>1012</v>
      </c>
      <c r="C31">
        <v>52</v>
      </c>
      <c r="D31">
        <v>40</v>
      </c>
      <c r="E31">
        <v>150</v>
      </c>
      <c r="F31">
        <v>0.5</v>
      </c>
      <c r="G31">
        <v>0.9</v>
      </c>
      <c r="H31" t="s">
        <v>1</v>
      </c>
      <c r="I31" t="s">
        <v>1</v>
      </c>
      <c r="J31">
        <v>1000</v>
      </c>
      <c r="K31" t="s">
        <v>24</v>
      </c>
      <c r="L31" t="str">
        <f t="shared" si="0"/>
        <v>Roszieg</v>
      </c>
      <c r="M31" t="str">
        <f t="shared" si="1"/>
        <v>Low</v>
      </c>
      <c r="N31" t="str">
        <f t="shared" si="2"/>
        <v>Medium</v>
      </c>
      <c r="O31">
        <v>18</v>
      </c>
      <c r="P31">
        <v>20</v>
      </c>
      <c r="Q31">
        <v>0.5</v>
      </c>
      <c r="R31">
        <v>18.846991859999999</v>
      </c>
      <c r="S31">
        <v>4.7464235E-2</v>
      </c>
      <c r="T31">
        <v>8</v>
      </c>
      <c r="U31">
        <v>240000</v>
      </c>
      <c r="V31">
        <v>75000</v>
      </c>
      <c r="W31">
        <v>0</v>
      </c>
      <c r="X31">
        <v>315000</v>
      </c>
      <c r="Y31">
        <v>327054.65490000002</v>
      </c>
      <c r="Z31">
        <v>328949.35129999998</v>
      </c>
    </row>
    <row r="32" spans="1:26" x14ac:dyDescent="0.25">
      <c r="A32">
        <v>321627.8003</v>
      </c>
      <c r="B32" t="s">
        <v>1013</v>
      </c>
      <c r="C32">
        <v>50</v>
      </c>
      <c r="D32">
        <v>40</v>
      </c>
      <c r="E32">
        <v>150</v>
      </c>
      <c r="F32">
        <v>0.5</v>
      </c>
      <c r="G32">
        <v>0.9</v>
      </c>
      <c r="H32" t="s">
        <v>1</v>
      </c>
      <c r="I32" t="s">
        <v>1</v>
      </c>
      <c r="J32">
        <v>1000</v>
      </c>
      <c r="K32" t="s">
        <v>24</v>
      </c>
      <c r="L32" t="str">
        <f t="shared" si="0"/>
        <v>Roszieg</v>
      </c>
      <c r="M32" t="str">
        <f t="shared" si="1"/>
        <v>Low</v>
      </c>
      <c r="N32" t="str">
        <f t="shared" si="2"/>
        <v>Medium</v>
      </c>
      <c r="O32">
        <v>18</v>
      </c>
      <c r="P32">
        <v>20</v>
      </c>
      <c r="Q32">
        <v>0.5</v>
      </c>
      <c r="R32">
        <v>18.583830710000001</v>
      </c>
      <c r="S32">
        <v>2.8098445999999999E-2</v>
      </c>
      <c r="T32">
        <v>8</v>
      </c>
      <c r="U32">
        <v>240000</v>
      </c>
      <c r="V32">
        <v>75000</v>
      </c>
      <c r="W32">
        <v>0</v>
      </c>
      <c r="X32">
        <v>315000</v>
      </c>
      <c r="Y32">
        <v>321870.14899999998</v>
      </c>
      <c r="Z32">
        <v>321627.8003</v>
      </c>
    </row>
    <row r="33" spans="1:26" x14ac:dyDescent="0.25">
      <c r="A33">
        <v>333009.07179999998</v>
      </c>
      <c r="B33" t="s">
        <v>1014</v>
      </c>
      <c r="C33">
        <v>50</v>
      </c>
      <c r="D33">
        <v>40</v>
      </c>
      <c r="E33">
        <v>150</v>
      </c>
      <c r="F33">
        <v>0.5</v>
      </c>
      <c r="G33">
        <v>0.9</v>
      </c>
      <c r="H33" t="s">
        <v>1</v>
      </c>
      <c r="I33" t="s">
        <v>1</v>
      </c>
      <c r="J33">
        <v>1000</v>
      </c>
      <c r="K33" t="s">
        <v>24</v>
      </c>
      <c r="L33" t="str">
        <f t="shared" si="0"/>
        <v>Roszieg</v>
      </c>
      <c r="M33" t="str">
        <f t="shared" si="1"/>
        <v>Low</v>
      </c>
      <c r="N33" t="str">
        <f t="shared" si="2"/>
        <v>Medium</v>
      </c>
      <c r="O33">
        <v>18</v>
      </c>
      <c r="P33">
        <v>20</v>
      </c>
      <c r="Q33">
        <v>0.5</v>
      </c>
      <c r="R33">
        <v>18.021007820000001</v>
      </c>
      <c r="S33">
        <v>4.1758099999999999E-2</v>
      </c>
      <c r="T33">
        <v>7</v>
      </c>
      <c r="U33">
        <v>240000</v>
      </c>
      <c r="V33">
        <v>93000</v>
      </c>
      <c r="W33">
        <v>0</v>
      </c>
      <c r="X33">
        <v>333000</v>
      </c>
      <c r="Y33">
        <v>333000</v>
      </c>
      <c r="Z33">
        <v>333009.07179999998</v>
      </c>
    </row>
    <row r="34" spans="1:26" x14ac:dyDescent="0.25">
      <c r="A34">
        <v>345000</v>
      </c>
      <c r="B34" t="s">
        <v>1015</v>
      </c>
      <c r="C34">
        <v>57</v>
      </c>
      <c r="D34">
        <v>40</v>
      </c>
      <c r="E34">
        <v>150</v>
      </c>
      <c r="F34">
        <v>0.5</v>
      </c>
      <c r="G34">
        <v>0.9</v>
      </c>
      <c r="H34" t="s">
        <v>1</v>
      </c>
      <c r="I34" t="s">
        <v>1</v>
      </c>
      <c r="J34">
        <v>1000</v>
      </c>
      <c r="K34" t="s">
        <v>24</v>
      </c>
      <c r="L34" t="str">
        <f t="shared" si="0"/>
        <v>Roszieg</v>
      </c>
      <c r="M34" t="str">
        <f t="shared" si="1"/>
        <v>Low</v>
      </c>
      <c r="N34" t="str">
        <f t="shared" si="2"/>
        <v>Medium</v>
      </c>
      <c r="O34">
        <v>18</v>
      </c>
      <c r="P34">
        <v>20</v>
      </c>
      <c r="Q34">
        <v>0.5</v>
      </c>
      <c r="R34">
        <v>17.893873639999999</v>
      </c>
      <c r="S34">
        <v>4.4308921000000001E-2</v>
      </c>
      <c r="T34">
        <v>9</v>
      </c>
      <c r="U34">
        <v>270000</v>
      </c>
      <c r="V34">
        <v>75000</v>
      </c>
      <c r="W34">
        <v>0</v>
      </c>
      <c r="X34">
        <v>345000</v>
      </c>
      <c r="Y34">
        <v>345000</v>
      </c>
      <c r="Z34">
        <v>345000</v>
      </c>
    </row>
    <row r="35" spans="1:26" x14ac:dyDescent="0.25">
      <c r="A35">
        <v>345000</v>
      </c>
      <c r="B35" t="s">
        <v>1016</v>
      </c>
      <c r="C35">
        <v>53</v>
      </c>
      <c r="D35">
        <v>40</v>
      </c>
      <c r="E35">
        <v>150</v>
      </c>
      <c r="F35">
        <v>0.5</v>
      </c>
      <c r="G35">
        <v>0.9</v>
      </c>
      <c r="H35" t="s">
        <v>1</v>
      </c>
      <c r="I35" t="s">
        <v>1</v>
      </c>
      <c r="J35">
        <v>1000</v>
      </c>
      <c r="K35" t="s">
        <v>24</v>
      </c>
      <c r="L35" t="str">
        <f t="shared" si="0"/>
        <v>Roszieg</v>
      </c>
      <c r="M35" t="str">
        <f t="shared" si="1"/>
        <v>Low</v>
      </c>
      <c r="N35" t="str">
        <f t="shared" si="2"/>
        <v>Medium</v>
      </c>
      <c r="O35">
        <v>18</v>
      </c>
      <c r="P35">
        <v>20</v>
      </c>
      <c r="Q35">
        <v>0.5</v>
      </c>
      <c r="R35">
        <v>17.998767130000001</v>
      </c>
      <c r="S35">
        <v>2.6716452000000002E-2</v>
      </c>
      <c r="T35">
        <v>9</v>
      </c>
      <c r="U35">
        <v>270000</v>
      </c>
      <c r="V35">
        <v>75000</v>
      </c>
      <c r="W35">
        <v>0</v>
      </c>
      <c r="X35">
        <v>345000</v>
      </c>
      <c r="Y35">
        <v>345000</v>
      </c>
      <c r="Z35">
        <v>345000</v>
      </c>
    </row>
    <row r="36" spans="1:26" x14ac:dyDescent="0.25">
      <c r="A36">
        <v>326020.38949999999</v>
      </c>
      <c r="B36" t="s">
        <v>1017</v>
      </c>
      <c r="C36">
        <v>50</v>
      </c>
      <c r="D36">
        <v>40</v>
      </c>
      <c r="E36">
        <v>150</v>
      </c>
      <c r="F36">
        <v>0.5</v>
      </c>
      <c r="G36">
        <v>0.9</v>
      </c>
      <c r="H36" t="s">
        <v>1</v>
      </c>
      <c r="I36" t="s">
        <v>1</v>
      </c>
      <c r="J36">
        <v>1000</v>
      </c>
      <c r="K36" t="s">
        <v>24</v>
      </c>
      <c r="L36" t="str">
        <f t="shared" si="0"/>
        <v>Roszieg</v>
      </c>
      <c r="M36" t="str">
        <f t="shared" si="1"/>
        <v>Low</v>
      </c>
      <c r="N36" t="str">
        <f t="shared" si="2"/>
        <v>Medium</v>
      </c>
      <c r="O36">
        <v>18</v>
      </c>
      <c r="P36">
        <v>20</v>
      </c>
      <c r="Q36">
        <v>0.5</v>
      </c>
      <c r="R36">
        <v>18.752836559999999</v>
      </c>
      <c r="S36">
        <v>7.2071613000000007E-2</v>
      </c>
      <c r="T36">
        <v>8</v>
      </c>
      <c r="U36">
        <v>240000</v>
      </c>
      <c r="V36">
        <v>75000</v>
      </c>
      <c r="W36">
        <v>0</v>
      </c>
      <c r="X36">
        <v>315000</v>
      </c>
      <c r="Y36">
        <v>325364.51250000001</v>
      </c>
      <c r="Z36">
        <v>326020.38949999999</v>
      </c>
    </row>
    <row r="37" spans="1:26" x14ac:dyDescent="0.25">
      <c r="A37">
        <v>333168.1593</v>
      </c>
      <c r="B37" t="s">
        <v>1018</v>
      </c>
      <c r="C37">
        <v>47</v>
      </c>
      <c r="D37">
        <v>40</v>
      </c>
      <c r="E37">
        <v>150</v>
      </c>
      <c r="F37">
        <v>0.5</v>
      </c>
      <c r="G37">
        <v>0.9</v>
      </c>
      <c r="H37" t="s">
        <v>1</v>
      </c>
      <c r="I37" t="s">
        <v>1</v>
      </c>
      <c r="J37">
        <v>1000</v>
      </c>
      <c r="K37" t="s">
        <v>24</v>
      </c>
      <c r="L37" t="str">
        <f t="shared" si="0"/>
        <v>Roszieg</v>
      </c>
      <c r="M37" t="str">
        <f t="shared" si="1"/>
        <v>Low</v>
      </c>
      <c r="N37" t="str">
        <f t="shared" si="2"/>
        <v>Medium</v>
      </c>
      <c r="O37">
        <v>18</v>
      </c>
      <c r="P37">
        <v>20</v>
      </c>
      <c r="Q37">
        <v>0.5</v>
      </c>
      <c r="R37">
        <v>18.090447350000002</v>
      </c>
      <c r="S37">
        <v>3.2050602999999997E-2</v>
      </c>
      <c r="T37">
        <v>7</v>
      </c>
      <c r="U37">
        <v>240000</v>
      </c>
      <c r="V37">
        <v>93000</v>
      </c>
      <c r="W37">
        <v>0</v>
      </c>
      <c r="X37">
        <v>333000</v>
      </c>
      <c r="Y37">
        <v>333009.64620000002</v>
      </c>
      <c r="Z37">
        <v>333168.1593</v>
      </c>
    </row>
    <row r="38" spans="1:26" x14ac:dyDescent="0.25">
      <c r="A38">
        <v>323952.26120000001</v>
      </c>
      <c r="B38" t="s">
        <v>1019</v>
      </c>
      <c r="C38">
        <v>52</v>
      </c>
      <c r="D38">
        <v>40</v>
      </c>
      <c r="E38">
        <v>150</v>
      </c>
      <c r="F38">
        <v>0.5</v>
      </c>
      <c r="G38">
        <v>0.9</v>
      </c>
      <c r="H38" t="s">
        <v>1</v>
      </c>
      <c r="I38" t="s">
        <v>1</v>
      </c>
      <c r="J38">
        <v>1000</v>
      </c>
      <c r="K38" t="s">
        <v>24</v>
      </c>
      <c r="L38" t="str">
        <f t="shared" si="0"/>
        <v>Roszieg</v>
      </c>
      <c r="M38" t="str">
        <f t="shared" si="1"/>
        <v>Low</v>
      </c>
      <c r="N38" t="str">
        <f t="shared" si="2"/>
        <v>Medium</v>
      </c>
      <c r="O38">
        <v>18</v>
      </c>
      <c r="P38">
        <v>20</v>
      </c>
      <c r="Q38">
        <v>0.5</v>
      </c>
      <c r="R38">
        <v>18.67852929</v>
      </c>
      <c r="S38">
        <v>3.8569939999999997E-2</v>
      </c>
      <c r="T38">
        <v>8</v>
      </c>
      <c r="U38">
        <v>240000</v>
      </c>
      <c r="V38">
        <v>75000</v>
      </c>
      <c r="W38">
        <v>0</v>
      </c>
      <c r="X38">
        <v>315000</v>
      </c>
      <c r="Y38">
        <v>323034.22759999998</v>
      </c>
      <c r="Z38">
        <v>323952.26120000001</v>
      </c>
    </row>
    <row r="39" spans="1:26" x14ac:dyDescent="0.25">
      <c r="A39">
        <v>321567.38890000002</v>
      </c>
      <c r="B39" t="s">
        <v>1020</v>
      </c>
      <c r="C39">
        <v>52</v>
      </c>
      <c r="D39">
        <v>40</v>
      </c>
      <c r="E39">
        <v>150</v>
      </c>
      <c r="F39">
        <v>0.5</v>
      </c>
      <c r="G39">
        <v>0.9</v>
      </c>
      <c r="H39" t="s">
        <v>1</v>
      </c>
      <c r="I39" t="s">
        <v>1</v>
      </c>
      <c r="J39">
        <v>1000</v>
      </c>
      <c r="K39" t="s">
        <v>24</v>
      </c>
      <c r="L39" t="str">
        <f t="shared" si="0"/>
        <v>Roszieg</v>
      </c>
      <c r="M39" t="str">
        <f t="shared" si="1"/>
        <v>Low</v>
      </c>
      <c r="N39" t="str">
        <f t="shared" si="2"/>
        <v>Medium</v>
      </c>
      <c r="O39">
        <v>18</v>
      </c>
      <c r="P39">
        <v>20</v>
      </c>
      <c r="Q39">
        <v>0.5</v>
      </c>
      <c r="R39">
        <v>18.58116386</v>
      </c>
      <c r="S39">
        <v>4.7546073000000001E-2</v>
      </c>
      <c r="T39">
        <v>8</v>
      </c>
      <c r="U39">
        <v>240000</v>
      </c>
      <c r="V39">
        <v>75000</v>
      </c>
      <c r="W39">
        <v>0</v>
      </c>
      <c r="X39">
        <v>315000</v>
      </c>
      <c r="Y39">
        <v>321719.3653</v>
      </c>
      <c r="Z39">
        <v>321567.38890000002</v>
      </c>
    </row>
    <row r="40" spans="1:26" x14ac:dyDescent="0.25">
      <c r="A40">
        <v>321960.3639</v>
      </c>
      <c r="B40" t="s">
        <v>1021</v>
      </c>
      <c r="C40">
        <v>50</v>
      </c>
      <c r="D40">
        <v>40</v>
      </c>
      <c r="E40">
        <v>150</v>
      </c>
      <c r="F40">
        <v>0.5</v>
      </c>
      <c r="G40">
        <v>0.9</v>
      </c>
      <c r="H40" t="s">
        <v>1</v>
      </c>
      <c r="I40" t="s">
        <v>1</v>
      </c>
      <c r="J40">
        <v>1000</v>
      </c>
      <c r="K40" t="s">
        <v>24</v>
      </c>
      <c r="L40" t="str">
        <f t="shared" si="0"/>
        <v>Roszieg</v>
      </c>
      <c r="M40" t="str">
        <f t="shared" si="1"/>
        <v>Low</v>
      </c>
      <c r="N40" t="str">
        <f t="shared" si="2"/>
        <v>Medium</v>
      </c>
      <c r="O40">
        <v>18</v>
      </c>
      <c r="P40">
        <v>20</v>
      </c>
      <c r="Q40">
        <v>0.5</v>
      </c>
      <c r="R40">
        <v>18.5982989</v>
      </c>
      <c r="S40">
        <v>4.7488533999999999E-2</v>
      </c>
      <c r="T40">
        <v>8</v>
      </c>
      <c r="U40">
        <v>240000</v>
      </c>
      <c r="V40">
        <v>75000</v>
      </c>
      <c r="W40">
        <v>0</v>
      </c>
      <c r="X40">
        <v>315000</v>
      </c>
      <c r="Y40">
        <v>320709.58779999998</v>
      </c>
      <c r="Z40">
        <v>321960.3639</v>
      </c>
    </row>
    <row r="41" spans="1:26" x14ac:dyDescent="0.25">
      <c r="A41">
        <v>333138.41739999998</v>
      </c>
      <c r="B41" t="s">
        <v>1022</v>
      </c>
      <c r="C41">
        <v>44</v>
      </c>
      <c r="D41">
        <v>40</v>
      </c>
      <c r="E41">
        <v>150</v>
      </c>
      <c r="F41">
        <v>0.5</v>
      </c>
      <c r="G41">
        <v>0.9</v>
      </c>
      <c r="H41" t="s">
        <v>1</v>
      </c>
      <c r="I41" t="s">
        <v>1</v>
      </c>
      <c r="J41">
        <v>1000</v>
      </c>
      <c r="K41" t="s">
        <v>24</v>
      </c>
      <c r="L41" t="str">
        <f t="shared" si="0"/>
        <v>Roszieg</v>
      </c>
      <c r="M41" t="str">
        <f t="shared" si="1"/>
        <v>Low</v>
      </c>
      <c r="N41" t="str">
        <f t="shared" si="2"/>
        <v>Medium</v>
      </c>
      <c r="O41">
        <v>18</v>
      </c>
      <c r="P41">
        <v>20</v>
      </c>
      <c r="Q41">
        <v>0.5</v>
      </c>
      <c r="R41">
        <v>18.082059839999999</v>
      </c>
      <c r="S41">
        <v>2.7340737E-2</v>
      </c>
      <c r="T41">
        <v>7</v>
      </c>
      <c r="U41">
        <v>240000</v>
      </c>
      <c r="V41">
        <v>93000</v>
      </c>
      <c r="W41">
        <v>0</v>
      </c>
      <c r="X41">
        <v>333000</v>
      </c>
      <c r="Y41">
        <v>333111.53779999999</v>
      </c>
      <c r="Z41">
        <v>333138.41739999998</v>
      </c>
    </row>
    <row r="42" spans="1:26" x14ac:dyDescent="0.25">
      <c r="A42">
        <v>363161.8933</v>
      </c>
      <c r="B42" t="s">
        <v>1023</v>
      </c>
      <c r="C42">
        <v>47</v>
      </c>
      <c r="D42">
        <v>40</v>
      </c>
      <c r="E42">
        <v>150</v>
      </c>
      <c r="F42">
        <v>0.5</v>
      </c>
      <c r="G42">
        <v>0.9</v>
      </c>
      <c r="H42" t="s">
        <v>1</v>
      </c>
      <c r="I42" t="s">
        <v>1</v>
      </c>
      <c r="J42">
        <v>1000</v>
      </c>
      <c r="K42" t="s">
        <v>45</v>
      </c>
      <c r="L42" t="str">
        <f t="shared" si="0"/>
        <v>Roszieg</v>
      </c>
      <c r="M42" t="str">
        <f t="shared" si="1"/>
        <v>Low</v>
      </c>
      <c r="N42" t="str">
        <f t="shared" si="2"/>
        <v>High</v>
      </c>
      <c r="O42">
        <v>18</v>
      </c>
      <c r="P42">
        <v>20</v>
      </c>
      <c r="Q42">
        <v>0.5</v>
      </c>
      <c r="R42">
        <v>18.08499995</v>
      </c>
      <c r="S42">
        <v>2.8626902999999999E-2</v>
      </c>
      <c r="T42">
        <v>8</v>
      </c>
      <c r="U42">
        <v>270000</v>
      </c>
      <c r="V42">
        <v>93000</v>
      </c>
      <c r="W42">
        <v>0</v>
      </c>
      <c r="X42">
        <v>363000</v>
      </c>
      <c r="Y42">
        <v>363056.93640000001</v>
      </c>
      <c r="Z42">
        <v>363161.8933</v>
      </c>
    </row>
    <row r="43" spans="1:26" x14ac:dyDescent="0.25">
      <c r="A43">
        <v>362044.34769999998</v>
      </c>
      <c r="B43" t="s">
        <v>1024</v>
      </c>
      <c r="C43">
        <v>47</v>
      </c>
      <c r="D43">
        <v>40</v>
      </c>
      <c r="E43">
        <v>150</v>
      </c>
      <c r="F43">
        <v>0.5</v>
      </c>
      <c r="G43">
        <v>0.9</v>
      </c>
      <c r="H43" t="s">
        <v>1</v>
      </c>
      <c r="I43" t="s">
        <v>1</v>
      </c>
      <c r="J43">
        <v>1000</v>
      </c>
      <c r="K43" t="s">
        <v>45</v>
      </c>
      <c r="L43" t="str">
        <f t="shared" si="0"/>
        <v>Roszieg</v>
      </c>
      <c r="M43" t="str">
        <f t="shared" si="1"/>
        <v>Low</v>
      </c>
      <c r="N43" t="str">
        <f t="shared" si="2"/>
        <v>High</v>
      </c>
      <c r="O43">
        <v>18</v>
      </c>
      <c r="P43">
        <v>20</v>
      </c>
      <c r="Q43">
        <v>0.5</v>
      </c>
      <c r="R43">
        <v>18.478438260000001</v>
      </c>
      <c r="S43">
        <v>6.6482914000000004E-2</v>
      </c>
      <c r="T43">
        <v>8</v>
      </c>
      <c r="U43">
        <v>270000</v>
      </c>
      <c r="V43">
        <v>87000</v>
      </c>
      <c r="W43">
        <v>0</v>
      </c>
      <c r="X43">
        <v>357000</v>
      </c>
      <c r="Y43">
        <v>361626.83059999999</v>
      </c>
      <c r="Z43">
        <v>362044.34769999998</v>
      </c>
    </row>
    <row r="44" spans="1:26" x14ac:dyDescent="0.25">
      <c r="A44">
        <v>363730.44520000002</v>
      </c>
      <c r="B44" t="s">
        <v>1025</v>
      </c>
      <c r="C44">
        <v>50</v>
      </c>
      <c r="D44">
        <v>40</v>
      </c>
      <c r="E44">
        <v>150</v>
      </c>
      <c r="F44">
        <v>0.5</v>
      </c>
      <c r="G44">
        <v>0.9</v>
      </c>
      <c r="H44" t="s">
        <v>1</v>
      </c>
      <c r="I44" t="s">
        <v>1</v>
      </c>
      <c r="J44">
        <v>1000</v>
      </c>
      <c r="K44" t="s">
        <v>45</v>
      </c>
      <c r="L44" t="str">
        <f t="shared" si="0"/>
        <v>Roszieg</v>
      </c>
      <c r="M44" t="str">
        <f t="shared" si="1"/>
        <v>Low</v>
      </c>
      <c r="N44" t="str">
        <f t="shared" si="2"/>
        <v>High</v>
      </c>
      <c r="O44">
        <v>18</v>
      </c>
      <c r="P44">
        <v>20</v>
      </c>
      <c r="Q44">
        <v>0.5</v>
      </c>
      <c r="R44">
        <v>18.409719460000002</v>
      </c>
      <c r="S44">
        <v>4.7446629999999997E-2</v>
      </c>
      <c r="T44">
        <v>8</v>
      </c>
      <c r="U44">
        <v>270000</v>
      </c>
      <c r="V44">
        <v>90000</v>
      </c>
      <c r="W44">
        <v>0</v>
      </c>
      <c r="X44">
        <v>360000</v>
      </c>
      <c r="Y44">
        <v>362854.91590000002</v>
      </c>
      <c r="Z44">
        <v>363730.44520000002</v>
      </c>
    </row>
    <row r="45" spans="1:26" x14ac:dyDescent="0.25">
      <c r="A45">
        <v>366730.07040000003</v>
      </c>
      <c r="B45" t="s">
        <v>1026</v>
      </c>
      <c r="C45">
        <v>51</v>
      </c>
      <c r="D45">
        <v>40</v>
      </c>
      <c r="E45">
        <v>150</v>
      </c>
      <c r="F45">
        <v>0.5</v>
      </c>
      <c r="G45">
        <v>0.9</v>
      </c>
      <c r="H45" t="s">
        <v>1</v>
      </c>
      <c r="I45" t="s">
        <v>1</v>
      </c>
      <c r="J45">
        <v>1000</v>
      </c>
      <c r="K45" t="s">
        <v>45</v>
      </c>
      <c r="L45" t="str">
        <f t="shared" si="0"/>
        <v>Roszieg</v>
      </c>
      <c r="M45" t="str">
        <f t="shared" si="1"/>
        <v>Low</v>
      </c>
      <c r="N45" t="str">
        <f t="shared" si="2"/>
        <v>High</v>
      </c>
      <c r="O45">
        <v>18</v>
      </c>
      <c r="P45">
        <v>20</v>
      </c>
      <c r="Q45">
        <v>0.5</v>
      </c>
      <c r="R45">
        <v>18.40800239</v>
      </c>
      <c r="S45">
        <v>3.866377E-2</v>
      </c>
      <c r="T45">
        <v>8</v>
      </c>
      <c r="U45">
        <v>270000</v>
      </c>
      <c r="V45">
        <v>93000</v>
      </c>
      <c r="W45">
        <v>0</v>
      </c>
      <c r="X45">
        <v>363000</v>
      </c>
      <c r="Y45">
        <v>367309.96850000002</v>
      </c>
      <c r="Z45">
        <v>366730.07040000003</v>
      </c>
    </row>
    <row r="46" spans="1:26" x14ac:dyDescent="0.25">
      <c r="A46">
        <v>354550.09129999997</v>
      </c>
      <c r="B46" t="s">
        <v>1027</v>
      </c>
      <c r="C46">
        <v>54</v>
      </c>
      <c r="D46">
        <v>40</v>
      </c>
      <c r="E46">
        <v>150</v>
      </c>
      <c r="F46">
        <v>0.5</v>
      </c>
      <c r="G46">
        <v>0.9</v>
      </c>
      <c r="H46" t="s">
        <v>1</v>
      </c>
      <c r="I46" t="s">
        <v>1</v>
      </c>
      <c r="J46">
        <v>1000</v>
      </c>
      <c r="K46" t="s">
        <v>45</v>
      </c>
      <c r="L46" t="str">
        <f t="shared" si="0"/>
        <v>Roszieg</v>
      </c>
      <c r="M46" t="str">
        <f t="shared" si="1"/>
        <v>Low</v>
      </c>
      <c r="N46" t="str">
        <f t="shared" si="2"/>
        <v>High</v>
      </c>
      <c r="O46">
        <v>18</v>
      </c>
      <c r="P46">
        <v>20</v>
      </c>
      <c r="Q46">
        <v>0.5</v>
      </c>
      <c r="R46">
        <v>18.669655930000001</v>
      </c>
      <c r="S46">
        <v>5.1754099999999997E-2</v>
      </c>
      <c r="T46">
        <v>9</v>
      </c>
      <c r="U46">
        <v>270000</v>
      </c>
      <c r="V46">
        <v>75000</v>
      </c>
      <c r="W46">
        <v>0</v>
      </c>
      <c r="X46">
        <v>345000</v>
      </c>
      <c r="Y46">
        <v>357517.61479999998</v>
      </c>
      <c r="Z46">
        <v>354550.09129999997</v>
      </c>
    </row>
    <row r="47" spans="1:26" x14ac:dyDescent="0.25">
      <c r="A47">
        <v>365030.73070000001</v>
      </c>
      <c r="B47" t="s">
        <v>1028</v>
      </c>
      <c r="C47">
        <v>55</v>
      </c>
      <c r="D47">
        <v>40</v>
      </c>
      <c r="E47">
        <v>150</v>
      </c>
      <c r="F47">
        <v>0.5</v>
      </c>
      <c r="G47">
        <v>0.9</v>
      </c>
      <c r="H47" t="s">
        <v>1</v>
      </c>
      <c r="I47" t="s">
        <v>1</v>
      </c>
      <c r="J47">
        <v>1000</v>
      </c>
      <c r="K47" t="s">
        <v>45</v>
      </c>
      <c r="L47" t="str">
        <f t="shared" si="0"/>
        <v>Roszieg</v>
      </c>
      <c r="M47" t="str">
        <f t="shared" si="1"/>
        <v>Low</v>
      </c>
      <c r="N47" t="str">
        <f t="shared" si="2"/>
        <v>High</v>
      </c>
      <c r="O47">
        <v>18</v>
      </c>
      <c r="P47">
        <v>20</v>
      </c>
      <c r="Q47">
        <v>0.5</v>
      </c>
      <c r="R47">
        <v>18.475797100000001</v>
      </c>
      <c r="S47">
        <v>8.2923179999999999E-2</v>
      </c>
      <c r="T47">
        <v>8</v>
      </c>
      <c r="U47">
        <v>270000</v>
      </c>
      <c r="V47">
        <v>90000</v>
      </c>
      <c r="W47">
        <v>0</v>
      </c>
      <c r="X47">
        <v>360000</v>
      </c>
      <c r="Y47">
        <v>363099.2377</v>
      </c>
      <c r="Z47">
        <v>365030.73070000001</v>
      </c>
    </row>
    <row r="48" spans="1:26" x14ac:dyDescent="0.25">
      <c r="A48">
        <v>365787.70750000002</v>
      </c>
      <c r="B48" t="s">
        <v>1029</v>
      </c>
      <c r="C48">
        <v>50</v>
      </c>
      <c r="D48">
        <v>40</v>
      </c>
      <c r="E48">
        <v>150</v>
      </c>
      <c r="F48">
        <v>0.5</v>
      </c>
      <c r="G48">
        <v>0.9</v>
      </c>
      <c r="H48" t="s">
        <v>1</v>
      </c>
      <c r="I48" t="s">
        <v>1</v>
      </c>
      <c r="J48">
        <v>1000</v>
      </c>
      <c r="K48" t="s">
        <v>45</v>
      </c>
      <c r="L48" t="str">
        <f t="shared" si="0"/>
        <v>Roszieg</v>
      </c>
      <c r="M48" t="str">
        <f t="shared" si="1"/>
        <v>Low</v>
      </c>
      <c r="N48" t="str">
        <f t="shared" si="2"/>
        <v>High</v>
      </c>
      <c r="O48">
        <v>18</v>
      </c>
      <c r="P48">
        <v>20</v>
      </c>
      <c r="Q48">
        <v>0.5</v>
      </c>
      <c r="R48">
        <v>18.35271814</v>
      </c>
      <c r="S48">
        <v>5.6963482000000003E-2</v>
      </c>
      <c r="T48">
        <v>8</v>
      </c>
      <c r="U48">
        <v>270000</v>
      </c>
      <c r="V48">
        <v>93000</v>
      </c>
      <c r="W48">
        <v>0</v>
      </c>
      <c r="X48">
        <v>363000</v>
      </c>
      <c r="Y48">
        <v>365825.35320000001</v>
      </c>
      <c r="Z48">
        <v>365787.70750000002</v>
      </c>
    </row>
    <row r="49" spans="1:26" x14ac:dyDescent="0.25">
      <c r="A49">
        <v>360706.13829999999</v>
      </c>
      <c r="B49" t="s">
        <v>1030</v>
      </c>
      <c r="C49">
        <v>53</v>
      </c>
      <c r="D49">
        <v>40</v>
      </c>
      <c r="E49">
        <v>150</v>
      </c>
      <c r="F49">
        <v>0.5</v>
      </c>
      <c r="G49">
        <v>0.9</v>
      </c>
      <c r="H49" t="s">
        <v>1</v>
      </c>
      <c r="I49" t="s">
        <v>1</v>
      </c>
      <c r="J49">
        <v>1000</v>
      </c>
      <c r="K49" t="s">
        <v>45</v>
      </c>
      <c r="L49" t="str">
        <f t="shared" si="0"/>
        <v>Roszieg</v>
      </c>
      <c r="M49" t="str">
        <f t="shared" si="1"/>
        <v>Low</v>
      </c>
      <c r="N49" t="str">
        <f t="shared" si="2"/>
        <v>High</v>
      </c>
      <c r="O49">
        <v>18</v>
      </c>
      <c r="P49">
        <v>20</v>
      </c>
      <c r="Q49">
        <v>0.5</v>
      </c>
      <c r="R49">
        <v>18.178258870000001</v>
      </c>
      <c r="S49">
        <v>3.5041180999999998E-2</v>
      </c>
      <c r="T49">
        <v>8</v>
      </c>
      <c r="U49">
        <v>270000</v>
      </c>
      <c r="V49">
        <v>90000</v>
      </c>
      <c r="W49">
        <v>0</v>
      </c>
      <c r="X49">
        <v>360000</v>
      </c>
      <c r="Y49">
        <v>360428.70260000002</v>
      </c>
      <c r="Z49">
        <v>360706.13829999999</v>
      </c>
    </row>
    <row r="50" spans="1:26" x14ac:dyDescent="0.25">
      <c r="A50">
        <v>358276.65230000002</v>
      </c>
      <c r="B50" t="s">
        <v>1031</v>
      </c>
      <c r="C50">
        <v>50</v>
      </c>
      <c r="D50">
        <v>40</v>
      </c>
      <c r="E50">
        <v>150</v>
      </c>
      <c r="F50">
        <v>0.5</v>
      </c>
      <c r="G50">
        <v>0.9</v>
      </c>
      <c r="H50" t="s">
        <v>1</v>
      </c>
      <c r="I50" t="s">
        <v>1</v>
      </c>
      <c r="J50">
        <v>1000</v>
      </c>
      <c r="K50" t="s">
        <v>45</v>
      </c>
      <c r="L50" t="str">
        <f t="shared" si="0"/>
        <v>Roszieg</v>
      </c>
      <c r="M50" t="str">
        <f t="shared" si="1"/>
        <v>Low</v>
      </c>
      <c r="N50" t="str">
        <f t="shared" si="2"/>
        <v>High</v>
      </c>
      <c r="O50">
        <v>18</v>
      </c>
      <c r="P50">
        <v>20</v>
      </c>
      <c r="Q50">
        <v>0.5</v>
      </c>
      <c r="R50">
        <v>18.789572929999999</v>
      </c>
      <c r="S50">
        <v>4.4674760000000001E-2</v>
      </c>
      <c r="T50">
        <v>9</v>
      </c>
      <c r="U50">
        <v>270000</v>
      </c>
      <c r="V50">
        <v>75000</v>
      </c>
      <c r="W50">
        <v>0</v>
      </c>
      <c r="X50">
        <v>345000</v>
      </c>
      <c r="Y50">
        <v>358857.26939999999</v>
      </c>
      <c r="Z50">
        <v>358276.65230000002</v>
      </c>
    </row>
    <row r="51" spans="1:26" x14ac:dyDescent="0.25">
      <c r="A51">
        <v>362724.75079999998</v>
      </c>
      <c r="B51" t="s">
        <v>1032</v>
      </c>
      <c r="C51">
        <v>53</v>
      </c>
      <c r="D51">
        <v>40</v>
      </c>
      <c r="E51">
        <v>150</v>
      </c>
      <c r="F51">
        <v>0.5</v>
      </c>
      <c r="G51">
        <v>0.9</v>
      </c>
      <c r="H51" t="s">
        <v>1</v>
      </c>
      <c r="I51" t="s">
        <v>1</v>
      </c>
      <c r="J51">
        <v>1000</v>
      </c>
      <c r="K51" t="s">
        <v>45</v>
      </c>
      <c r="L51" t="str">
        <f t="shared" si="0"/>
        <v>Roszieg</v>
      </c>
      <c r="M51" t="str">
        <f t="shared" si="1"/>
        <v>Low</v>
      </c>
      <c r="N51" t="str">
        <f t="shared" si="2"/>
        <v>High</v>
      </c>
      <c r="O51">
        <v>18</v>
      </c>
      <c r="P51">
        <v>20</v>
      </c>
      <c r="Q51">
        <v>0.5</v>
      </c>
      <c r="R51">
        <v>18.50968481</v>
      </c>
      <c r="S51">
        <v>6.2398166999999997E-2</v>
      </c>
      <c r="T51">
        <v>8</v>
      </c>
      <c r="U51">
        <v>270000</v>
      </c>
      <c r="V51">
        <v>87000</v>
      </c>
      <c r="W51">
        <v>0</v>
      </c>
      <c r="X51">
        <v>357000</v>
      </c>
      <c r="Y51">
        <v>362483.64720000001</v>
      </c>
      <c r="Z51">
        <v>362724.75079999998</v>
      </c>
    </row>
    <row r="52" spans="1:26" x14ac:dyDescent="0.25">
      <c r="A52">
        <v>363307.87929999997</v>
      </c>
      <c r="B52" t="s">
        <v>1033</v>
      </c>
      <c r="C52">
        <v>56</v>
      </c>
      <c r="D52">
        <v>40</v>
      </c>
      <c r="E52">
        <v>150</v>
      </c>
      <c r="F52">
        <v>0.5</v>
      </c>
      <c r="G52">
        <v>0.9</v>
      </c>
      <c r="H52" t="s">
        <v>1</v>
      </c>
      <c r="I52" t="s">
        <v>1</v>
      </c>
      <c r="J52">
        <v>1000</v>
      </c>
      <c r="K52" t="s">
        <v>45</v>
      </c>
      <c r="L52" t="str">
        <f t="shared" si="0"/>
        <v>Roszieg</v>
      </c>
      <c r="M52" t="str">
        <f t="shared" si="1"/>
        <v>Low</v>
      </c>
      <c r="N52" t="str">
        <f t="shared" si="2"/>
        <v>High</v>
      </c>
      <c r="O52">
        <v>18</v>
      </c>
      <c r="P52">
        <v>20</v>
      </c>
      <c r="Q52">
        <v>0.5</v>
      </c>
      <c r="R52">
        <v>18.11721803</v>
      </c>
      <c r="S52">
        <v>3.7083655E-2</v>
      </c>
      <c r="T52">
        <v>8</v>
      </c>
      <c r="U52">
        <v>270000</v>
      </c>
      <c r="V52">
        <v>93000</v>
      </c>
      <c r="W52">
        <v>0</v>
      </c>
      <c r="X52">
        <v>363000</v>
      </c>
      <c r="Y52">
        <v>363044.11969999998</v>
      </c>
      <c r="Z52">
        <v>363307.87929999997</v>
      </c>
    </row>
    <row r="53" spans="1:26" x14ac:dyDescent="0.25">
      <c r="A53">
        <v>361015.99719999998</v>
      </c>
      <c r="B53" t="s">
        <v>1034</v>
      </c>
      <c r="C53">
        <v>55</v>
      </c>
      <c r="D53">
        <v>40</v>
      </c>
      <c r="E53">
        <v>150</v>
      </c>
      <c r="F53">
        <v>0.5</v>
      </c>
      <c r="G53">
        <v>0.9</v>
      </c>
      <c r="H53" t="s">
        <v>1</v>
      </c>
      <c r="I53" t="s">
        <v>1</v>
      </c>
      <c r="J53">
        <v>1000</v>
      </c>
      <c r="K53" t="s">
        <v>45</v>
      </c>
      <c r="L53" t="str">
        <f t="shared" si="0"/>
        <v>Roszieg</v>
      </c>
      <c r="M53" t="str">
        <f t="shared" si="1"/>
        <v>Low</v>
      </c>
      <c r="N53" t="str">
        <f t="shared" si="2"/>
        <v>High</v>
      </c>
      <c r="O53">
        <v>18</v>
      </c>
      <c r="P53">
        <v>20</v>
      </c>
      <c r="Q53">
        <v>0.5</v>
      </c>
      <c r="R53">
        <v>18.213822059999998</v>
      </c>
      <c r="S53">
        <v>6.9403917999999995E-2</v>
      </c>
      <c r="T53">
        <v>8</v>
      </c>
      <c r="U53">
        <v>270000</v>
      </c>
      <c r="V53">
        <v>90000</v>
      </c>
      <c r="W53">
        <v>0</v>
      </c>
      <c r="X53">
        <v>360000</v>
      </c>
      <c r="Y53">
        <v>360368.0919</v>
      </c>
      <c r="Z53">
        <v>361015.99719999998</v>
      </c>
    </row>
    <row r="54" spans="1:26" x14ac:dyDescent="0.25">
      <c r="A54">
        <v>375000</v>
      </c>
      <c r="B54" t="s">
        <v>1035</v>
      </c>
      <c r="C54">
        <v>57</v>
      </c>
      <c r="D54">
        <v>40</v>
      </c>
      <c r="E54">
        <v>150</v>
      </c>
      <c r="F54">
        <v>0.5</v>
      </c>
      <c r="G54">
        <v>0.9</v>
      </c>
      <c r="H54" t="s">
        <v>1</v>
      </c>
      <c r="I54" t="s">
        <v>1</v>
      </c>
      <c r="J54">
        <v>1000</v>
      </c>
      <c r="K54" t="s">
        <v>45</v>
      </c>
      <c r="L54" t="str">
        <f t="shared" si="0"/>
        <v>Roszieg</v>
      </c>
      <c r="M54" t="str">
        <f t="shared" si="1"/>
        <v>Low</v>
      </c>
      <c r="N54" t="str">
        <f t="shared" si="2"/>
        <v>High</v>
      </c>
      <c r="O54">
        <v>18</v>
      </c>
      <c r="P54">
        <v>20</v>
      </c>
      <c r="Q54">
        <v>0.5</v>
      </c>
      <c r="R54">
        <v>17.944235800000001</v>
      </c>
      <c r="S54">
        <v>4.3361276999999997E-2</v>
      </c>
      <c r="T54">
        <v>10</v>
      </c>
      <c r="U54">
        <v>300000</v>
      </c>
      <c r="V54">
        <v>75000</v>
      </c>
      <c r="W54">
        <v>0</v>
      </c>
      <c r="X54">
        <v>375000</v>
      </c>
      <c r="Y54">
        <v>375000</v>
      </c>
      <c r="Z54">
        <v>375000</v>
      </c>
    </row>
    <row r="55" spans="1:26" x14ac:dyDescent="0.25">
      <c r="A55">
        <v>362655.5845</v>
      </c>
      <c r="B55" t="s">
        <v>1036</v>
      </c>
      <c r="C55">
        <v>41</v>
      </c>
      <c r="D55">
        <v>40</v>
      </c>
      <c r="E55">
        <v>150</v>
      </c>
      <c r="F55">
        <v>0.5</v>
      </c>
      <c r="G55">
        <v>0.9</v>
      </c>
      <c r="H55" t="s">
        <v>1</v>
      </c>
      <c r="I55" t="s">
        <v>1</v>
      </c>
      <c r="J55">
        <v>1000</v>
      </c>
      <c r="K55" t="s">
        <v>45</v>
      </c>
      <c r="L55" t="str">
        <f t="shared" si="0"/>
        <v>Roszieg</v>
      </c>
      <c r="M55" t="str">
        <f t="shared" si="1"/>
        <v>Low</v>
      </c>
      <c r="N55" t="str">
        <f t="shared" si="2"/>
        <v>High</v>
      </c>
      <c r="O55">
        <v>18</v>
      </c>
      <c r="P55">
        <v>20</v>
      </c>
      <c r="Q55">
        <v>0.5</v>
      </c>
      <c r="R55">
        <v>18.91051899</v>
      </c>
      <c r="S55">
        <v>5.0291483999999997E-2</v>
      </c>
      <c r="T55">
        <v>9</v>
      </c>
      <c r="U55">
        <v>270000</v>
      </c>
      <c r="V55">
        <v>75000</v>
      </c>
      <c r="W55">
        <v>0</v>
      </c>
      <c r="X55">
        <v>345000</v>
      </c>
      <c r="Y55">
        <v>360593.74829999998</v>
      </c>
      <c r="Z55">
        <v>362655.5845</v>
      </c>
    </row>
    <row r="56" spans="1:26" x14ac:dyDescent="0.25">
      <c r="A56">
        <v>368615.48700000002</v>
      </c>
      <c r="B56" t="s">
        <v>1037</v>
      </c>
      <c r="C56">
        <v>36</v>
      </c>
      <c r="D56">
        <v>40</v>
      </c>
      <c r="E56">
        <v>150</v>
      </c>
      <c r="F56">
        <v>0.5</v>
      </c>
      <c r="G56">
        <v>0.9</v>
      </c>
      <c r="H56" t="s">
        <v>1</v>
      </c>
      <c r="I56" t="s">
        <v>1</v>
      </c>
      <c r="J56">
        <v>1000</v>
      </c>
      <c r="K56" t="s">
        <v>45</v>
      </c>
      <c r="L56" t="str">
        <f t="shared" si="0"/>
        <v>Roszieg</v>
      </c>
      <c r="M56" t="str">
        <f t="shared" si="1"/>
        <v>Low</v>
      </c>
      <c r="N56" t="str">
        <f t="shared" si="2"/>
        <v>High</v>
      </c>
      <c r="O56">
        <v>18</v>
      </c>
      <c r="P56">
        <v>20</v>
      </c>
      <c r="Q56">
        <v>0.5</v>
      </c>
      <c r="R56">
        <v>18.500608140000001</v>
      </c>
      <c r="S56">
        <v>6.3492089000000002E-2</v>
      </c>
      <c r="T56">
        <v>8</v>
      </c>
      <c r="U56">
        <v>270000</v>
      </c>
      <c r="V56">
        <v>93000</v>
      </c>
      <c r="W56">
        <v>0</v>
      </c>
      <c r="X56">
        <v>363000</v>
      </c>
      <c r="Y56">
        <v>366611.54009999998</v>
      </c>
      <c r="Z56">
        <v>368615.48700000002</v>
      </c>
    </row>
    <row r="57" spans="1:26" x14ac:dyDescent="0.25">
      <c r="A57">
        <v>363925.1753</v>
      </c>
      <c r="B57" t="s">
        <v>1038</v>
      </c>
      <c r="C57">
        <v>34</v>
      </c>
      <c r="D57">
        <v>40</v>
      </c>
      <c r="E57">
        <v>150</v>
      </c>
      <c r="F57">
        <v>0.5</v>
      </c>
      <c r="G57">
        <v>0.9</v>
      </c>
      <c r="H57" t="s">
        <v>1</v>
      </c>
      <c r="I57" t="s">
        <v>1</v>
      </c>
      <c r="J57">
        <v>1000</v>
      </c>
      <c r="K57" t="s">
        <v>45</v>
      </c>
      <c r="L57" t="str">
        <f t="shared" si="0"/>
        <v>Roszieg</v>
      </c>
      <c r="M57" t="str">
        <f t="shared" si="1"/>
        <v>Low</v>
      </c>
      <c r="N57" t="str">
        <f t="shared" si="2"/>
        <v>High</v>
      </c>
      <c r="O57">
        <v>18</v>
      </c>
      <c r="P57">
        <v>20</v>
      </c>
      <c r="Q57">
        <v>0.5</v>
      </c>
      <c r="R57">
        <v>18.420277160000001</v>
      </c>
      <c r="S57">
        <v>3.7624959999999999E-2</v>
      </c>
      <c r="T57">
        <v>8</v>
      </c>
      <c r="U57">
        <v>270000</v>
      </c>
      <c r="V57">
        <v>90000</v>
      </c>
      <c r="W57">
        <v>0</v>
      </c>
      <c r="X57">
        <v>360000</v>
      </c>
      <c r="Y57">
        <v>363034.78659999999</v>
      </c>
      <c r="Z57">
        <v>363925.1753</v>
      </c>
    </row>
    <row r="58" spans="1:26" x14ac:dyDescent="0.25">
      <c r="A58">
        <v>361146.42080000002</v>
      </c>
      <c r="B58" t="s">
        <v>1039</v>
      </c>
      <c r="C58">
        <v>33</v>
      </c>
      <c r="D58">
        <v>40</v>
      </c>
      <c r="E58">
        <v>150</v>
      </c>
      <c r="F58">
        <v>0.5</v>
      </c>
      <c r="G58">
        <v>0.9</v>
      </c>
      <c r="H58" t="s">
        <v>1</v>
      </c>
      <c r="I58" t="s">
        <v>1</v>
      </c>
      <c r="J58">
        <v>1000</v>
      </c>
      <c r="K58" t="s">
        <v>45</v>
      </c>
      <c r="L58" t="str">
        <f t="shared" si="0"/>
        <v>Roszieg</v>
      </c>
      <c r="M58" t="str">
        <f t="shared" si="1"/>
        <v>Low</v>
      </c>
      <c r="N58" t="str">
        <f t="shared" si="2"/>
        <v>High</v>
      </c>
      <c r="O58">
        <v>18</v>
      </c>
      <c r="P58">
        <v>20</v>
      </c>
      <c r="Q58">
        <v>0.5</v>
      </c>
      <c r="R58">
        <v>18.227131979999999</v>
      </c>
      <c r="S58">
        <v>7.4225286000000001E-2</v>
      </c>
      <c r="T58">
        <v>8</v>
      </c>
      <c r="U58">
        <v>270000</v>
      </c>
      <c r="V58">
        <v>90000</v>
      </c>
      <c r="W58">
        <v>0</v>
      </c>
      <c r="X58">
        <v>360000</v>
      </c>
      <c r="Y58">
        <v>361006.63189999998</v>
      </c>
      <c r="Z58">
        <v>361146.42080000002</v>
      </c>
    </row>
    <row r="59" spans="1:26" x14ac:dyDescent="0.25">
      <c r="A59">
        <v>364491.06300000002</v>
      </c>
      <c r="B59" t="s">
        <v>1040</v>
      </c>
      <c r="C59">
        <v>35</v>
      </c>
      <c r="D59">
        <v>40</v>
      </c>
      <c r="E59">
        <v>150</v>
      </c>
      <c r="F59">
        <v>0.5</v>
      </c>
      <c r="G59">
        <v>0.9</v>
      </c>
      <c r="H59" t="s">
        <v>1</v>
      </c>
      <c r="I59" t="s">
        <v>1</v>
      </c>
      <c r="J59">
        <v>1000</v>
      </c>
      <c r="K59" t="s">
        <v>45</v>
      </c>
      <c r="L59" t="str">
        <f t="shared" si="0"/>
        <v>Roszieg</v>
      </c>
      <c r="M59" t="str">
        <f t="shared" si="1"/>
        <v>Low</v>
      </c>
      <c r="N59" t="str">
        <f t="shared" si="2"/>
        <v>High</v>
      </c>
      <c r="O59">
        <v>18</v>
      </c>
      <c r="P59">
        <v>20</v>
      </c>
      <c r="Q59">
        <v>0.5</v>
      </c>
      <c r="R59">
        <v>18.257959889999999</v>
      </c>
      <c r="S59">
        <v>4.1625246999999997E-2</v>
      </c>
      <c r="T59">
        <v>8</v>
      </c>
      <c r="U59">
        <v>270000</v>
      </c>
      <c r="V59">
        <v>93000</v>
      </c>
      <c r="W59">
        <v>0</v>
      </c>
      <c r="X59">
        <v>363000</v>
      </c>
      <c r="Y59">
        <v>363787.91850000003</v>
      </c>
      <c r="Z59">
        <v>364491.06300000002</v>
      </c>
    </row>
    <row r="60" spans="1:26" x14ac:dyDescent="0.25">
      <c r="A60">
        <v>362595.67969999998</v>
      </c>
      <c r="B60" t="s">
        <v>1041</v>
      </c>
      <c r="C60">
        <v>38</v>
      </c>
      <c r="D60">
        <v>40</v>
      </c>
      <c r="E60">
        <v>150</v>
      </c>
      <c r="F60">
        <v>0.5</v>
      </c>
      <c r="G60">
        <v>0.9</v>
      </c>
      <c r="H60" t="s">
        <v>1</v>
      </c>
      <c r="I60" t="s">
        <v>1</v>
      </c>
      <c r="J60">
        <v>1000</v>
      </c>
      <c r="K60" t="s">
        <v>45</v>
      </c>
      <c r="L60" t="str">
        <f t="shared" si="0"/>
        <v>Roszieg</v>
      </c>
      <c r="M60" t="str">
        <f t="shared" si="1"/>
        <v>Low</v>
      </c>
      <c r="N60" t="str">
        <f t="shared" si="2"/>
        <v>High</v>
      </c>
      <c r="O60">
        <v>18</v>
      </c>
      <c r="P60">
        <v>20</v>
      </c>
      <c r="Q60">
        <v>0.5</v>
      </c>
      <c r="R60">
        <v>18.34176832</v>
      </c>
      <c r="S60">
        <v>5.1015471E-2</v>
      </c>
      <c r="T60">
        <v>8</v>
      </c>
      <c r="U60">
        <v>270000</v>
      </c>
      <c r="V60">
        <v>90000</v>
      </c>
      <c r="W60">
        <v>0</v>
      </c>
      <c r="X60">
        <v>360000</v>
      </c>
      <c r="Y60">
        <v>362282.57429999998</v>
      </c>
      <c r="Z60">
        <v>362595.67969999998</v>
      </c>
    </row>
    <row r="61" spans="1:26" x14ac:dyDescent="0.25">
      <c r="A61">
        <v>362722.0527</v>
      </c>
      <c r="B61" t="s">
        <v>1042</v>
      </c>
      <c r="C61">
        <v>36</v>
      </c>
      <c r="D61">
        <v>40</v>
      </c>
      <c r="E61">
        <v>150</v>
      </c>
      <c r="F61">
        <v>0.5</v>
      </c>
      <c r="G61">
        <v>0.9</v>
      </c>
      <c r="H61" t="s">
        <v>1</v>
      </c>
      <c r="I61" t="s">
        <v>1</v>
      </c>
      <c r="J61">
        <v>1000</v>
      </c>
      <c r="K61" t="s">
        <v>45</v>
      </c>
      <c r="L61" t="str">
        <f t="shared" si="0"/>
        <v>Roszieg</v>
      </c>
      <c r="M61" t="str">
        <f t="shared" si="1"/>
        <v>Low</v>
      </c>
      <c r="N61" t="str">
        <f t="shared" si="2"/>
        <v>High</v>
      </c>
      <c r="O61">
        <v>18</v>
      </c>
      <c r="P61">
        <v>20</v>
      </c>
      <c r="Q61">
        <v>0.5</v>
      </c>
      <c r="R61">
        <v>18.349989099999998</v>
      </c>
      <c r="S61">
        <v>4.8367195000000002E-2</v>
      </c>
      <c r="T61">
        <v>8</v>
      </c>
      <c r="U61">
        <v>270000</v>
      </c>
      <c r="V61">
        <v>90000</v>
      </c>
      <c r="W61">
        <v>0</v>
      </c>
      <c r="X61">
        <v>360000</v>
      </c>
      <c r="Y61">
        <v>361664.92830000003</v>
      </c>
      <c r="Z61">
        <v>362722.0527</v>
      </c>
    </row>
    <row r="62" spans="1:26" x14ac:dyDescent="0.25">
      <c r="A62">
        <v>315000</v>
      </c>
      <c r="B62" t="s">
        <v>1043</v>
      </c>
      <c r="C62">
        <v>33</v>
      </c>
      <c r="D62">
        <v>40</v>
      </c>
      <c r="E62">
        <v>150</v>
      </c>
      <c r="F62">
        <v>0.5</v>
      </c>
      <c r="G62">
        <v>0.9</v>
      </c>
      <c r="H62" t="s">
        <v>1</v>
      </c>
      <c r="I62" t="s">
        <v>1</v>
      </c>
      <c r="J62">
        <v>1000</v>
      </c>
      <c r="K62" t="s">
        <v>66</v>
      </c>
      <c r="L62" t="str">
        <f t="shared" si="0"/>
        <v>Roszieg</v>
      </c>
      <c r="M62" t="str">
        <f t="shared" si="1"/>
        <v>Medium</v>
      </c>
      <c r="N62" t="str">
        <f t="shared" si="2"/>
        <v>Low</v>
      </c>
      <c r="O62">
        <v>18</v>
      </c>
      <c r="P62">
        <v>20</v>
      </c>
      <c r="Q62">
        <v>0.5</v>
      </c>
      <c r="R62">
        <v>17.842770949999998</v>
      </c>
      <c r="S62">
        <v>3.8268648000000002E-2</v>
      </c>
      <c r="T62">
        <v>8</v>
      </c>
      <c r="U62">
        <v>240000</v>
      </c>
      <c r="V62">
        <v>75000</v>
      </c>
      <c r="W62">
        <v>0</v>
      </c>
      <c r="X62">
        <v>315000</v>
      </c>
      <c r="Y62">
        <v>315000</v>
      </c>
      <c r="Z62">
        <v>315000</v>
      </c>
    </row>
    <row r="63" spans="1:26" x14ac:dyDescent="0.25">
      <c r="A63">
        <v>315337.8996</v>
      </c>
      <c r="B63" t="s">
        <v>1044</v>
      </c>
      <c r="C63">
        <v>32</v>
      </c>
      <c r="D63">
        <v>40</v>
      </c>
      <c r="E63">
        <v>150</v>
      </c>
      <c r="F63">
        <v>0.5</v>
      </c>
      <c r="G63">
        <v>0.9</v>
      </c>
      <c r="H63" t="s">
        <v>1</v>
      </c>
      <c r="I63" t="s">
        <v>1</v>
      </c>
      <c r="J63">
        <v>1000</v>
      </c>
      <c r="K63" t="s">
        <v>66</v>
      </c>
      <c r="L63" t="str">
        <f t="shared" si="0"/>
        <v>Roszieg</v>
      </c>
      <c r="M63" t="str">
        <f t="shared" si="1"/>
        <v>Medium</v>
      </c>
      <c r="N63" t="str">
        <f t="shared" si="2"/>
        <v>Low</v>
      </c>
      <c r="O63">
        <v>18</v>
      </c>
      <c r="P63">
        <v>20</v>
      </c>
      <c r="Q63">
        <v>0.5</v>
      </c>
      <c r="R63">
        <v>18.131824479999999</v>
      </c>
      <c r="S63">
        <v>5.0773146999999998E-2</v>
      </c>
      <c r="T63">
        <v>8</v>
      </c>
      <c r="U63">
        <v>240000</v>
      </c>
      <c r="V63">
        <v>75000</v>
      </c>
      <c r="W63">
        <v>0</v>
      </c>
      <c r="X63">
        <v>315000</v>
      </c>
      <c r="Y63">
        <v>315147.00880000001</v>
      </c>
      <c r="Z63">
        <v>315337.8996</v>
      </c>
    </row>
    <row r="64" spans="1:26" x14ac:dyDescent="0.25">
      <c r="A64">
        <v>315011.52519999997</v>
      </c>
      <c r="B64" t="s">
        <v>1045</v>
      </c>
      <c r="C64">
        <v>28</v>
      </c>
      <c r="D64">
        <v>40</v>
      </c>
      <c r="E64">
        <v>150</v>
      </c>
      <c r="F64">
        <v>0.5</v>
      </c>
      <c r="G64">
        <v>0.9</v>
      </c>
      <c r="H64" t="s">
        <v>1</v>
      </c>
      <c r="I64" t="s">
        <v>1</v>
      </c>
      <c r="J64">
        <v>1000</v>
      </c>
      <c r="K64" t="s">
        <v>66</v>
      </c>
      <c r="L64" t="str">
        <f t="shared" si="0"/>
        <v>Roszieg</v>
      </c>
      <c r="M64" t="str">
        <f t="shared" si="1"/>
        <v>Medium</v>
      </c>
      <c r="N64" t="str">
        <f t="shared" si="2"/>
        <v>Low</v>
      </c>
      <c r="O64">
        <v>18</v>
      </c>
      <c r="P64">
        <v>20</v>
      </c>
      <c r="Q64">
        <v>0.5</v>
      </c>
      <c r="R64">
        <v>18.024345969999999</v>
      </c>
      <c r="S64">
        <v>4.3164130000000002E-2</v>
      </c>
      <c r="T64">
        <v>8</v>
      </c>
      <c r="U64">
        <v>240000</v>
      </c>
      <c r="V64">
        <v>75000</v>
      </c>
      <c r="W64">
        <v>0</v>
      </c>
      <c r="X64">
        <v>315000</v>
      </c>
      <c r="Y64">
        <v>315017.40999999997</v>
      </c>
      <c r="Z64">
        <v>315011.52519999997</v>
      </c>
    </row>
    <row r="65" spans="1:26" x14ac:dyDescent="0.25">
      <c r="A65">
        <v>315363.95529999997</v>
      </c>
      <c r="B65" t="s">
        <v>1046</v>
      </c>
      <c r="C65">
        <v>40</v>
      </c>
      <c r="D65">
        <v>40</v>
      </c>
      <c r="E65">
        <v>150</v>
      </c>
      <c r="F65">
        <v>0.5</v>
      </c>
      <c r="G65">
        <v>0.9</v>
      </c>
      <c r="H65" t="s">
        <v>1</v>
      </c>
      <c r="I65" t="s">
        <v>1</v>
      </c>
      <c r="J65">
        <v>1000</v>
      </c>
      <c r="K65" t="s">
        <v>66</v>
      </c>
      <c r="L65" t="str">
        <f t="shared" si="0"/>
        <v>Roszieg</v>
      </c>
      <c r="M65" t="str">
        <f t="shared" si="1"/>
        <v>Medium</v>
      </c>
      <c r="N65" t="str">
        <f t="shared" si="2"/>
        <v>Low</v>
      </c>
      <c r="O65">
        <v>18</v>
      </c>
      <c r="P65">
        <v>20</v>
      </c>
      <c r="Q65">
        <v>0.5</v>
      </c>
      <c r="R65">
        <v>18.13681266</v>
      </c>
      <c r="S65">
        <v>3.5440869E-2</v>
      </c>
      <c r="T65">
        <v>8</v>
      </c>
      <c r="U65">
        <v>240000</v>
      </c>
      <c r="V65">
        <v>75000</v>
      </c>
      <c r="W65">
        <v>0</v>
      </c>
      <c r="X65">
        <v>315000</v>
      </c>
      <c r="Y65">
        <v>315613.7929</v>
      </c>
      <c r="Z65">
        <v>315363.95529999997</v>
      </c>
    </row>
    <row r="66" spans="1:26" x14ac:dyDescent="0.25">
      <c r="A66">
        <v>315000</v>
      </c>
      <c r="B66" t="s">
        <v>1047</v>
      </c>
      <c r="C66">
        <v>50</v>
      </c>
      <c r="D66">
        <v>40</v>
      </c>
      <c r="E66">
        <v>150</v>
      </c>
      <c r="F66">
        <v>0.5</v>
      </c>
      <c r="G66">
        <v>0.9</v>
      </c>
      <c r="H66" t="s">
        <v>1</v>
      </c>
      <c r="I66" t="s">
        <v>1</v>
      </c>
      <c r="J66">
        <v>1000</v>
      </c>
      <c r="K66" t="s">
        <v>66</v>
      </c>
      <c r="L66" t="str">
        <f t="shared" ref="L66:L129" si="3">_xlfn.TEXTBEFORE(K66,"_",1)</f>
        <v>Roszieg</v>
      </c>
      <c r="M66" t="str">
        <f t="shared" ref="M66:M129" si="4">_xlfn.TEXTBEFORE(_xlfn.TEXTAFTER(K66,"_",3),"_",1)</f>
        <v>Medium</v>
      </c>
      <c r="N66" t="str">
        <f t="shared" ref="N66:N129" si="5">_xlfn.TEXTBEFORE(_xlfn.TEXTAFTER(K66,"_",4),".",1)</f>
        <v>Low</v>
      </c>
      <c r="O66">
        <v>18</v>
      </c>
      <c r="P66">
        <v>20</v>
      </c>
      <c r="Q66">
        <v>0.5</v>
      </c>
      <c r="R66">
        <v>17.966318730000001</v>
      </c>
      <c r="S66">
        <v>3.7574119000000003E-2</v>
      </c>
      <c r="T66">
        <v>8</v>
      </c>
      <c r="U66">
        <v>240000</v>
      </c>
      <c r="V66">
        <v>75000</v>
      </c>
      <c r="W66">
        <v>0</v>
      </c>
      <c r="X66">
        <v>315000</v>
      </c>
      <c r="Y66">
        <v>315000</v>
      </c>
      <c r="Z66">
        <v>315000</v>
      </c>
    </row>
    <row r="67" spans="1:26" x14ac:dyDescent="0.25">
      <c r="A67">
        <v>317001.12089999998</v>
      </c>
      <c r="B67" t="s">
        <v>1048</v>
      </c>
      <c r="C67">
        <v>45</v>
      </c>
      <c r="D67">
        <v>40</v>
      </c>
      <c r="E67">
        <v>150</v>
      </c>
      <c r="F67">
        <v>0.5</v>
      </c>
      <c r="G67">
        <v>0.9</v>
      </c>
      <c r="H67" t="s">
        <v>1</v>
      </c>
      <c r="I67" t="s">
        <v>1</v>
      </c>
      <c r="J67">
        <v>1000</v>
      </c>
      <c r="K67" t="s">
        <v>66</v>
      </c>
      <c r="L67" t="str">
        <f t="shared" si="3"/>
        <v>Roszieg</v>
      </c>
      <c r="M67" t="str">
        <f t="shared" si="4"/>
        <v>Medium</v>
      </c>
      <c r="N67" t="str">
        <f t="shared" si="5"/>
        <v>Low</v>
      </c>
      <c r="O67">
        <v>18</v>
      </c>
      <c r="P67">
        <v>20</v>
      </c>
      <c r="Q67">
        <v>0.5</v>
      </c>
      <c r="R67">
        <v>18.320803349999998</v>
      </c>
      <c r="S67">
        <v>5.7282487E-2</v>
      </c>
      <c r="T67">
        <v>8</v>
      </c>
      <c r="U67">
        <v>240000</v>
      </c>
      <c r="V67">
        <v>75000</v>
      </c>
      <c r="W67">
        <v>0</v>
      </c>
      <c r="X67">
        <v>315000</v>
      </c>
      <c r="Y67">
        <v>317504.70169999998</v>
      </c>
      <c r="Z67">
        <v>317001.12089999998</v>
      </c>
    </row>
    <row r="68" spans="1:26" x14ac:dyDescent="0.25">
      <c r="A68">
        <v>315000</v>
      </c>
      <c r="B68" t="s">
        <v>1049</v>
      </c>
      <c r="C68">
        <v>51</v>
      </c>
      <c r="D68">
        <v>40</v>
      </c>
      <c r="E68">
        <v>150</v>
      </c>
      <c r="F68">
        <v>0.5</v>
      </c>
      <c r="G68">
        <v>0.9</v>
      </c>
      <c r="H68" t="s">
        <v>1</v>
      </c>
      <c r="I68" t="s">
        <v>1</v>
      </c>
      <c r="J68">
        <v>1000</v>
      </c>
      <c r="K68" t="s">
        <v>66</v>
      </c>
      <c r="L68" t="str">
        <f t="shared" si="3"/>
        <v>Roszieg</v>
      </c>
      <c r="M68" t="str">
        <f t="shared" si="4"/>
        <v>Medium</v>
      </c>
      <c r="N68" t="str">
        <f t="shared" si="5"/>
        <v>Low</v>
      </c>
      <c r="O68">
        <v>18</v>
      </c>
      <c r="P68">
        <v>20</v>
      </c>
      <c r="Q68">
        <v>0.5</v>
      </c>
      <c r="R68">
        <v>17.983438700000001</v>
      </c>
      <c r="S68">
        <v>4.2614040999999998E-2</v>
      </c>
      <c r="T68">
        <v>8</v>
      </c>
      <c r="U68">
        <v>240000</v>
      </c>
      <c r="V68">
        <v>75000</v>
      </c>
      <c r="W68">
        <v>0</v>
      </c>
      <c r="X68">
        <v>315000</v>
      </c>
      <c r="Y68">
        <v>315000</v>
      </c>
      <c r="Z68">
        <v>315000</v>
      </c>
    </row>
    <row r="69" spans="1:26" x14ac:dyDescent="0.25">
      <c r="A69">
        <v>320097.7181</v>
      </c>
      <c r="B69" t="s">
        <v>1050</v>
      </c>
      <c r="C69">
        <v>50</v>
      </c>
      <c r="D69">
        <v>40</v>
      </c>
      <c r="E69">
        <v>150</v>
      </c>
      <c r="F69">
        <v>0.5</v>
      </c>
      <c r="G69">
        <v>0.9</v>
      </c>
      <c r="H69" t="s">
        <v>1</v>
      </c>
      <c r="I69" t="s">
        <v>1</v>
      </c>
      <c r="J69">
        <v>1000</v>
      </c>
      <c r="K69" t="s">
        <v>66</v>
      </c>
      <c r="L69" t="str">
        <f t="shared" si="3"/>
        <v>Roszieg</v>
      </c>
      <c r="M69" t="str">
        <f t="shared" si="4"/>
        <v>Medium</v>
      </c>
      <c r="N69" t="str">
        <f t="shared" si="5"/>
        <v>Low</v>
      </c>
      <c r="O69">
        <v>18</v>
      </c>
      <c r="P69">
        <v>20</v>
      </c>
      <c r="Q69">
        <v>0.5</v>
      </c>
      <c r="R69">
        <v>18.512023790000001</v>
      </c>
      <c r="S69">
        <v>4.8182645000000003E-2</v>
      </c>
      <c r="T69">
        <v>8</v>
      </c>
      <c r="U69">
        <v>240000</v>
      </c>
      <c r="V69">
        <v>75000</v>
      </c>
      <c r="W69">
        <v>0</v>
      </c>
      <c r="X69">
        <v>315000</v>
      </c>
      <c r="Y69">
        <v>319954.98859999998</v>
      </c>
      <c r="Z69">
        <v>320097.7181</v>
      </c>
    </row>
    <row r="70" spans="1:26" x14ac:dyDescent="0.25">
      <c r="A70">
        <v>315399.52069999999</v>
      </c>
      <c r="B70" t="s">
        <v>1051</v>
      </c>
      <c r="C70">
        <v>51</v>
      </c>
      <c r="D70">
        <v>40</v>
      </c>
      <c r="E70">
        <v>150</v>
      </c>
      <c r="F70">
        <v>0.5</v>
      </c>
      <c r="G70">
        <v>0.9</v>
      </c>
      <c r="H70" t="s">
        <v>1</v>
      </c>
      <c r="I70" t="s">
        <v>1</v>
      </c>
      <c r="J70">
        <v>1000</v>
      </c>
      <c r="K70" t="s">
        <v>66</v>
      </c>
      <c r="L70" t="str">
        <f t="shared" si="3"/>
        <v>Roszieg</v>
      </c>
      <c r="M70" t="str">
        <f t="shared" si="4"/>
        <v>Medium</v>
      </c>
      <c r="N70" t="str">
        <f t="shared" si="5"/>
        <v>Low</v>
      </c>
      <c r="O70">
        <v>18</v>
      </c>
      <c r="P70">
        <v>20</v>
      </c>
      <c r="Q70">
        <v>0.5</v>
      </c>
      <c r="R70">
        <v>18.143341469999999</v>
      </c>
      <c r="S70">
        <v>4.5666930000000001E-2</v>
      </c>
      <c r="T70">
        <v>8</v>
      </c>
      <c r="U70">
        <v>240000</v>
      </c>
      <c r="V70">
        <v>75000</v>
      </c>
      <c r="W70">
        <v>0</v>
      </c>
      <c r="X70">
        <v>315000</v>
      </c>
      <c r="Y70">
        <v>315651.67729999998</v>
      </c>
      <c r="Z70">
        <v>315399.52069999999</v>
      </c>
    </row>
    <row r="71" spans="1:26" x14ac:dyDescent="0.25">
      <c r="A71">
        <v>317984.43569999997</v>
      </c>
      <c r="B71" t="s">
        <v>1052</v>
      </c>
      <c r="C71">
        <v>53</v>
      </c>
      <c r="D71">
        <v>40</v>
      </c>
      <c r="E71">
        <v>150</v>
      </c>
      <c r="F71">
        <v>0.5</v>
      </c>
      <c r="G71">
        <v>0.9</v>
      </c>
      <c r="H71" t="s">
        <v>1</v>
      </c>
      <c r="I71" t="s">
        <v>1</v>
      </c>
      <c r="J71">
        <v>1000</v>
      </c>
      <c r="K71" t="s">
        <v>66</v>
      </c>
      <c r="L71" t="str">
        <f t="shared" si="3"/>
        <v>Roszieg</v>
      </c>
      <c r="M71" t="str">
        <f t="shared" si="4"/>
        <v>Medium</v>
      </c>
      <c r="N71" t="str">
        <f t="shared" si="5"/>
        <v>Low</v>
      </c>
      <c r="O71">
        <v>18</v>
      </c>
      <c r="P71">
        <v>20</v>
      </c>
      <c r="Q71">
        <v>0.5</v>
      </c>
      <c r="R71">
        <v>18.391771949999999</v>
      </c>
      <c r="S71">
        <v>2.5974575999999999E-2</v>
      </c>
      <c r="T71">
        <v>8</v>
      </c>
      <c r="U71">
        <v>240000</v>
      </c>
      <c r="V71">
        <v>75000</v>
      </c>
      <c r="W71">
        <v>0</v>
      </c>
      <c r="X71">
        <v>315000</v>
      </c>
      <c r="Y71">
        <v>317684.1249</v>
      </c>
      <c r="Z71">
        <v>317984.43569999997</v>
      </c>
    </row>
    <row r="72" spans="1:26" x14ac:dyDescent="0.25">
      <c r="A72">
        <v>315000</v>
      </c>
      <c r="B72" t="s">
        <v>1053</v>
      </c>
      <c r="C72">
        <v>52</v>
      </c>
      <c r="D72">
        <v>40</v>
      </c>
      <c r="E72">
        <v>150</v>
      </c>
      <c r="F72">
        <v>0.5</v>
      </c>
      <c r="G72">
        <v>0.9</v>
      </c>
      <c r="H72" t="s">
        <v>1</v>
      </c>
      <c r="I72" t="s">
        <v>1</v>
      </c>
      <c r="J72">
        <v>1000</v>
      </c>
      <c r="K72" t="s">
        <v>66</v>
      </c>
      <c r="L72" t="str">
        <f t="shared" si="3"/>
        <v>Roszieg</v>
      </c>
      <c r="M72" t="str">
        <f t="shared" si="4"/>
        <v>Medium</v>
      </c>
      <c r="N72" t="str">
        <f t="shared" si="5"/>
        <v>Low</v>
      </c>
      <c r="O72">
        <v>18</v>
      </c>
      <c r="P72">
        <v>20</v>
      </c>
      <c r="Q72">
        <v>0.5</v>
      </c>
      <c r="R72">
        <v>17.815214770000001</v>
      </c>
      <c r="S72">
        <v>3.8363384E-2</v>
      </c>
      <c r="T72">
        <v>8</v>
      </c>
      <c r="U72">
        <v>240000</v>
      </c>
      <c r="V72">
        <v>75000</v>
      </c>
      <c r="W72">
        <v>0</v>
      </c>
      <c r="X72">
        <v>315000</v>
      </c>
      <c r="Y72">
        <v>315000</v>
      </c>
      <c r="Z72">
        <v>315000</v>
      </c>
    </row>
    <row r="73" spans="1:26" x14ac:dyDescent="0.25">
      <c r="A73">
        <v>317063.08840000001</v>
      </c>
      <c r="B73" t="s">
        <v>1054</v>
      </c>
      <c r="C73">
        <v>55</v>
      </c>
      <c r="D73">
        <v>40</v>
      </c>
      <c r="E73">
        <v>150</v>
      </c>
      <c r="F73">
        <v>0.5</v>
      </c>
      <c r="G73">
        <v>0.9</v>
      </c>
      <c r="H73" t="s">
        <v>1</v>
      </c>
      <c r="I73" t="s">
        <v>1</v>
      </c>
      <c r="J73">
        <v>1000</v>
      </c>
      <c r="K73" t="s">
        <v>66</v>
      </c>
      <c r="L73" t="str">
        <f t="shared" si="3"/>
        <v>Roszieg</v>
      </c>
      <c r="M73" t="str">
        <f t="shared" si="4"/>
        <v>Medium</v>
      </c>
      <c r="N73" t="str">
        <f t="shared" si="5"/>
        <v>Low</v>
      </c>
      <c r="O73">
        <v>18</v>
      </c>
      <c r="P73">
        <v>20</v>
      </c>
      <c r="Q73">
        <v>0.5</v>
      </c>
      <c r="R73">
        <v>18.325732540000001</v>
      </c>
      <c r="S73">
        <v>3.8749573000000002E-2</v>
      </c>
      <c r="T73">
        <v>8</v>
      </c>
      <c r="U73">
        <v>240000</v>
      </c>
      <c r="V73">
        <v>75000</v>
      </c>
      <c r="W73">
        <v>0</v>
      </c>
      <c r="X73">
        <v>315000</v>
      </c>
      <c r="Y73">
        <v>317007.28970000002</v>
      </c>
      <c r="Z73">
        <v>317063.08840000001</v>
      </c>
    </row>
    <row r="74" spans="1:26" x14ac:dyDescent="0.25">
      <c r="A74">
        <v>315813.8884</v>
      </c>
      <c r="B74" t="s">
        <v>1055</v>
      </c>
      <c r="C74">
        <v>50</v>
      </c>
      <c r="D74">
        <v>40</v>
      </c>
      <c r="E74">
        <v>150</v>
      </c>
      <c r="F74">
        <v>0.5</v>
      </c>
      <c r="G74">
        <v>0.9</v>
      </c>
      <c r="H74" t="s">
        <v>1</v>
      </c>
      <c r="I74" t="s">
        <v>1</v>
      </c>
      <c r="J74">
        <v>1000</v>
      </c>
      <c r="K74" t="s">
        <v>66</v>
      </c>
      <c r="L74" t="str">
        <f t="shared" si="3"/>
        <v>Roszieg</v>
      </c>
      <c r="M74" t="str">
        <f t="shared" si="4"/>
        <v>Medium</v>
      </c>
      <c r="N74" t="str">
        <f t="shared" si="5"/>
        <v>Low</v>
      </c>
      <c r="O74">
        <v>18</v>
      </c>
      <c r="P74">
        <v>20</v>
      </c>
      <c r="Q74">
        <v>0.5</v>
      </c>
      <c r="R74">
        <v>18.204590119999999</v>
      </c>
      <c r="S74">
        <v>5.077052E-2</v>
      </c>
      <c r="T74">
        <v>8</v>
      </c>
      <c r="U74">
        <v>240000</v>
      </c>
      <c r="V74">
        <v>75000</v>
      </c>
      <c r="W74">
        <v>0</v>
      </c>
      <c r="X74">
        <v>315000</v>
      </c>
      <c r="Y74">
        <v>315936.55550000002</v>
      </c>
      <c r="Z74">
        <v>315813.8884</v>
      </c>
    </row>
    <row r="75" spans="1:26" x14ac:dyDescent="0.25">
      <c r="A75">
        <v>315000</v>
      </c>
      <c r="B75" t="s">
        <v>81</v>
      </c>
      <c r="C75">
        <v>50</v>
      </c>
      <c r="D75">
        <v>40</v>
      </c>
      <c r="E75">
        <v>150</v>
      </c>
      <c r="F75">
        <v>0.5</v>
      </c>
      <c r="G75">
        <v>0.9</v>
      </c>
      <c r="H75" t="s">
        <v>1</v>
      </c>
      <c r="I75" t="s">
        <v>1</v>
      </c>
      <c r="J75">
        <v>1000</v>
      </c>
      <c r="K75" t="s">
        <v>66</v>
      </c>
      <c r="L75" t="str">
        <f t="shared" si="3"/>
        <v>Roszieg</v>
      </c>
      <c r="M75" t="str">
        <f t="shared" si="4"/>
        <v>Medium</v>
      </c>
      <c r="N75" t="str">
        <f t="shared" si="5"/>
        <v>Low</v>
      </c>
      <c r="O75">
        <v>18</v>
      </c>
      <c r="P75">
        <v>20</v>
      </c>
      <c r="Q75">
        <v>0.5</v>
      </c>
      <c r="R75">
        <v>17.739296320000001</v>
      </c>
      <c r="S75">
        <v>4.5289145000000003E-2</v>
      </c>
      <c r="T75">
        <v>8</v>
      </c>
      <c r="U75">
        <v>240000</v>
      </c>
      <c r="V75">
        <v>75000</v>
      </c>
      <c r="W75">
        <v>0</v>
      </c>
      <c r="X75">
        <v>315000</v>
      </c>
      <c r="Y75">
        <v>315000</v>
      </c>
      <c r="Z75">
        <v>315000</v>
      </c>
    </row>
    <row r="76" spans="1:26" x14ac:dyDescent="0.25">
      <c r="A76">
        <v>315000</v>
      </c>
      <c r="B76" t="s">
        <v>1056</v>
      </c>
      <c r="C76">
        <v>50</v>
      </c>
      <c r="D76">
        <v>40</v>
      </c>
      <c r="E76">
        <v>150</v>
      </c>
      <c r="F76">
        <v>0.5</v>
      </c>
      <c r="G76">
        <v>0.9</v>
      </c>
      <c r="H76" t="s">
        <v>1</v>
      </c>
      <c r="I76" t="s">
        <v>1</v>
      </c>
      <c r="J76">
        <v>1000</v>
      </c>
      <c r="K76" t="s">
        <v>66</v>
      </c>
      <c r="L76" t="str">
        <f t="shared" si="3"/>
        <v>Roszieg</v>
      </c>
      <c r="M76" t="str">
        <f t="shared" si="4"/>
        <v>Medium</v>
      </c>
      <c r="N76" t="str">
        <f t="shared" si="5"/>
        <v>Low</v>
      </c>
      <c r="O76">
        <v>18</v>
      </c>
      <c r="P76">
        <v>20</v>
      </c>
      <c r="Q76">
        <v>0.5</v>
      </c>
      <c r="R76">
        <v>17.607062160000002</v>
      </c>
      <c r="S76">
        <v>4.8470655000000001E-2</v>
      </c>
      <c r="T76">
        <v>8</v>
      </c>
      <c r="U76">
        <v>240000</v>
      </c>
      <c r="V76">
        <v>75000</v>
      </c>
      <c r="W76">
        <v>0</v>
      </c>
      <c r="X76">
        <v>315000</v>
      </c>
      <c r="Y76">
        <v>315000</v>
      </c>
      <c r="Z76">
        <v>315000</v>
      </c>
    </row>
    <row r="77" spans="1:26" x14ac:dyDescent="0.25">
      <c r="A77">
        <v>315000</v>
      </c>
      <c r="B77" t="s">
        <v>1057</v>
      </c>
      <c r="C77">
        <v>50</v>
      </c>
      <c r="D77">
        <v>40</v>
      </c>
      <c r="E77">
        <v>150</v>
      </c>
      <c r="F77">
        <v>0.5</v>
      </c>
      <c r="G77">
        <v>0.9</v>
      </c>
      <c r="H77" t="s">
        <v>1</v>
      </c>
      <c r="I77" t="s">
        <v>1</v>
      </c>
      <c r="J77">
        <v>1000</v>
      </c>
      <c r="K77" t="s">
        <v>66</v>
      </c>
      <c r="L77" t="str">
        <f t="shared" si="3"/>
        <v>Roszieg</v>
      </c>
      <c r="M77" t="str">
        <f t="shared" si="4"/>
        <v>Medium</v>
      </c>
      <c r="N77" t="str">
        <f t="shared" si="5"/>
        <v>Low</v>
      </c>
      <c r="O77">
        <v>18</v>
      </c>
      <c r="P77">
        <v>20</v>
      </c>
      <c r="Q77">
        <v>0.5</v>
      </c>
      <c r="R77">
        <v>17.848249339999999</v>
      </c>
      <c r="S77">
        <v>3.2966423000000002E-2</v>
      </c>
      <c r="T77">
        <v>8</v>
      </c>
      <c r="U77">
        <v>240000</v>
      </c>
      <c r="V77">
        <v>75000</v>
      </c>
      <c r="W77">
        <v>0</v>
      </c>
      <c r="X77">
        <v>315000</v>
      </c>
      <c r="Y77">
        <v>315000</v>
      </c>
      <c r="Z77">
        <v>315000</v>
      </c>
    </row>
    <row r="78" spans="1:26" x14ac:dyDescent="0.25">
      <c r="A78">
        <v>315000</v>
      </c>
      <c r="B78" t="s">
        <v>1058</v>
      </c>
      <c r="C78">
        <v>53</v>
      </c>
      <c r="D78">
        <v>40</v>
      </c>
      <c r="E78">
        <v>150</v>
      </c>
      <c r="F78">
        <v>0.5</v>
      </c>
      <c r="G78">
        <v>0.9</v>
      </c>
      <c r="H78" t="s">
        <v>1</v>
      </c>
      <c r="I78" t="s">
        <v>1</v>
      </c>
      <c r="J78">
        <v>1000</v>
      </c>
      <c r="K78" t="s">
        <v>66</v>
      </c>
      <c r="L78" t="str">
        <f t="shared" si="3"/>
        <v>Roszieg</v>
      </c>
      <c r="M78" t="str">
        <f t="shared" si="4"/>
        <v>Medium</v>
      </c>
      <c r="N78" t="str">
        <f t="shared" si="5"/>
        <v>Low</v>
      </c>
      <c r="O78">
        <v>18</v>
      </c>
      <c r="P78">
        <v>20</v>
      </c>
      <c r="Q78">
        <v>0.5</v>
      </c>
      <c r="R78">
        <v>17.963970020000001</v>
      </c>
      <c r="S78">
        <v>5.1979194999999999E-2</v>
      </c>
      <c r="T78">
        <v>8</v>
      </c>
      <c r="U78">
        <v>240000</v>
      </c>
      <c r="V78">
        <v>75000</v>
      </c>
      <c r="W78">
        <v>0</v>
      </c>
      <c r="X78">
        <v>315000</v>
      </c>
      <c r="Y78">
        <v>315000.00339999999</v>
      </c>
      <c r="Z78">
        <v>315000</v>
      </c>
    </row>
    <row r="79" spans="1:26" x14ac:dyDescent="0.25">
      <c r="A79">
        <v>320899.61849999998</v>
      </c>
      <c r="B79" t="s">
        <v>1059</v>
      </c>
      <c r="C79">
        <v>47</v>
      </c>
      <c r="D79">
        <v>40</v>
      </c>
      <c r="E79">
        <v>150</v>
      </c>
      <c r="F79">
        <v>0.5</v>
      </c>
      <c r="G79">
        <v>0.9</v>
      </c>
      <c r="H79" t="s">
        <v>1</v>
      </c>
      <c r="I79" t="s">
        <v>1</v>
      </c>
      <c r="J79">
        <v>1000</v>
      </c>
      <c r="K79" t="s">
        <v>66</v>
      </c>
      <c r="L79" t="str">
        <f t="shared" si="3"/>
        <v>Roszieg</v>
      </c>
      <c r="M79" t="str">
        <f t="shared" si="4"/>
        <v>Medium</v>
      </c>
      <c r="N79" t="str">
        <f t="shared" si="5"/>
        <v>Low</v>
      </c>
      <c r="O79">
        <v>18</v>
      </c>
      <c r="P79">
        <v>20</v>
      </c>
      <c r="Q79">
        <v>0.5</v>
      </c>
      <c r="R79">
        <v>18.550825700000001</v>
      </c>
      <c r="S79">
        <v>4.1988984E-2</v>
      </c>
      <c r="T79">
        <v>8</v>
      </c>
      <c r="U79">
        <v>240000</v>
      </c>
      <c r="V79">
        <v>75000</v>
      </c>
      <c r="W79">
        <v>0</v>
      </c>
      <c r="X79">
        <v>315000</v>
      </c>
      <c r="Y79">
        <v>320050.13530000002</v>
      </c>
      <c r="Z79">
        <v>320899.61849999998</v>
      </c>
    </row>
    <row r="80" spans="1:26" x14ac:dyDescent="0.25">
      <c r="A80">
        <v>315000</v>
      </c>
      <c r="B80" t="s">
        <v>1060</v>
      </c>
      <c r="C80">
        <v>44</v>
      </c>
      <c r="D80">
        <v>40</v>
      </c>
      <c r="E80">
        <v>150</v>
      </c>
      <c r="F80">
        <v>0.5</v>
      </c>
      <c r="G80">
        <v>0.9</v>
      </c>
      <c r="H80" t="s">
        <v>1</v>
      </c>
      <c r="I80" t="s">
        <v>1</v>
      </c>
      <c r="J80">
        <v>1000</v>
      </c>
      <c r="K80" t="s">
        <v>66</v>
      </c>
      <c r="L80" t="str">
        <f t="shared" si="3"/>
        <v>Roszieg</v>
      </c>
      <c r="M80" t="str">
        <f t="shared" si="4"/>
        <v>Medium</v>
      </c>
      <c r="N80" t="str">
        <f t="shared" si="5"/>
        <v>Low</v>
      </c>
      <c r="O80">
        <v>18</v>
      </c>
      <c r="P80">
        <v>20</v>
      </c>
      <c r="Q80">
        <v>0.5</v>
      </c>
      <c r="R80">
        <v>17.892605249999999</v>
      </c>
      <c r="S80">
        <v>3.5613722E-2</v>
      </c>
      <c r="T80">
        <v>8</v>
      </c>
      <c r="U80">
        <v>240000</v>
      </c>
      <c r="V80">
        <v>75000</v>
      </c>
      <c r="W80">
        <v>0</v>
      </c>
      <c r="X80">
        <v>315000</v>
      </c>
      <c r="Y80">
        <v>315000</v>
      </c>
      <c r="Z80">
        <v>315000</v>
      </c>
    </row>
    <row r="81" spans="1:26" x14ac:dyDescent="0.25">
      <c r="A81">
        <v>326121.58799999999</v>
      </c>
      <c r="B81" t="s">
        <v>1061</v>
      </c>
      <c r="C81">
        <v>50</v>
      </c>
      <c r="D81">
        <v>40</v>
      </c>
      <c r="E81">
        <v>150</v>
      </c>
      <c r="F81">
        <v>0.5</v>
      </c>
      <c r="G81">
        <v>0.9</v>
      </c>
      <c r="H81" t="s">
        <v>1</v>
      </c>
      <c r="I81" t="s">
        <v>1</v>
      </c>
      <c r="J81">
        <v>1000</v>
      </c>
      <c r="K81" t="s">
        <v>66</v>
      </c>
      <c r="L81" t="str">
        <f t="shared" si="3"/>
        <v>Roszieg</v>
      </c>
      <c r="M81" t="str">
        <f t="shared" si="4"/>
        <v>Medium</v>
      </c>
      <c r="N81" t="str">
        <f t="shared" si="5"/>
        <v>Low</v>
      </c>
      <c r="O81">
        <v>18</v>
      </c>
      <c r="P81">
        <v>20</v>
      </c>
      <c r="Q81">
        <v>0.5</v>
      </c>
      <c r="R81">
        <v>18.756285250000001</v>
      </c>
      <c r="S81">
        <v>4.2871621999999998E-2</v>
      </c>
      <c r="T81">
        <v>8</v>
      </c>
      <c r="U81">
        <v>240000</v>
      </c>
      <c r="V81">
        <v>75000</v>
      </c>
      <c r="W81">
        <v>0</v>
      </c>
      <c r="X81">
        <v>315000</v>
      </c>
      <c r="Y81">
        <v>324587.95549999998</v>
      </c>
      <c r="Z81">
        <v>326121.58799999999</v>
      </c>
    </row>
    <row r="82" spans="1:26" x14ac:dyDescent="0.25">
      <c r="A82">
        <v>345000</v>
      </c>
      <c r="B82" t="s">
        <v>1062</v>
      </c>
      <c r="C82">
        <v>56</v>
      </c>
      <c r="D82">
        <v>40</v>
      </c>
      <c r="E82">
        <v>150</v>
      </c>
      <c r="F82">
        <v>0.5</v>
      </c>
      <c r="G82">
        <v>0.9</v>
      </c>
      <c r="H82" t="s">
        <v>1</v>
      </c>
      <c r="I82" t="s">
        <v>1</v>
      </c>
      <c r="J82">
        <v>1000</v>
      </c>
      <c r="K82" t="s">
        <v>87</v>
      </c>
      <c r="L82" t="str">
        <f t="shared" si="3"/>
        <v>Roszieg</v>
      </c>
      <c r="M82" t="str">
        <f t="shared" si="4"/>
        <v>Medium</v>
      </c>
      <c r="N82" t="str">
        <f t="shared" si="5"/>
        <v>Medium</v>
      </c>
      <c r="O82">
        <v>18</v>
      </c>
      <c r="P82">
        <v>20</v>
      </c>
      <c r="Q82">
        <v>0.5</v>
      </c>
      <c r="R82">
        <v>17.976208629999999</v>
      </c>
      <c r="S82">
        <v>6.2968865999999998E-2</v>
      </c>
      <c r="T82">
        <v>9</v>
      </c>
      <c r="U82">
        <v>270000</v>
      </c>
      <c r="V82">
        <v>75000</v>
      </c>
      <c r="W82">
        <v>0</v>
      </c>
      <c r="X82">
        <v>345000</v>
      </c>
      <c r="Y82">
        <v>345000</v>
      </c>
      <c r="Z82">
        <v>345000</v>
      </c>
    </row>
    <row r="83" spans="1:26" x14ac:dyDescent="0.25">
      <c r="A83">
        <v>345000</v>
      </c>
      <c r="B83" t="s">
        <v>1063</v>
      </c>
      <c r="C83">
        <v>49</v>
      </c>
      <c r="D83">
        <v>40</v>
      </c>
      <c r="E83">
        <v>150</v>
      </c>
      <c r="F83">
        <v>0.5</v>
      </c>
      <c r="G83">
        <v>0.9</v>
      </c>
      <c r="H83" t="s">
        <v>1</v>
      </c>
      <c r="I83" t="s">
        <v>1</v>
      </c>
      <c r="J83">
        <v>1000</v>
      </c>
      <c r="K83" t="s">
        <v>87</v>
      </c>
      <c r="L83" t="str">
        <f t="shared" si="3"/>
        <v>Roszieg</v>
      </c>
      <c r="M83" t="str">
        <f t="shared" si="4"/>
        <v>Medium</v>
      </c>
      <c r="N83" t="str">
        <f t="shared" si="5"/>
        <v>Medium</v>
      </c>
      <c r="O83">
        <v>18</v>
      </c>
      <c r="P83">
        <v>20</v>
      </c>
      <c r="Q83">
        <v>0.5</v>
      </c>
      <c r="R83">
        <v>17.97931805</v>
      </c>
      <c r="S83">
        <v>3.0713964999999999E-2</v>
      </c>
      <c r="T83">
        <v>9</v>
      </c>
      <c r="U83">
        <v>270000</v>
      </c>
      <c r="V83">
        <v>75000</v>
      </c>
      <c r="W83">
        <v>0</v>
      </c>
      <c r="X83">
        <v>345000</v>
      </c>
      <c r="Y83">
        <v>345000</v>
      </c>
      <c r="Z83">
        <v>345000</v>
      </c>
    </row>
    <row r="84" spans="1:26" x14ac:dyDescent="0.25">
      <c r="A84">
        <v>345888.14480000001</v>
      </c>
      <c r="B84" t="s">
        <v>1064</v>
      </c>
      <c r="C84">
        <v>44</v>
      </c>
      <c r="D84">
        <v>40</v>
      </c>
      <c r="E84">
        <v>150</v>
      </c>
      <c r="F84">
        <v>0.5</v>
      </c>
      <c r="G84">
        <v>0.9</v>
      </c>
      <c r="H84" t="s">
        <v>1</v>
      </c>
      <c r="I84" t="s">
        <v>1</v>
      </c>
      <c r="J84">
        <v>1000</v>
      </c>
      <c r="K84" t="s">
        <v>87</v>
      </c>
      <c r="L84" t="str">
        <f t="shared" si="3"/>
        <v>Roszieg</v>
      </c>
      <c r="M84" t="str">
        <f t="shared" si="4"/>
        <v>Medium</v>
      </c>
      <c r="N84" t="str">
        <f t="shared" si="5"/>
        <v>Medium</v>
      </c>
      <c r="O84">
        <v>18</v>
      </c>
      <c r="P84">
        <v>20</v>
      </c>
      <c r="Q84">
        <v>0.5</v>
      </c>
      <c r="R84">
        <v>18.690470739999999</v>
      </c>
      <c r="S84">
        <v>3.8185265000000003E-2</v>
      </c>
      <c r="T84">
        <v>7</v>
      </c>
      <c r="U84">
        <v>240000</v>
      </c>
      <c r="V84">
        <v>96000</v>
      </c>
      <c r="W84">
        <v>0</v>
      </c>
      <c r="X84">
        <v>336000</v>
      </c>
      <c r="Y84">
        <v>345006.42989999999</v>
      </c>
      <c r="Z84">
        <v>345888.14480000001</v>
      </c>
    </row>
    <row r="85" spans="1:26" x14ac:dyDescent="0.25">
      <c r="A85">
        <v>349804.7403</v>
      </c>
      <c r="B85" t="s">
        <v>1065</v>
      </c>
      <c r="C85">
        <v>57</v>
      </c>
      <c r="D85">
        <v>40</v>
      </c>
      <c r="E85">
        <v>150</v>
      </c>
      <c r="F85">
        <v>0.5</v>
      </c>
      <c r="G85">
        <v>0.9</v>
      </c>
      <c r="H85" t="s">
        <v>1</v>
      </c>
      <c r="I85" t="s">
        <v>1</v>
      </c>
      <c r="J85">
        <v>1000</v>
      </c>
      <c r="K85" t="s">
        <v>87</v>
      </c>
      <c r="L85" t="str">
        <f t="shared" si="3"/>
        <v>Roszieg</v>
      </c>
      <c r="M85" t="str">
        <f t="shared" si="4"/>
        <v>Medium</v>
      </c>
      <c r="N85" t="str">
        <f t="shared" si="5"/>
        <v>Medium</v>
      </c>
      <c r="O85">
        <v>18</v>
      </c>
      <c r="P85">
        <v>20</v>
      </c>
      <c r="Q85">
        <v>0.5</v>
      </c>
      <c r="R85">
        <v>18.474988310000001</v>
      </c>
      <c r="S85">
        <v>4.2777473000000003E-2</v>
      </c>
      <c r="T85">
        <v>9</v>
      </c>
      <c r="U85">
        <v>270000</v>
      </c>
      <c r="V85">
        <v>75000</v>
      </c>
      <c r="W85">
        <v>0</v>
      </c>
      <c r="X85">
        <v>345000</v>
      </c>
      <c r="Y85">
        <v>350276.12800000003</v>
      </c>
      <c r="Z85">
        <v>349804.7403</v>
      </c>
    </row>
    <row r="86" spans="1:26" x14ac:dyDescent="0.25">
      <c r="A86">
        <v>345611.78039999999</v>
      </c>
      <c r="B86" t="s">
        <v>1066</v>
      </c>
      <c r="C86">
        <v>53</v>
      </c>
      <c r="D86">
        <v>40</v>
      </c>
      <c r="E86">
        <v>150</v>
      </c>
      <c r="F86">
        <v>0.5</v>
      </c>
      <c r="G86">
        <v>0.9</v>
      </c>
      <c r="H86" t="s">
        <v>1</v>
      </c>
      <c r="I86" t="s">
        <v>1</v>
      </c>
      <c r="J86">
        <v>1000</v>
      </c>
      <c r="K86" t="s">
        <v>87</v>
      </c>
      <c r="L86" t="str">
        <f t="shared" si="3"/>
        <v>Roszieg</v>
      </c>
      <c r="M86" t="str">
        <f t="shared" si="4"/>
        <v>Medium</v>
      </c>
      <c r="N86" t="str">
        <f t="shared" si="5"/>
        <v>Medium</v>
      </c>
      <c r="O86">
        <v>18</v>
      </c>
      <c r="P86">
        <v>20</v>
      </c>
      <c r="Q86">
        <v>0.5</v>
      </c>
      <c r="R86">
        <v>18.16949065</v>
      </c>
      <c r="S86">
        <v>4.5715721000000001E-2</v>
      </c>
      <c r="T86">
        <v>9</v>
      </c>
      <c r="U86">
        <v>270000</v>
      </c>
      <c r="V86">
        <v>75000</v>
      </c>
      <c r="W86">
        <v>0</v>
      </c>
      <c r="X86">
        <v>345000</v>
      </c>
      <c r="Y86">
        <v>345268.32870000001</v>
      </c>
      <c r="Z86">
        <v>345611.78039999999</v>
      </c>
    </row>
    <row r="87" spans="1:26" x14ac:dyDescent="0.25">
      <c r="A87">
        <v>345000</v>
      </c>
      <c r="B87" t="s">
        <v>1067</v>
      </c>
      <c r="C87">
        <v>52</v>
      </c>
      <c r="D87">
        <v>40</v>
      </c>
      <c r="E87">
        <v>150</v>
      </c>
      <c r="F87">
        <v>0.5</v>
      </c>
      <c r="G87">
        <v>0.9</v>
      </c>
      <c r="H87" t="s">
        <v>1</v>
      </c>
      <c r="I87" t="s">
        <v>1</v>
      </c>
      <c r="J87">
        <v>1000</v>
      </c>
      <c r="K87" t="s">
        <v>87</v>
      </c>
      <c r="L87" t="str">
        <f t="shared" si="3"/>
        <v>Roszieg</v>
      </c>
      <c r="M87" t="str">
        <f t="shared" si="4"/>
        <v>Medium</v>
      </c>
      <c r="N87" t="str">
        <f t="shared" si="5"/>
        <v>Medium</v>
      </c>
      <c r="O87">
        <v>18</v>
      </c>
      <c r="P87">
        <v>20</v>
      </c>
      <c r="Q87">
        <v>0.5</v>
      </c>
      <c r="R87">
        <v>17.984236320000001</v>
      </c>
      <c r="S87">
        <v>3.2824898999999998E-2</v>
      </c>
      <c r="T87">
        <v>9</v>
      </c>
      <c r="U87">
        <v>270000</v>
      </c>
      <c r="V87">
        <v>75000</v>
      </c>
      <c r="W87">
        <v>0</v>
      </c>
      <c r="X87">
        <v>345000</v>
      </c>
      <c r="Y87">
        <v>345000</v>
      </c>
      <c r="Z87">
        <v>345000</v>
      </c>
    </row>
    <row r="88" spans="1:26" x14ac:dyDescent="0.25">
      <c r="A88">
        <v>342689.30719999998</v>
      </c>
      <c r="B88" t="s">
        <v>1068</v>
      </c>
      <c r="C88">
        <v>47</v>
      </c>
      <c r="D88">
        <v>40</v>
      </c>
      <c r="E88">
        <v>150</v>
      </c>
      <c r="F88">
        <v>0.5</v>
      </c>
      <c r="G88">
        <v>0.9</v>
      </c>
      <c r="H88" t="s">
        <v>1</v>
      </c>
      <c r="I88" t="s">
        <v>1</v>
      </c>
      <c r="J88">
        <v>1000</v>
      </c>
      <c r="K88" t="s">
        <v>87</v>
      </c>
      <c r="L88" t="str">
        <f t="shared" si="3"/>
        <v>Roszieg</v>
      </c>
      <c r="M88" t="str">
        <f t="shared" si="4"/>
        <v>Medium</v>
      </c>
      <c r="N88" t="str">
        <f t="shared" si="5"/>
        <v>Medium</v>
      </c>
      <c r="O88">
        <v>18</v>
      </c>
      <c r="P88">
        <v>20</v>
      </c>
      <c r="Q88">
        <v>0.5</v>
      </c>
      <c r="R88">
        <v>18.68656515</v>
      </c>
      <c r="S88">
        <v>3.9044370000000002E-2</v>
      </c>
      <c r="T88">
        <v>7</v>
      </c>
      <c r="U88">
        <v>240000</v>
      </c>
      <c r="V88">
        <v>93000</v>
      </c>
      <c r="W88">
        <v>0</v>
      </c>
      <c r="X88">
        <v>333000</v>
      </c>
      <c r="Y88">
        <v>342551.69910000003</v>
      </c>
      <c r="Z88">
        <v>342689.30719999998</v>
      </c>
    </row>
    <row r="89" spans="1:26" x14ac:dyDescent="0.25">
      <c r="A89">
        <v>345945.6139</v>
      </c>
      <c r="B89" t="s">
        <v>1069</v>
      </c>
      <c r="C89">
        <v>53</v>
      </c>
      <c r="D89">
        <v>40</v>
      </c>
      <c r="E89">
        <v>150</v>
      </c>
      <c r="F89">
        <v>0.5</v>
      </c>
      <c r="G89">
        <v>0.9</v>
      </c>
      <c r="H89" t="s">
        <v>1</v>
      </c>
      <c r="I89" t="s">
        <v>1</v>
      </c>
      <c r="J89">
        <v>1000</v>
      </c>
      <c r="K89" t="s">
        <v>87</v>
      </c>
      <c r="L89" t="str">
        <f t="shared" si="3"/>
        <v>Roszieg</v>
      </c>
      <c r="M89" t="str">
        <f t="shared" si="4"/>
        <v>Medium</v>
      </c>
      <c r="N89" t="str">
        <f t="shared" si="5"/>
        <v>Medium</v>
      </c>
      <c r="O89">
        <v>18</v>
      </c>
      <c r="P89">
        <v>20</v>
      </c>
      <c r="Q89">
        <v>0.5</v>
      </c>
      <c r="R89">
        <v>18.210719579999999</v>
      </c>
      <c r="S89">
        <v>4.9922668000000003E-2</v>
      </c>
      <c r="T89">
        <v>9</v>
      </c>
      <c r="U89">
        <v>270000</v>
      </c>
      <c r="V89">
        <v>75000</v>
      </c>
      <c r="W89">
        <v>0</v>
      </c>
      <c r="X89">
        <v>345000</v>
      </c>
      <c r="Y89">
        <v>345880.43400000001</v>
      </c>
      <c r="Z89">
        <v>345945.6139</v>
      </c>
    </row>
    <row r="90" spans="1:26" x14ac:dyDescent="0.25">
      <c r="A90">
        <v>345000</v>
      </c>
      <c r="B90" t="s">
        <v>1070</v>
      </c>
      <c r="C90">
        <v>53</v>
      </c>
      <c r="D90">
        <v>40</v>
      </c>
      <c r="E90">
        <v>150</v>
      </c>
      <c r="F90">
        <v>0.5</v>
      </c>
      <c r="G90">
        <v>0.9</v>
      </c>
      <c r="H90" t="s">
        <v>1</v>
      </c>
      <c r="I90" t="s">
        <v>1</v>
      </c>
      <c r="J90">
        <v>1000</v>
      </c>
      <c r="K90" t="s">
        <v>87</v>
      </c>
      <c r="L90" t="str">
        <f t="shared" si="3"/>
        <v>Roszieg</v>
      </c>
      <c r="M90" t="str">
        <f t="shared" si="4"/>
        <v>Medium</v>
      </c>
      <c r="N90" t="str">
        <f t="shared" si="5"/>
        <v>Medium</v>
      </c>
      <c r="O90">
        <v>18</v>
      </c>
      <c r="P90">
        <v>20</v>
      </c>
      <c r="Q90">
        <v>0.5</v>
      </c>
      <c r="R90">
        <v>17.94692659</v>
      </c>
      <c r="S90">
        <v>5.9781090000000002E-2</v>
      </c>
      <c r="T90">
        <v>9</v>
      </c>
      <c r="U90">
        <v>270000</v>
      </c>
      <c r="V90">
        <v>75000</v>
      </c>
      <c r="W90">
        <v>0</v>
      </c>
      <c r="X90">
        <v>345000</v>
      </c>
      <c r="Y90">
        <v>345000</v>
      </c>
      <c r="Z90">
        <v>345000</v>
      </c>
    </row>
    <row r="91" spans="1:26" x14ac:dyDescent="0.25">
      <c r="A91">
        <v>345377.39419999998</v>
      </c>
      <c r="B91" t="s">
        <v>1071</v>
      </c>
      <c r="C91">
        <v>58</v>
      </c>
      <c r="D91">
        <v>40</v>
      </c>
      <c r="E91">
        <v>150</v>
      </c>
      <c r="F91">
        <v>0.5</v>
      </c>
      <c r="G91">
        <v>0.9</v>
      </c>
      <c r="H91" t="s">
        <v>1</v>
      </c>
      <c r="I91" t="s">
        <v>1</v>
      </c>
      <c r="J91">
        <v>1000</v>
      </c>
      <c r="K91" t="s">
        <v>87</v>
      </c>
      <c r="L91" t="str">
        <f t="shared" si="3"/>
        <v>Roszieg</v>
      </c>
      <c r="M91" t="str">
        <f t="shared" si="4"/>
        <v>Medium</v>
      </c>
      <c r="N91" t="str">
        <f t="shared" si="5"/>
        <v>Medium</v>
      </c>
      <c r="O91">
        <v>18</v>
      </c>
      <c r="P91">
        <v>20</v>
      </c>
      <c r="Q91">
        <v>0.5</v>
      </c>
      <c r="R91">
        <v>18.133120689999998</v>
      </c>
      <c r="S91">
        <v>4.9521036999999997E-2</v>
      </c>
      <c r="T91">
        <v>9</v>
      </c>
      <c r="U91">
        <v>270000</v>
      </c>
      <c r="V91">
        <v>75000</v>
      </c>
      <c r="W91">
        <v>0</v>
      </c>
      <c r="X91">
        <v>345000</v>
      </c>
      <c r="Y91">
        <v>345198.41119999997</v>
      </c>
      <c r="Z91">
        <v>345377.39419999998</v>
      </c>
    </row>
    <row r="92" spans="1:26" x14ac:dyDescent="0.25">
      <c r="A92">
        <v>341786.94650000002</v>
      </c>
      <c r="B92" t="s">
        <v>1072</v>
      </c>
      <c r="C92">
        <v>52</v>
      </c>
      <c r="D92">
        <v>40</v>
      </c>
      <c r="E92">
        <v>150</v>
      </c>
      <c r="F92">
        <v>0.5</v>
      </c>
      <c r="G92">
        <v>0.9</v>
      </c>
      <c r="H92" t="s">
        <v>1</v>
      </c>
      <c r="I92" t="s">
        <v>1</v>
      </c>
      <c r="J92">
        <v>1000</v>
      </c>
      <c r="K92" t="s">
        <v>87</v>
      </c>
      <c r="L92" t="str">
        <f t="shared" si="3"/>
        <v>Roszieg</v>
      </c>
      <c r="M92" t="str">
        <f t="shared" si="4"/>
        <v>Medium</v>
      </c>
      <c r="N92" t="str">
        <f t="shared" si="5"/>
        <v>Medium</v>
      </c>
      <c r="O92">
        <v>18</v>
      </c>
      <c r="P92">
        <v>20</v>
      </c>
      <c r="Q92">
        <v>0.5</v>
      </c>
      <c r="R92">
        <v>18.52821728</v>
      </c>
      <c r="S92">
        <v>4.5571397E-2</v>
      </c>
      <c r="T92">
        <v>7</v>
      </c>
      <c r="U92">
        <v>240000</v>
      </c>
      <c r="V92">
        <v>96000</v>
      </c>
      <c r="W92">
        <v>0</v>
      </c>
      <c r="X92">
        <v>336000</v>
      </c>
      <c r="Y92">
        <v>342240.0772</v>
      </c>
      <c r="Z92">
        <v>341786.94650000002</v>
      </c>
    </row>
    <row r="93" spans="1:26" x14ac:dyDescent="0.25">
      <c r="A93">
        <v>348217.49349999998</v>
      </c>
      <c r="B93" t="s">
        <v>1073</v>
      </c>
      <c r="C93">
        <v>53</v>
      </c>
      <c r="D93">
        <v>40</v>
      </c>
      <c r="E93">
        <v>150</v>
      </c>
      <c r="F93">
        <v>0.5</v>
      </c>
      <c r="G93">
        <v>0.9</v>
      </c>
      <c r="H93" t="s">
        <v>1</v>
      </c>
      <c r="I93" t="s">
        <v>1</v>
      </c>
      <c r="J93">
        <v>1000</v>
      </c>
      <c r="K93" t="s">
        <v>87</v>
      </c>
      <c r="L93" t="str">
        <f t="shared" si="3"/>
        <v>Roszieg</v>
      </c>
      <c r="M93" t="str">
        <f t="shared" si="4"/>
        <v>Medium</v>
      </c>
      <c r="N93" t="str">
        <f t="shared" si="5"/>
        <v>Medium</v>
      </c>
      <c r="O93">
        <v>18</v>
      </c>
      <c r="P93">
        <v>20</v>
      </c>
      <c r="Q93">
        <v>0.5</v>
      </c>
      <c r="R93">
        <v>18.388693069999999</v>
      </c>
      <c r="S93">
        <v>5.7021706999999998E-2</v>
      </c>
      <c r="T93">
        <v>9</v>
      </c>
      <c r="U93">
        <v>270000</v>
      </c>
      <c r="V93">
        <v>75000</v>
      </c>
      <c r="W93">
        <v>0</v>
      </c>
      <c r="X93">
        <v>345000</v>
      </c>
      <c r="Y93">
        <v>347669.23729999998</v>
      </c>
      <c r="Z93">
        <v>348217.49349999998</v>
      </c>
    </row>
    <row r="94" spans="1:26" x14ac:dyDescent="0.25">
      <c r="A94">
        <v>345786.0368</v>
      </c>
      <c r="B94" t="s">
        <v>1074</v>
      </c>
      <c r="C94">
        <v>56</v>
      </c>
      <c r="D94">
        <v>40</v>
      </c>
      <c r="E94">
        <v>150</v>
      </c>
      <c r="F94">
        <v>0.5</v>
      </c>
      <c r="G94">
        <v>0.9</v>
      </c>
      <c r="H94" t="s">
        <v>1</v>
      </c>
      <c r="I94" t="s">
        <v>1</v>
      </c>
      <c r="J94">
        <v>1000</v>
      </c>
      <c r="K94" t="s">
        <v>87</v>
      </c>
      <c r="L94" t="str">
        <f t="shared" si="3"/>
        <v>Roszieg</v>
      </c>
      <c r="M94" t="str">
        <f t="shared" si="4"/>
        <v>Medium</v>
      </c>
      <c r="N94" t="str">
        <f t="shared" si="5"/>
        <v>Medium</v>
      </c>
      <c r="O94">
        <v>18</v>
      </c>
      <c r="P94">
        <v>20</v>
      </c>
      <c r="Q94">
        <v>0.5</v>
      </c>
      <c r="R94">
        <v>18.19211859</v>
      </c>
      <c r="S94">
        <v>3.6066322999999997E-2</v>
      </c>
      <c r="T94">
        <v>9</v>
      </c>
      <c r="U94">
        <v>270000</v>
      </c>
      <c r="V94">
        <v>75000</v>
      </c>
      <c r="W94">
        <v>0</v>
      </c>
      <c r="X94">
        <v>345000</v>
      </c>
      <c r="Y94">
        <v>345577.52850000001</v>
      </c>
      <c r="Z94">
        <v>345786.0368</v>
      </c>
    </row>
    <row r="95" spans="1:26" x14ac:dyDescent="0.25">
      <c r="A95">
        <v>340265.15</v>
      </c>
      <c r="B95" t="s">
        <v>1075</v>
      </c>
      <c r="C95">
        <v>58</v>
      </c>
      <c r="D95">
        <v>40</v>
      </c>
      <c r="E95">
        <v>150</v>
      </c>
      <c r="F95">
        <v>0.5</v>
      </c>
      <c r="G95">
        <v>0.9</v>
      </c>
      <c r="H95" t="s">
        <v>1</v>
      </c>
      <c r="I95" t="s">
        <v>1</v>
      </c>
      <c r="J95">
        <v>1000</v>
      </c>
      <c r="K95" t="s">
        <v>87</v>
      </c>
      <c r="L95" t="str">
        <f t="shared" si="3"/>
        <v>Roszieg</v>
      </c>
      <c r="M95" t="str">
        <f t="shared" si="4"/>
        <v>Medium</v>
      </c>
      <c r="N95" t="str">
        <f t="shared" si="5"/>
        <v>Medium</v>
      </c>
      <c r="O95">
        <v>18</v>
      </c>
      <c r="P95">
        <v>20</v>
      </c>
      <c r="Q95">
        <v>0.5</v>
      </c>
      <c r="R95">
        <v>18.45347675</v>
      </c>
      <c r="S95">
        <v>3.2792268999999999E-2</v>
      </c>
      <c r="T95">
        <v>7</v>
      </c>
      <c r="U95">
        <v>240000</v>
      </c>
      <c r="V95">
        <v>96000</v>
      </c>
      <c r="W95">
        <v>0</v>
      </c>
      <c r="X95">
        <v>336000</v>
      </c>
      <c r="Y95">
        <v>341013.77630000003</v>
      </c>
      <c r="Z95">
        <v>340265.15</v>
      </c>
    </row>
    <row r="96" spans="1:26" x14ac:dyDescent="0.25">
      <c r="A96">
        <v>345000</v>
      </c>
      <c r="B96" t="s">
        <v>1076</v>
      </c>
      <c r="C96">
        <v>59</v>
      </c>
      <c r="D96">
        <v>40</v>
      </c>
      <c r="E96">
        <v>150</v>
      </c>
      <c r="F96">
        <v>0.5</v>
      </c>
      <c r="G96">
        <v>0.9</v>
      </c>
      <c r="H96" t="s">
        <v>1</v>
      </c>
      <c r="I96" t="s">
        <v>1</v>
      </c>
      <c r="J96">
        <v>1000</v>
      </c>
      <c r="K96" t="s">
        <v>87</v>
      </c>
      <c r="L96" t="str">
        <f t="shared" si="3"/>
        <v>Roszieg</v>
      </c>
      <c r="M96" t="str">
        <f t="shared" si="4"/>
        <v>Medium</v>
      </c>
      <c r="N96" t="str">
        <f t="shared" si="5"/>
        <v>Medium</v>
      </c>
      <c r="O96">
        <v>18</v>
      </c>
      <c r="P96">
        <v>20</v>
      </c>
      <c r="Q96">
        <v>0.5</v>
      </c>
      <c r="R96">
        <v>17.888793320000001</v>
      </c>
      <c r="S96">
        <v>3.5415997999999997E-2</v>
      </c>
      <c r="T96">
        <v>9</v>
      </c>
      <c r="U96">
        <v>270000</v>
      </c>
      <c r="V96">
        <v>75000</v>
      </c>
      <c r="W96">
        <v>0</v>
      </c>
      <c r="X96">
        <v>345000</v>
      </c>
      <c r="Y96">
        <v>345000</v>
      </c>
      <c r="Z96">
        <v>345000</v>
      </c>
    </row>
    <row r="97" spans="1:26" x14ac:dyDescent="0.25">
      <c r="A97">
        <v>344200.30579999997</v>
      </c>
      <c r="B97" t="s">
        <v>1077</v>
      </c>
      <c r="C97">
        <v>49</v>
      </c>
      <c r="D97">
        <v>40</v>
      </c>
      <c r="E97">
        <v>150</v>
      </c>
      <c r="F97">
        <v>0.5</v>
      </c>
      <c r="G97">
        <v>0.9</v>
      </c>
      <c r="H97" t="s">
        <v>1</v>
      </c>
      <c r="I97" t="s">
        <v>1</v>
      </c>
      <c r="J97">
        <v>1000</v>
      </c>
      <c r="K97" t="s">
        <v>87</v>
      </c>
      <c r="L97" t="str">
        <f t="shared" si="3"/>
        <v>Roszieg</v>
      </c>
      <c r="M97" t="str">
        <f t="shared" si="4"/>
        <v>Medium</v>
      </c>
      <c r="N97" t="str">
        <f t="shared" si="5"/>
        <v>Medium</v>
      </c>
      <c r="O97">
        <v>18</v>
      </c>
      <c r="P97">
        <v>20</v>
      </c>
      <c r="Q97">
        <v>0.5</v>
      </c>
      <c r="R97">
        <v>18.322838990000001</v>
      </c>
      <c r="S97">
        <v>4.1921605000000001E-2</v>
      </c>
      <c r="T97">
        <v>7</v>
      </c>
      <c r="U97">
        <v>240000</v>
      </c>
      <c r="V97">
        <v>102000</v>
      </c>
      <c r="W97">
        <v>0</v>
      </c>
      <c r="X97">
        <v>342000</v>
      </c>
      <c r="Y97">
        <v>344346.70500000002</v>
      </c>
      <c r="Z97">
        <v>344200.30579999997</v>
      </c>
    </row>
    <row r="98" spans="1:26" x14ac:dyDescent="0.25">
      <c r="A98">
        <v>343042.36900000001</v>
      </c>
      <c r="B98" t="s">
        <v>1078</v>
      </c>
      <c r="C98">
        <v>50</v>
      </c>
      <c r="D98">
        <v>40</v>
      </c>
      <c r="E98">
        <v>150</v>
      </c>
      <c r="F98">
        <v>0.5</v>
      </c>
      <c r="G98">
        <v>0.9</v>
      </c>
      <c r="H98" t="s">
        <v>1</v>
      </c>
      <c r="I98" t="s">
        <v>1</v>
      </c>
      <c r="J98">
        <v>1000</v>
      </c>
      <c r="K98" t="s">
        <v>87</v>
      </c>
      <c r="L98" t="str">
        <f t="shared" si="3"/>
        <v>Roszieg</v>
      </c>
      <c r="M98" t="str">
        <f t="shared" si="4"/>
        <v>Medium</v>
      </c>
      <c r="N98" t="str">
        <f t="shared" si="5"/>
        <v>Medium</v>
      </c>
      <c r="O98">
        <v>18</v>
      </c>
      <c r="P98">
        <v>20</v>
      </c>
      <c r="Q98">
        <v>0.5</v>
      </c>
      <c r="R98">
        <v>18.439516959999999</v>
      </c>
      <c r="S98">
        <v>5.5542433000000002E-2</v>
      </c>
      <c r="T98">
        <v>7</v>
      </c>
      <c r="U98">
        <v>240000</v>
      </c>
      <c r="V98">
        <v>99000</v>
      </c>
      <c r="W98">
        <v>0</v>
      </c>
      <c r="X98">
        <v>339000</v>
      </c>
      <c r="Y98">
        <v>342282.04609999998</v>
      </c>
      <c r="Z98">
        <v>343042.36900000001</v>
      </c>
    </row>
    <row r="99" spans="1:26" x14ac:dyDescent="0.25">
      <c r="A99">
        <v>345002.84820000001</v>
      </c>
      <c r="B99" t="s">
        <v>1079</v>
      </c>
      <c r="C99">
        <v>51</v>
      </c>
      <c r="D99">
        <v>40</v>
      </c>
      <c r="E99">
        <v>150</v>
      </c>
      <c r="F99">
        <v>0.5</v>
      </c>
      <c r="G99">
        <v>0.9</v>
      </c>
      <c r="H99" t="s">
        <v>1</v>
      </c>
      <c r="I99" t="s">
        <v>1</v>
      </c>
      <c r="J99">
        <v>1000</v>
      </c>
      <c r="K99" t="s">
        <v>87</v>
      </c>
      <c r="L99" t="str">
        <f t="shared" si="3"/>
        <v>Roszieg</v>
      </c>
      <c r="M99" t="str">
        <f t="shared" si="4"/>
        <v>Medium</v>
      </c>
      <c r="N99" t="str">
        <f t="shared" si="5"/>
        <v>Medium</v>
      </c>
      <c r="O99">
        <v>18</v>
      </c>
      <c r="P99">
        <v>20</v>
      </c>
      <c r="Q99">
        <v>0.5</v>
      </c>
      <c r="R99">
        <v>18.011564669999999</v>
      </c>
      <c r="S99">
        <v>5.1952581999999997E-2</v>
      </c>
      <c r="T99">
        <v>9</v>
      </c>
      <c r="U99">
        <v>270000</v>
      </c>
      <c r="V99">
        <v>75000</v>
      </c>
      <c r="W99">
        <v>0</v>
      </c>
      <c r="X99">
        <v>345000</v>
      </c>
      <c r="Y99">
        <v>345004.55820000003</v>
      </c>
      <c r="Z99">
        <v>345002.84820000001</v>
      </c>
    </row>
    <row r="100" spans="1:26" x14ac:dyDescent="0.25">
      <c r="A100">
        <v>345000</v>
      </c>
      <c r="B100" t="s">
        <v>1080</v>
      </c>
      <c r="C100">
        <v>39</v>
      </c>
      <c r="D100">
        <v>40</v>
      </c>
      <c r="E100">
        <v>150</v>
      </c>
      <c r="F100">
        <v>0.5</v>
      </c>
      <c r="G100">
        <v>0.9</v>
      </c>
      <c r="H100" t="s">
        <v>1</v>
      </c>
      <c r="I100" t="s">
        <v>1</v>
      </c>
      <c r="J100">
        <v>1000</v>
      </c>
      <c r="K100" t="s">
        <v>87</v>
      </c>
      <c r="L100" t="str">
        <f t="shared" si="3"/>
        <v>Roszieg</v>
      </c>
      <c r="M100" t="str">
        <f t="shared" si="4"/>
        <v>Medium</v>
      </c>
      <c r="N100" t="str">
        <f t="shared" si="5"/>
        <v>Medium</v>
      </c>
      <c r="O100">
        <v>18</v>
      </c>
      <c r="P100">
        <v>20</v>
      </c>
      <c r="Q100">
        <v>0.5</v>
      </c>
      <c r="R100">
        <v>17.906326320000002</v>
      </c>
      <c r="S100">
        <v>4.6916500999999999E-2</v>
      </c>
      <c r="T100">
        <v>9</v>
      </c>
      <c r="U100">
        <v>270000</v>
      </c>
      <c r="V100">
        <v>75000</v>
      </c>
      <c r="W100">
        <v>0</v>
      </c>
      <c r="X100">
        <v>345000</v>
      </c>
      <c r="Y100">
        <v>345000</v>
      </c>
      <c r="Z100">
        <v>345000</v>
      </c>
    </row>
    <row r="101" spans="1:26" x14ac:dyDescent="0.25">
      <c r="A101">
        <v>345061.78730000003</v>
      </c>
      <c r="B101" t="s">
        <v>1081</v>
      </c>
      <c r="C101">
        <v>45</v>
      </c>
      <c r="D101">
        <v>40</v>
      </c>
      <c r="E101">
        <v>150</v>
      </c>
      <c r="F101">
        <v>0.5</v>
      </c>
      <c r="G101">
        <v>0.9</v>
      </c>
      <c r="H101" t="s">
        <v>1</v>
      </c>
      <c r="I101" t="s">
        <v>1</v>
      </c>
      <c r="J101">
        <v>1000</v>
      </c>
      <c r="K101" t="s">
        <v>87</v>
      </c>
      <c r="L101" t="str">
        <f t="shared" si="3"/>
        <v>Roszieg</v>
      </c>
      <c r="M101" t="str">
        <f t="shared" si="4"/>
        <v>Medium</v>
      </c>
      <c r="N101" t="str">
        <f t="shared" si="5"/>
        <v>Medium</v>
      </c>
      <c r="O101">
        <v>18</v>
      </c>
      <c r="P101">
        <v>20</v>
      </c>
      <c r="Q101">
        <v>0.5</v>
      </c>
      <c r="R101">
        <v>18.053863880000002</v>
      </c>
      <c r="S101">
        <v>4.9022441E-2</v>
      </c>
      <c r="T101">
        <v>9</v>
      </c>
      <c r="U101">
        <v>270000</v>
      </c>
      <c r="V101">
        <v>75000</v>
      </c>
      <c r="W101">
        <v>0</v>
      </c>
      <c r="X101">
        <v>345000</v>
      </c>
      <c r="Y101">
        <v>345000</v>
      </c>
      <c r="Z101">
        <v>345061.78730000003</v>
      </c>
    </row>
    <row r="102" spans="1:26" x14ac:dyDescent="0.25">
      <c r="A102">
        <v>444056.35389999999</v>
      </c>
      <c r="B102" t="s">
        <v>1082</v>
      </c>
      <c r="C102">
        <v>49</v>
      </c>
      <c r="D102">
        <v>40</v>
      </c>
      <c r="E102">
        <v>150</v>
      </c>
      <c r="F102">
        <v>0.5</v>
      </c>
      <c r="G102">
        <v>0.9</v>
      </c>
      <c r="H102" t="s">
        <v>1</v>
      </c>
      <c r="I102" t="s">
        <v>1</v>
      </c>
      <c r="J102">
        <v>1000</v>
      </c>
      <c r="K102" t="s">
        <v>108</v>
      </c>
      <c r="L102" t="str">
        <f t="shared" si="3"/>
        <v>Roszieg</v>
      </c>
      <c r="M102" t="str">
        <f t="shared" si="4"/>
        <v>Medium</v>
      </c>
      <c r="N102" t="str">
        <f t="shared" si="5"/>
        <v>High</v>
      </c>
      <c r="O102">
        <v>18</v>
      </c>
      <c r="P102">
        <v>20</v>
      </c>
      <c r="Q102">
        <v>0.5</v>
      </c>
      <c r="R102">
        <v>18.04534486</v>
      </c>
      <c r="S102">
        <v>6.4375060999999997E-2</v>
      </c>
      <c r="T102">
        <v>8</v>
      </c>
      <c r="U102">
        <v>330000</v>
      </c>
      <c r="V102">
        <v>114000</v>
      </c>
      <c r="W102">
        <v>0</v>
      </c>
      <c r="X102">
        <v>444000</v>
      </c>
      <c r="Y102">
        <v>444536.45370000001</v>
      </c>
      <c r="Z102">
        <v>444056.35389999999</v>
      </c>
    </row>
    <row r="103" spans="1:26" x14ac:dyDescent="0.25">
      <c r="A103">
        <v>450566.11080000002</v>
      </c>
      <c r="B103" t="s">
        <v>1083</v>
      </c>
      <c r="C103">
        <v>54</v>
      </c>
      <c r="D103">
        <v>40</v>
      </c>
      <c r="E103">
        <v>150</v>
      </c>
      <c r="F103">
        <v>0.5</v>
      </c>
      <c r="G103">
        <v>0.9</v>
      </c>
      <c r="H103" t="s">
        <v>1</v>
      </c>
      <c r="I103" t="s">
        <v>1</v>
      </c>
      <c r="J103">
        <v>1000</v>
      </c>
      <c r="K103" t="s">
        <v>108</v>
      </c>
      <c r="L103" t="str">
        <f t="shared" si="3"/>
        <v>Roszieg</v>
      </c>
      <c r="M103" t="str">
        <f t="shared" si="4"/>
        <v>Medium</v>
      </c>
      <c r="N103" t="str">
        <f t="shared" si="5"/>
        <v>High</v>
      </c>
      <c r="O103">
        <v>18</v>
      </c>
      <c r="P103">
        <v>20</v>
      </c>
      <c r="Q103">
        <v>0.5</v>
      </c>
      <c r="R103">
        <v>18.35950188</v>
      </c>
      <c r="S103">
        <v>4.3442811999999997E-2</v>
      </c>
      <c r="T103">
        <v>8</v>
      </c>
      <c r="U103">
        <v>330000</v>
      </c>
      <c r="V103">
        <v>117000</v>
      </c>
      <c r="W103">
        <v>0</v>
      </c>
      <c r="X103">
        <v>447000</v>
      </c>
      <c r="Y103">
        <v>451366.65409999999</v>
      </c>
      <c r="Z103">
        <v>450566.11080000002</v>
      </c>
    </row>
    <row r="104" spans="1:26" x14ac:dyDescent="0.25">
      <c r="A104">
        <v>445848.55570000003</v>
      </c>
      <c r="B104" t="s">
        <v>1084</v>
      </c>
      <c r="C104">
        <v>53</v>
      </c>
      <c r="D104">
        <v>40</v>
      </c>
      <c r="E104">
        <v>150</v>
      </c>
      <c r="F104">
        <v>0.5</v>
      </c>
      <c r="G104">
        <v>0.9</v>
      </c>
      <c r="H104" t="s">
        <v>1</v>
      </c>
      <c r="I104" t="s">
        <v>1</v>
      </c>
      <c r="J104">
        <v>1000</v>
      </c>
      <c r="K104" t="s">
        <v>108</v>
      </c>
      <c r="L104" t="str">
        <f t="shared" si="3"/>
        <v>Roszieg</v>
      </c>
      <c r="M104" t="str">
        <f t="shared" si="4"/>
        <v>Medium</v>
      </c>
      <c r="N104" t="str">
        <f t="shared" si="5"/>
        <v>High</v>
      </c>
      <c r="O104">
        <v>18</v>
      </c>
      <c r="P104">
        <v>20</v>
      </c>
      <c r="Q104">
        <v>0.5</v>
      </c>
      <c r="R104">
        <v>18.259706179999998</v>
      </c>
      <c r="S104">
        <v>6.6974200999999997E-2</v>
      </c>
      <c r="T104">
        <v>8</v>
      </c>
      <c r="U104">
        <v>330000</v>
      </c>
      <c r="V104">
        <v>114000</v>
      </c>
      <c r="W104">
        <v>0</v>
      </c>
      <c r="X104">
        <v>444000</v>
      </c>
      <c r="Y104">
        <v>444811.62900000002</v>
      </c>
      <c r="Z104">
        <v>445848.55570000003</v>
      </c>
    </row>
    <row r="105" spans="1:26" x14ac:dyDescent="0.25">
      <c r="A105">
        <v>441028.06900000002</v>
      </c>
      <c r="B105" t="s">
        <v>1085</v>
      </c>
      <c r="C105">
        <v>52</v>
      </c>
      <c r="D105">
        <v>40</v>
      </c>
      <c r="E105">
        <v>150</v>
      </c>
      <c r="F105">
        <v>0.5</v>
      </c>
      <c r="G105">
        <v>0.9</v>
      </c>
      <c r="H105" t="s">
        <v>1</v>
      </c>
      <c r="I105" t="s">
        <v>1</v>
      </c>
      <c r="J105">
        <v>1000</v>
      </c>
      <c r="K105" t="s">
        <v>108</v>
      </c>
      <c r="L105" t="str">
        <f t="shared" si="3"/>
        <v>Roszieg</v>
      </c>
      <c r="M105" t="str">
        <f t="shared" si="4"/>
        <v>Medium</v>
      </c>
      <c r="N105" t="str">
        <f t="shared" si="5"/>
        <v>High</v>
      </c>
      <c r="O105">
        <v>18</v>
      </c>
      <c r="P105">
        <v>20</v>
      </c>
      <c r="Q105">
        <v>0.5</v>
      </c>
      <c r="R105">
        <v>18.334659640000002</v>
      </c>
      <c r="S105">
        <v>6.0110632999999997E-2</v>
      </c>
      <c r="T105">
        <v>8</v>
      </c>
      <c r="U105">
        <v>330000</v>
      </c>
      <c r="V105">
        <v>108000</v>
      </c>
      <c r="W105">
        <v>0</v>
      </c>
      <c r="X105">
        <v>438000</v>
      </c>
      <c r="Y105">
        <v>439805.6054</v>
      </c>
      <c r="Z105">
        <v>441028.06900000002</v>
      </c>
    </row>
    <row r="106" spans="1:26" x14ac:dyDescent="0.25">
      <c r="A106">
        <v>440692.973</v>
      </c>
      <c r="B106" t="s">
        <v>1086</v>
      </c>
      <c r="C106">
        <v>44</v>
      </c>
      <c r="D106">
        <v>40</v>
      </c>
      <c r="E106">
        <v>150</v>
      </c>
      <c r="F106">
        <v>0.5</v>
      </c>
      <c r="G106">
        <v>0.9</v>
      </c>
      <c r="H106" t="s">
        <v>1</v>
      </c>
      <c r="I106" t="s">
        <v>1</v>
      </c>
      <c r="J106">
        <v>1000</v>
      </c>
      <c r="K106" t="s">
        <v>108</v>
      </c>
      <c r="L106" t="str">
        <f t="shared" si="3"/>
        <v>Roszieg</v>
      </c>
      <c r="M106" t="str">
        <f t="shared" si="4"/>
        <v>Medium</v>
      </c>
      <c r="N106" t="str">
        <f t="shared" si="5"/>
        <v>High</v>
      </c>
      <c r="O106">
        <v>18</v>
      </c>
      <c r="P106">
        <v>20</v>
      </c>
      <c r="Q106">
        <v>0.5</v>
      </c>
      <c r="R106">
        <v>18.66449442</v>
      </c>
      <c r="S106">
        <v>7.8080658999999997E-2</v>
      </c>
      <c r="T106">
        <v>6</v>
      </c>
      <c r="U106">
        <v>300000</v>
      </c>
      <c r="V106">
        <v>129000</v>
      </c>
      <c r="W106">
        <v>0</v>
      </c>
      <c r="X106">
        <v>429000</v>
      </c>
      <c r="Y106">
        <v>440146.71460000001</v>
      </c>
      <c r="Z106">
        <v>440692.973</v>
      </c>
    </row>
    <row r="107" spans="1:26" x14ac:dyDescent="0.25">
      <c r="A107">
        <v>449381.2389</v>
      </c>
      <c r="B107" t="s">
        <v>1087</v>
      </c>
      <c r="C107">
        <v>50</v>
      </c>
      <c r="D107">
        <v>40</v>
      </c>
      <c r="E107">
        <v>150</v>
      </c>
      <c r="F107">
        <v>0.5</v>
      </c>
      <c r="G107">
        <v>0.9</v>
      </c>
      <c r="H107" t="s">
        <v>1</v>
      </c>
      <c r="I107" t="s">
        <v>1</v>
      </c>
      <c r="J107">
        <v>1000</v>
      </c>
      <c r="K107" t="s">
        <v>108</v>
      </c>
      <c r="L107" t="str">
        <f t="shared" si="3"/>
        <v>Roszieg</v>
      </c>
      <c r="M107" t="str">
        <f t="shared" si="4"/>
        <v>Medium</v>
      </c>
      <c r="N107" t="str">
        <f t="shared" si="5"/>
        <v>High</v>
      </c>
      <c r="O107">
        <v>18</v>
      </c>
      <c r="P107">
        <v>20</v>
      </c>
      <c r="Q107">
        <v>0.5</v>
      </c>
      <c r="R107">
        <v>18.44310552</v>
      </c>
      <c r="S107">
        <v>7.8088388999999994E-2</v>
      </c>
      <c r="T107">
        <v>8</v>
      </c>
      <c r="U107">
        <v>330000</v>
      </c>
      <c r="V107">
        <v>114000</v>
      </c>
      <c r="W107">
        <v>0</v>
      </c>
      <c r="X107">
        <v>444000</v>
      </c>
      <c r="Y107">
        <v>447814.44309999997</v>
      </c>
      <c r="Z107">
        <v>449381.2389</v>
      </c>
    </row>
    <row r="108" spans="1:26" x14ac:dyDescent="0.25">
      <c r="A108">
        <v>442028.28499999997</v>
      </c>
      <c r="B108" t="s">
        <v>1088</v>
      </c>
      <c r="C108">
        <v>56</v>
      </c>
      <c r="D108">
        <v>40</v>
      </c>
      <c r="E108">
        <v>150</v>
      </c>
      <c r="F108">
        <v>0.5</v>
      </c>
      <c r="G108">
        <v>0.9</v>
      </c>
      <c r="H108" t="s">
        <v>1</v>
      </c>
      <c r="I108" t="s">
        <v>1</v>
      </c>
      <c r="J108">
        <v>1000</v>
      </c>
      <c r="K108" t="s">
        <v>108</v>
      </c>
      <c r="L108" t="str">
        <f t="shared" si="3"/>
        <v>Roszieg</v>
      </c>
      <c r="M108" t="str">
        <f t="shared" si="4"/>
        <v>Medium</v>
      </c>
      <c r="N108" t="str">
        <f t="shared" si="5"/>
        <v>High</v>
      </c>
      <c r="O108">
        <v>18</v>
      </c>
      <c r="P108">
        <v>20</v>
      </c>
      <c r="Q108">
        <v>0.5</v>
      </c>
      <c r="R108">
        <v>18.385993989999999</v>
      </c>
      <c r="S108">
        <v>7.9401980999999996E-2</v>
      </c>
      <c r="T108">
        <v>8</v>
      </c>
      <c r="U108">
        <v>330000</v>
      </c>
      <c r="V108">
        <v>108000</v>
      </c>
      <c r="W108">
        <v>0</v>
      </c>
      <c r="X108">
        <v>438000</v>
      </c>
      <c r="Y108">
        <v>440900.3162</v>
      </c>
      <c r="Z108">
        <v>442028.28499999997</v>
      </c>
    </row>
    <row r="109" spans="1:26" x14ac:dyDescent="0.25">
      <c r="A109">
        <v>440312.0969</v>
      </c>
      <c r="B109" t="s">
        <v>1089</v>
      </c>
      <c r="C109">
        <v>52</v>
      </c>
      <c r="D109">
        <v>40</v>
      </c>
      <c r="E109">
        <v>150</v>
      </c>
      <c r="F109">
        <v>0.5</v>
      </c>
      <c r="G109">
        <v>0.9</v>
      </c>
      <c r="H109" t="s">
        <v>1</v>
      </c>
      <c r="I109" t="s">
        <v>1</v>
      </c>
      <c r="J109">
        <v>1000</v>
      </c>
      <c r="K109" t="s">
        <v>108</v>
      </c>
      <c r="L109" t="str">
        <f t="shared" si="3"/>
        <v>Roszieg</v>
      </c>
      <c r="M109" t="str">
        <f t="shared" si="4"/>
        <v>Medium</v>
      </c>
      <c r="N109" t="str">
        <f t="shared" si="5"/>
        <v>High</v>
      </c>
      <c r="O109">
        <v>18</v>
      </c>
      <c r="P109">
        <v>20</v>
      </c>
      <c r="Q109">
        <v>0.5</v>
      </c>
      <c r="R109">
        <v>18.29243104</v>
      </c>
      <c r="S109">
        <v>5.0451389999999999E-2</v>
      </c>
      <c r="T109">
        <v>8</v>
      </c>
      <c r="U109">
        <v>330000</v>
      </c>
      <c r="V109">
        <v>108000</v>
      </c>
      <c r="W109">
        <v>0</v>
      </c>
      <c r="X109">
        <v>438000</v>
      </c>
      <c r="Y109">
        <v>439606.34669999999</v>
      </c>
      <c r="Z109">
        <v>440312.0969</v>
      </c>
    </row>
    <row r="110" spans="1:26" x14ac:dyDescent="0.25">
      <c r="A110">
        <v>446145.52659999998</v>
      </c>
      <c r="B110" t="s">
        <v>1090</v>
      </c>
      <c r="C110">
        <v>52</v>
      </c>
      <c r="D110">
        <v>40</v>
      </c>
      <c r="E110">
        <v>150</v>
      </c>
      <c r="F110">
        <v>0.5</v>
      </c>
      <c r="G110">
        <v>0.9</v>
      </c>
      <c r="H110" t="s">
        <v>1</v>
      </c>
      <c r="I110" t="s">
        <v>1</v>
      </c>
      <c r="J110">
        <v>1000</v>
      </c>
      <c r="K110" t="s">
        <v>108</v>
      </c>
      <c r="L110" t="str">
        <f t="shared" si="3"/>
        <v>Roszieg</v>
      </c>
      <c r="M110" t="str">
        <f t="shared" si="4"/>
        <v>Medium</v>
      </c>
      <c r="N110" t="str">
        <f t="shared" si="5"/>
        <v>High</v>
      </c>
      <c r="O110">
        <v>18</v>
      </c>
      <c r="P110">
        <v>20</v>
      </c>
      <c r="Q110">
        <v>0.5</v>
      </c>
      <c r="R110">
        <v>18.279790510000002</v>
      </c>
      <c r="S110">
        <v>4.6012997999999999E-2</v>
      </c>
      <c r="T110">
        <v>8</v>
      </c>
      <c r="U110">
        <v>330000</v>
      </c>
      <c r="V110">
        <v>114000</v>
      </c>
      <c r="W110">
        <v>0</v>
      </c>
      <c r="X110">
        <v>444000</v>
      </c>
      <c r="Y110">
        <v>447185.78539999999</v>
      </c>
      <c r="Z110">
        <v>446145.52659999998</v>
      </c>
    </row>
    <row r="111" spans="1:26" x14ac:dyDescent="0.25">
      <c r="A111">
        <v>453723.36009999999</v>
      </c>
      <c r="B111" t="s">
        <v>1091</v>
      </c>
      <c r="C111">
        <v>52</v>
      </c>
      <c r="D111">
        <v>40</v>
      </c>
      <c r="E111">
        <v>150</v>
      </c>
      <c r="F111">
        <v>0.5</v>
      </c>
      <c r="G111">
        <v>0.9</v>
      </c>
      <c r="H111" t="s">
        <v>1</v>
      </c>
      <c r="I111" t="s">
        <v>1</v>
      </c>
      <c r="J111">
        <v>1000</v>
      </c>
      <c r="K111" t="s">
        <v>108</v>
      </c>
      <c r="L111" t="str">
        <f t="shared" si="3"/>
        <v>Roszieg</v>
      </c>
      <c r="M111" t="str">
        <f t="shared" si="4"/>
        <v>Medium</v>
      </c>
      <c r="N111" t="str">
        <f t="shared" si="5"/>
        <v>High</v>
      </c>
      <c r="O111">
        <v>18</v>
      </c>
      <c r="P111">
        <v>20</v>
      </c>
      <c r="Q111">
        <v>0.5</v>
      </c>
      <c r="R111">
        <v>18.366116049999999</v>
      </c>
      <c r="S111">
        <v>7.1749082000000006E-2</v>
      </c>
      <c r="T111">
        <v>8</v>
      </c>
      <c r="U111">
        <v>330000</v>
      </c>
      <c r="V111">
        <v>120000</v>
      </c>
      <c r="W111">
        <v>0</v>
      </c>
      <c r="X111">
        <v>450000</v>
      </c>
      <c r="Y111">
        <v>451706.30060000002</v>
      </c>
      <c r="Z111">
        <v>453723.36009999999</v>
      </c>
    </row>
    <row r="112" spans="1:26" x14ac:dyDescent="0.25">
      <c r="A112">
        <v>444236.17540000001</v>
      </c>
      <c r="B112" t="s">
        <v>1092</v>
      </c>
      <c r="C112">
        <v>54</v>
      </c>
      <c r="D112">
        <v>40</v>
      </c>
      <c r="E112">
        <v>150</v>
      </c>
      <c r="F112">
        <v>0.5</v>
      </c>
      <c r="G112">
        <v>0.9</v>
      </c>
      <c r="H112" t="s">
        <v>1</v>
      </c>
      <c r="I112" t="s">
        <v>1</v>
      </c>
      <c r="J112">
        <v>1000</v>
      </c>
      <c r="K112" t="s">
        <v>108</v>
      </c>
      <c r="L112" t="str">
        <f t="shared" si="3"/>
        <v>Roszieg</v>
      </c>
      <c r="M112" t="str">
        <f t="shared" si="4"/>
        <v>Medium</v>
      </c>
      <c r="N112" t="str">
        <f t="shared" si="5"/>
        <v>High</v>
      </c>
      <c r="O112">
        <v>18</v>
      </c>
      <c r="P112">
        <v>20</v>
      </c>
      <c r="Q112">
        <v>0.5</v>
      </c>
      <c r="R112">
        <v>18.09282893</v>
      </c>
      <c r="S112">
        <v>4.1798470999999997E-2</v>
      </c>
      <c r="T112">
        <v>8</v>
      </c>
      <c r="U112">
        <v>330000</v>
      </c>
      <c r="V112">
        <v>114000</v>
      </c>
      <c r="W112">
        <v>0</v>
      </c>
      <c r="X112">
        <v>444000</v>
      </c>
      <c r="Y112">
        <v>444194.75910000002</v>
      </c>
      <c r="Z112">
        <v>444236.17540000001</v>
      </c>
    </row>
    <row r="113" spans="1:26" x14ac:dyDescent="0.25">
      <c r="A113">
        <v>447018.69589999999</v>
      </c>
      <c r="B113" t="s">
        <v>1093</v>
      </c>
      <c r="C113">
        <v>56</v>
      </c>
      <c r="D113">
        <v>40</v>
      </c>
      <c r="E113">
        <v>150</v>
      </c>
      <c r="F113">
        <v>0.5</v>
      </c>
      <c r="G113">
        <v>0.9</v>
      </c>
      <c r="H113" t="s">
        <v>1</v>
      </c>
      <c r="I113" t="s">
        <v>1</v>
      </c>
      <c r="J113">
        <v>1000</v>
      </c>
      <c r="K113" t="s">
        <v>108</v>
      </c>
      <c r="L113" t="str">
        <f t="shared" si="3"/>
        <v>Roszieg</v>
      </c>
      <c r="M113" t="str">
        <f t="shared" si="4"/>
        <v>Medium</v>
      </c>
      <c r="N113" t="str">
        <f t="shared" si="5"/>
        <v>High</v>
      </c>
      <c r="O113">
        <v>18</v>
      </c>
      <c r="P113">
        <v>20</v>
      </c>
      <c r="Q113">
        <v>0.5</v>
      </c>
      <c r="R113">
        <v>18.331875889999999</v>
      </c>
      <c r="S113">
        <v>8.2970582000000001E-2</v>
      </c>
      <c r="T113">
        <v>8</v>
      </c>
      <c r="U113">
        <v>330000</v>
      </c>
      <c r="V113">
        <v>114000</v>
      </c>
      <c r="W113">
        <v>0</v>
      </c>
      <c r="X113">
        <v>444000</v>
      </c>
      <c r="Y113">
        <v>447651.49280000001</v>
      </c>
      <c r="Z113">
        <v>447018.69589999999</v>
      </c>
    </row>
    <row r="114" spans="1:26" x14ac:dyDescent="0.25">
      <c r="A114">
        <v>438173.42119999998</v>
      </c>
      <c r="B114" t="s">
        <v>1094</v>
      </c>
      <c r="C114">
        <v>56</v>
      </c>
      <c r="D114">
        <v>40</v>
      </c>
      <c r="E114">
        <v>150</v>
      </c>
      <c r="F114">
        <v>0.5</v>
      </c>
      <c r="G114">
        <v>0.9</v>
      </c>
      <c r="H114" t="s">
        <v>1</v>
      </c>
      <c r="I114" t="s">
        <v>1</v>
      </c>
      <c r="J114">
        <v>1000</v>
      </c>
      <c r="K114" t="s">
        <v>108</v>
      </c>
      <c r="L114" t="str">
        <f t="shared" si="3"/>
        <v>Roszieg</v>
      </c>
      <c r="M114" t="str">
        <f t="shared" si="4"/>
        <v>Medium</v>
      </c>
      <c r="N114" t="str">
        <f t="shared" si="5"/>
        <v>High</v>
      </c>
      <c r="O114">
        <v>18</v>
      </c>
      <c r="P114">
        <v>20</v>
      </c>
      <c r="Q114">
        <v>0.5</v>
      </c>
      <c r="R114">
        <v>18.588565129999999</v>
      </c>
      <c r="S114">
        <v>5.8189300999999999E-2</v>
      </c>
      <c r="T114">
        <v>9</v>
      </c>
      <c r="U114">
        <v>330000</v>
      </c>
      <c r="V114">
        <v>99000</v>
      </c>
      <c r="W114">
        <v>0</v>
      </c>
      <c r="X114">
        <v>429000</v>
      </c>
      <c r="Y114">
        <v>437779.83490000002</v>
      </c>
      <c r="Z114">
        <v>438173.42119999998</v>
      </c>
    </row>
    <row r="115" spans="1:26" x14ac:dyDescent="0.25">
      <c r="A115">
        <v>444225.15850000002</v>
      </c>
      <c r="B115" t="s">
        <v>1095</v>
      </c>
      <c r="C115">
        <v>51</v>
      </c>
      <c r="D115">
        <v>40</v>
      </c>
      <c r="E115">
        <v>150</v>
      </c>
      <c r="F115">
        <v>0.5</v>
      </c>
      <c r="G115">
        <v>0.9</v>
      </c>
      <c r="H115" t="s">
        <v>1</v>
      </c>
      <c r="I115" t="s">
        <v>1</v>
      </c>
      <c r="J115">
        <v>1000</v>
      </c>
      <c r="K115" t="s">
        <v>108</v>
      </c>
      <c r="L115" t="str">
        <f t="shared" si="3"/>
        <v>Roszieg</v>
      </c>
      <c r="M115" t="str">
        <f t="shared" si="4"/>
        <v>Medium</v>
      </c>
      <c r="N115" t="str">
        <f t="shared" si="5"/>
        <v>High</v>
      </c>
      <c r="O115">
        <v>18</v>
      </c>
      <c r="P115">
        <v>20</v>
      </c>
      <c r="Q115">
        <v>0.5</v>
      </c>
      <c r="R115">
        <v>18.09063797</v>
      </c>
      <c r="S115">
        <v>5.1876542999999997E-2</v>
      </c>
      <c r="T115">
        <v>8</v>
      </c>
      <c r="U115">
        <v>330000</v>
      </c>
      <c r="V115">
        <v>114000</v>
      </c>
      <c r="W115">
        <v>0</v>
      </c>
      <c r="X115">
        <v>444000</v>
      </c>
      <c r="Y115">
        <v>444058.57339999999</v>
      </c>
      <c r="Z115">
        <v>444225.15850000002</v>
      </c>
    </row>
    <row r="116" spans="1:26" x14ac:dyDescent="0.25">
      <c r="A116">
        <v>444049.51069999998</v>
      </c>
      <c r="B116" t="s">
        <v>1096</v>
      </c>
      <c r="C116">
        <v>53</v>
      </c>
      <c r="D116">
        <v>40</v>
      </c>
      <c r="E116">
        <v>150</v>
      </c>
      <c r="F116">
        <v>0.5</v>
      </c>
      <c r="G116">
        <v>0.9</v>
      </c>
      <c r="H116" t="s">
        <v>1</v>
      </c>
      <c r="I116" t="s">
        <v>1</v>
      </c>
      <c r="J116">
        <v>1000</v>
      </c>
      <c r="K116" t="s">
        <v>108</v>
      </c>
      <c r="L116" t="str">
        <f t="shared" si="3"/>
        <v>Roszieg</v>
      </c>
      <c r="M116" t="str">
        <f t="shared" si="4"/>
        <v>Medium</v>
      </c>
      <c r="N116" t="str">
        <f t="shared" si="5"/>
        <v>High</v>
      </c>
      <c r="O116">
        <v>18</v>
      </c>
      <c r="P116">
        <v>20</v>
      </c>
      <c r="Q116">
        <v>0.5</v>
      </c>
      <c r="R116">
        <v>18.33469814</v>
      </c>
      <c r="S116">
        <v>6.8512143999999997E-2</v>
      </c>
      <c r="T116">
        <v>8</v>
      </c>
      <c r="U116">
        <v>330000</v>
      </c>
      <c r="V116">
        <v>111000</v>
      </c>
      <c r="W116">
        <v>0</v>
      </c>
      <c r="X116">
        <v>441000</v>
      </c>
      <c r="Y116">
        <v>442887.98340000003</v>
      </c>
      <c r="Z116">
        <v>444049.51069999998</v>
      </c>
    </row>
    <row r="117" spans="1:26" x14ac:dyDescent="0.25">
      <c r="A117">
        <v>445506.14179999998</v>
      </c>
      <c r="B117" t="s">
        <v>1097</v>
      </c>
      <c r="C117">
        <v>57</v>
      </c>
      <c r="D117">
        <v>40</v>
      </c>
      <c r="E117">
        <v>150</v>
      </c>
      <c r="F117">
        <v>0.5</v>
      </c>
      <c r="G117">
        <v>0.9</v>
      </c>
      <c r="H117" t="s">
        <v>1</v>
      </c>
      <c r="I117" t="s">
        <v>1</v>
      </c>
      <c r="J117">
        <v>1000</v>
      </c>
      <c r="K117" t="s">
        <v>108</v>
      </c>
      <c r="L117" t="str">
        <f t="shared" si="3"/>
        <v>Roszieg</v>
      </c>
      <c r="M117" t="str">
        <f t="shared" si="4"/>
        <v>Medium</v>
      </c>
      <c r="N117" t="str">
        <f t="shared" si="5"/>
        <v>High</v>
      </c>
      <c r="O117">
        <v>18</v>
      </c>
      <c r="P117">
        <v>20</v>
      </c>
      <c r="Q117">
        <v>0.5</v>
      </c>
      <c r="R117">
        <v>18.23442232</v>
      </c>
      <c r="S117">
        <v>8.0494050999999997E-2</v>
      </c>
      <c r="T117">
        <v>8</v>
      </c>
      <c r="U117">
        <v>330000</v>
      </c>
      <c r="V117">
        <v>114000</v>
      </c>
      <c r="W117">
        <v>0</v>
      </c>
      <c r="X117">
        <v>444000</v>
      </c>
      <c r="Y117">
        <v>444394.70260000002</v>
      </c>
      <c r="Z117">
        <v>445506.14179999998</v>
      </c>
    </row>
    <row r="118" spans="1:26" x14ac:dyDescent="0.25">
      <c r="A118">
        <v>450226.60259999998</v>
      </c>
      <c r="B118" t="s">
        <v>1098</v>
      </c>
      <c r="C118">
        <v>52</v>
      </c>
      <c r="D118">
        <v>40</v>
      </c>
      <c r="E118">
        <v>150</v>
      </c>
      <c r="F118">
        <v>0.5</v>
      </c>
      <c r="G118">
        <v>0.9</v>
      </c>
      <c r="H118" t="s">
        <v>1</v>
      </c>
      <c r="I118" t="s">
        <v>1</v>
      </c>
      <c r="J118">
        <v>1000</v>
      </c>
      <c r="K118" t="s">
        <v>108</v>
      </c>
      <c r="L118" t="str">
        <f t="shared" si="3"/>
        <v>Roszieg</v>
      </c>
      <c r="M118" t="str">
        <f t="shared" si="4"/>
        <v>Medium</v>
      </c>
      <c r="N118" t="str">
        <f t="shared" si="5"/>
        <v>High</v>
      </c>
      <c r="O118">
        <v>18</v>
      </c>
      <c r="P118">
        <v>20</v>
      </c>
      <c r="Q118">
        <v>0.5</v>
      </c>
      <c r="R118">
        <v>18.090319959999999</v>
      </c>
      <c r="S118">
        <v>6.9010957999999997E-2</v>
      </c>
      <c r="T118">
        <v>8</v>
      </c>
      <c r="U118">
        <v>330000</v>
      </c>
      <c r="V118">
        <v>120000</v>
      </c>
      <c r="W118">
        <v>0</v>
      </c>
      <c r="X118">
        <v>450000</v>
      </c>
      <c r="Y118">
        <v>450145.1826</v>
      </c>
      <c r="Z118">
        <v>450226.60259999998</v>
      </c>
    </row>
    <row r="119" spans="1:26" x14ac:dyDescent="0.25">
      <c r="A119">
        <v>448729.55440000002</v>
      </c>
      <c r="B119" t="s">
        <v>1099</v>
      </c>
      <c r="C119">
        <v>54</v>
      </c>
      <c r="D119">
        <v>40</v>
      </c>
      <c r="E119">
        <v>150</v>
      </c>
      <c r="F119">
        <v>0.5</v>
      </c>
      <c r="G119">
        <v>0.9</v>
      </c>
      <c r="H119" t="s">
        <v>1</v>
      </c>
      <c r="I119" t="s">
        <v>1</v>
      </c>
      <c r="J119">
        <v>1000</v>
      </c>
      <c r="K119" t="s">
        <v>108</v>
      </c>
      <c r="L119" t="str">
        <f t="shared" si="3"/>
        <v>Roszieg</v>
      </c>
      <c r="M119" t="str">
        <f t="shared" si="4"/>
        <v>Medium</v>
      </c>
      <c r="N119" t="str">
        <f t="shared" si="5"/>
        <v>High</v>
      </c>
      <c r="O119">
        <v>18</v>
      </c>
      <c r="P119">
        <v>20</v>
      </c>
      <c r="Q119">
        <v>0.5</v>
      </c>
      <c r="R119">
        <v>18.629957560000001</v>
      </c>
      <c r="S119">
        <v>4.0410137999999998E-2</v>
      </c>
      <c r="T119">
        <v>8</v>
      </c>
      <c r="U119">
        <v>330000</v>
      </c>
      <c r="V119">
        <v>108000</v>
      </c>
      <c r="W119">
        <v>0</v>
      </c>
      <c r="X119">
        <v>438000</v>
      </c>
      <c r="Y119">
        <v>448979.20110000001</v>
      </c>
      <c r="Z119">
        <v>448729.55440000002</v>
      </c>
    </row>
    <row r="120" spans="1:26" x14ac:dyDescent="0.25">
      <c r="A120">
        <v>447260.69959999999</v>
      </c>
      <c r="B120" t="s">
        <v>1100</v>
      </c>
      <c r="C120">
        <v>56</v>
      </c>
      <c r="D120">
        <v>40</v>
      </c>
      <c r="E120">
        <v>150</v>
      </c>
      <c r="F120">
        <v>0.5</v>
      </c>
      <c r="G120">
        <v>0.9</v>
      </c>
      <c r="H120" t="s">
        <v>1</v>
      </c>
      <c r="I120" t="s">
        <v>1</v>
      </c>
      <c r="J120">
        <v>1000</v>
      </c>
      <c r="K120" t="s">
        <v>108</v>
      </c>
      <c r="L120" t="str">
        <f t="shared" si="3"/>
        <v>Roszieg</v>
      </c>
      <c r="M120" t="str">
        <f t="shared" si="4"/>
        <v>Medium</v>
      </c>
      <c r="N120" t="str">
        <f t="shared" si="5"/>
        <v>High</v>
      </c>
      <c r="O120">
        <v>18</v>
      </c>
      <c r="P120">
        <v>20</v>
      </c>
      <c r="Q120">
        <v>0.5</v>
      </c>
      <c r="R120">
        <v>18.344922409999999</v>
      </c>
      <c r="S120">
        <v>7.1136051000000006E-2</v>
      </c>
      <c r="T120">
        <v>8</v>
      </c>
      <c r="U120">
        <v>330000</v>
      </c>
      <c r="V120">
        <v>114000</v>
      </c>
      <c r="W120">
        <v>0</v>
      </c>
      <c r="X120">
        <v>444000</v>
      </c>
      <c r="Y120">
        <v>446173.72249999997</v>
      </c>
      <c r="Z120">
        <v>447260.69959999999</v>
      </c>
    </row>
    <row r="121" spans="1:26" x14ac:dyDescent="0.25">
      <c r="A121">
        <v>443224.41159999999</v>
      </c>
      <c r="B121" t="s">
        <v>1101</v>
      </c>
      <c r="C121">
        <v>55</v>
      </c>
      <c r="D121">
        <v>40</v>
      </c>
      <c r="E121">
        <v>150</v>
      </c>
      <c r="F121">
        <v>0.5</v>
      </c>
      <c r="G121">
        <v>0.9</v>
      </c>
      <c r="H121" t="s">
        <v>1</v>
      </c>
      <c r="I121" t="s">
        <v>1</v>
      </c>
      <c r="J121">
        <v>1000</v>
      </c>
      <c r="K121" t="s">
        <v>108</v>
      </c>
      <c r="L121" t="str">
        <f t="shared" si="3"/>
        <v>Roszieg</v>
      </c>
      <c r="M121" t="str">
        <f t="shared" si="4"/>
        <v>Medium</v>
      </c>
      <c r="N121" t="str">
        <f t="shared" si="5"/>
        <v>High</v>
      </c>
      <c r="O121">
        <v>18</v>
      </c>
      <c r="P121">
        <v>20</v>
      </c>
      <c r="Q121">
        <v>0.5</v>
      </c>
      <c r="R121">
        <v>18.285855000000002</v>
      </c>
      <c r="S121">
        <v>7.5774006000000005E-2</v>
      </c>
      <c r="T121">
        <v>8</v>
      </c>
      <c r="U121">
        <v>330000</v>
      </c>
      <c r="V121">
        <v>111000</v>
      </c>
      <c r="W121">
        <v>0</v>
      </c>
      <c r="X121">
        <v>441000</v>
      </c>
      <c r="Y121">
        <v>442219.07280000002</v>
      </c>
      <c r="Z121">
        <v>443224.41159999999</v>
      </c>
    </row>
    <row r="122" spans="1:26" x14ac:dyDescent="0.25">
      <c r="A122">
        <v>315000</v>
      </c>
      <c r="B122" t="s">
        <v>1102</v>
      </c>
      <c r="C122">
        <v>50</v>
      </c>
      <c r="D122">
        <v>40</v>
      </c>
      <c r="E122">
        <v>150</v>
      </c>
      <c r="F122">
        <v>0.5</v>
      </c>
      <c r="G122">
        <v>0.9</v>
      </c>
      <c r="H122" t="s">
        <v>1</v>
      </c>
      <c r="I122" t="s">
        <v>1</v>
      </c>
      <c r="J122">
        <v>1000</v>
      </c>
      <c r="K122" t="s">
        <v>129</v>
      </c>
      <c r="L122" t="str">
        <f t="shared" si="3"/>
        <v>Roszieg</v>
      </c>
      <c r="M122" t="str">
        <f t="shared" si="4"/>
        <v>High</v>
      </c>
      <c r="N122" t="str">
        <f t="shared" si="5"/>
        <v>Low</v>
      </c>
      <c r="O122">
        <v>18</v>
      </c>
      <c r="P122">
        <v>20</v>
      </c>
      <c r="Q122">
        <v>0.5</v>
      </c>
      <c r="R122">
        <v>17.865159040000002</v>
      </c>
      <c r="S122">
        <v>2.9699423999999999E-2</v>
      </c>
      <c r="T122">
        <v>8</v>
      </c>
      <c r="U122">
        <v>240000</v>
      </c>
      <c r="V122">
        <v>75000</v>
      </c>
      <c r="W122">
        <v>0</v>
      </c>
      <c r="X122">
        <v>315000</v>
      </c>
      <c r="Y122">
        <v>315000</v>
      </c>
      <c r="Z122">
        <v>315000</v>
      </c>
    </row>
    <row r="123" spans="1:26" x14ac:dyDescent="0.25">
      <c r="A123">
        <v>315000</v>
      </c>
      <c r="B123" t="s">
        <v>1103</v>
      </c>
      <c r="C123">
        <v>50</v>
      </c>
      <c r="D123">
        <v>40</v>
      </c>
      <c r="E123">
        <v>150</v>
      </c>
      <c r="F123">
        <v>0.5</v>
      </c>
      <c r="G123">
        <v>0.9</v>
      </c>
      <c r="H123" t="s">
        <v>1</v>
      </c>
      <c r="I123" t="s">
        <v>1</v>
      </c>
      <c r="J123">
        <v>1000</v>
      </c>
      <c r="K123" t="s">
        <v>129</v>
      </c>
      <c r="L123" t="str">
        <f t="shared" si="3"/>
        <v>Roszieg</v>
      </c>
      <c r="M123" t="str">
        <f t="shared" si="4"/>
        <v>High</v>
      </c>
      <c r="N123" t="str">
        <f t="shared" si="5"/>
        <v>Low</v>
      </c>
      <c r="O123">
        <v>18</v>
      </c>
      <c r="P123">
        <v>20</v>
      </c>
      <c r="Q123">
        <v>0.5</v>
      </c>
      <c r="R123">
        <v>17.908141520000001</v>
      </c>
      <c r="S123">
        <v>2.7761891E-2</v>
      </c>
      <c r="T123">
        <v>8</v>
      </c>
      <c r="U123">
        <v>240000</v>
      </c>
      <c r="V123">
        <v>75000</v>
      </c>
      <c r="W123">
        <v>0</v>
      </c>
      <c r="X123">
        <v>315000</v>
      </c>
      <c r="Y123">
        <v>315000</v>
      </c>
      <c r="Z123">
        <v>315000</v>
      </c>
    </row>
    <row r="124" spans="1:26" x14ac:dyDescent="0.25">
      <c r="A124">
        <v>315000</v>
      </c>
      <c r="B124" t="s">
        <v>1104</v>
      </c>
      <c r="C124">
        <v>51</v>
      </c>
      <c r="D124">
        <v>40</v>
      </c>
      <c r="E124">
        <v>150</v>
      </c>
      <c r="F124">
        <v>0.5</v>
      </c>
      <c r="G124">
        <v>0.9</v>
      </c>
      <c r="H124" t="s">
        <v>1</v>
      </c>
      <c r="I124" t="s">
        <v>1</v>
      </c>
      <c r="J124">
        <v>1000</v>
      </c>
      <c r="K124" t="s">
        <v>129</v>
      </c>
      <c r="L124" t="str">
        <f t="shared" si="3"/>
        <v>Roszieg</v>
      </c>
      <c r="M124" t="str">
        <f t="shared" si="4"/>
        <v>High</v>
      </c>
      <c r="N124" t="str">
        <f t="shared" si="5"/>
        <v>Low</v>
      </c>
      <c r="O124">
        <v>18</v>
      </c>
      <c r="P124">
        <v>20</v>
      </c>
      <c r="Q124">
        <v>0.5</v>
      </c>
      <c r="R124">
        <v>17.917536649999999</v>
      </c>
      <c r="S124">
        <v>5.3421534999999999E-2</v>
      </c>
      <c r="T124">
        <v>8</v>
      </c>
      <c r="U124">
        <v>240000</v>
      </c>
      <c r="V124">
        <v>75000</v>
      </c>
      <c r="W124">
        <v>0</v>
      </c>
      <c r="X124">
        <v>315000</v>
      </c>
      <c r="Y124">
        <v>315000</v>
      </c>
      <c r="Z124">
        <v>315000</v>
      </c>
    </row>
    <row r="125" spans="1:26" x14ac:dyDescent="0.25">
      <c r="A125">
        <v>315176.89789999998</v>
      </c>
      <c r="B125" t="s">
        <v>1105</v>
      </c>
      <c r="C125">
        <v>53</v>
      </c>
      <c r="D125">
        <v>40</v>
      </c>
      <c r="E125">
        <v>150</v>
      </c>
      <c r="F125">
        <v>0.5</v>
      </c>
      <c r="G125">
        <v>0.9</v>
      </c>
      <c r="H125" t="s">
        <v>1</v>
      </c>
      <c r="I125" t="s">
        <v>1</v>
      </c>
      <c r="J125">
        <v>1000</v>
      </c>
      <c r="K125" t="s">
        <v>129</v>
      </c>
      <c r="L125" t="str">
        <f t="shared" si="3"/>
        <v>Roszieg</v>
      </c>
      <c r="M125" t="str">
        <f t="shared" si="4"/>
        <v>High</v>
      </c>
      <c r="N125" t="str">
        <f t="shared" si="5"/>
        <v>Low</v>
      </c>
      <c r="O125">
        <v>18</v>
      </c>
      <c r="P125">
        <v>20</v>
      </c>
      <c r="Q125">
        <v>0.5</v>
      </c>
      <c r="R125">
        <v>18.095381379999999</v>
      </c>
      <c r="S125">
        <v>4.1734866000000002E-2</v>
      </c>
      <c r="T125">
        <v>8</v>
      </c>
      <c r="U125">
        <v>240000</v>
      </c>
      <c r="V125">
        <v>75000</v>
      </c>
      <c r="W125">
        <v>0</v>
      </c>
      <c r="X125">
        <v>315000</v>
      </c>
      <c r="Y125">
        <v>315113.28759999998</v>
      </c>
      <c r="Z125">
        <v>315176.89789999998</v>
      </c>
    </row>
    <row r="126" spans="1:26" x14ac:dyDescent="0.25">
      <c r="A126">
        <v>315001.01789999998</v>
      </c>
      <c r="B126" t="s">
        <v>1106</v>
      </c>
      <c r="C126">
        <v>50</v>
      </c>
      <c r="D126">
        <v>40</v>
      </c>
      <c r="E126">
        <v>150</v>
      </c>
      <c r="F126">
        <v>0.5</v>
      </c>
      <c r="G126">
        <v>0.9</v>
      </c>
      <c r="H126" t="s">
        <v>1</v>
      </c>
      <c r="I126" t="s">
        <v>1</v>
      </c>
      <c r="J126">
        <v>1000</v>
      </c>
      <c r="K126" t="s">
        <v>129</v>
      </c>
      <c r="L126" t="str">
        <f t="shared" si="3"/>
        <v>Roszieg</v>
      </c>
      <c r="M126" t="str">
        <f t="shared" si="4"/>
        <v>High</v>
      </c>
      <c r="N126" t="str">
        <f t="shared" si="5"/>
        <v>Low</v>
      </c>
      <c r="O126">
        <v>18</v>
      </c>
      <c r="P126">
        <v>20</v>
      </c>
      <c r="Q126">
        <v>0.5</v>
      </c>
      <c r="R126">
        <v>18.007235219999998</v>
      </c>
      <c r="S126">
        <v>3.9095984E-2</v>
      </c>
      <c r="T126">
        <v>8</v>
      </c>
      <c r="U126">
        <v>240000</v>
      </c>
      <c r="V126">
        <v>75000</v>
      </c>
      <c r="W126">
        <v>0</v>
      </c>
      <c r="X126">
        <v>315000</v>
      </c>
      <c r="Y126">
        <v>315000</v>
      </c>
      <c r="Z126">
        <v>315001.01789999998</v>
      </c>
    </row>
    <row r="127" spans="1:26" x14ac:dyDescent="0.25">
      <c r="A127">
        <v>315000</v>
      </c>
      <c r="B127" t="s">
        <v>1107</v>
      </c>
      <c r="C127">
        <v>53</v>
      </c>
      <c r="D127">
        <v>40</v>
      </c>
      <c r="E127">
        <v>150</v>
      </c>
      <c r="F127">
        <v>0.5</v>
      </c>
      <c r="G127">
        <v>0.9</v>
      </c>
      <c r="H127" t="s">
        <v>1</v>
      </c>
      <c r="I127" t="s">
        <v>1</v>
      </c>
      <c r="J127">
        <v>1000</v>
      </c>
      <c r="K127" t="s">
        <v>129</v>
      </c>
      <c r="L127" t="str">
        <f t="shared" si="3"/>
        <v>Roszieg</v>
      </c>
      <c r="M127" t="str">
        <f t="shared" si="4"/>
        <v>High</v>
      </c>
      <c r="N127" t="str">
        <f t="shared" si="5"/>
        <v>Low</v>
      </c>
      <c r="O127">
        <v>18</v>
      </c>
      <c r="P127">
        <v>20</v>
      </c>
      <c r="Q127">
        <v>0.5</v>
      </c>
      <c r="R127">
        <v>17.932608689999999</v>
      </c>
      <c r="S127">
        <v>4.8190332000000002E-2</v>
      </c>
      <c r="T127">
        <v>8</v>
      </c>
      <c r="U127">
        <v>240000</v>
      </c>
      <c r="V127">
        <v>75000</v>
      </c>
      <c r="W127">
        <v>0</v>
      </c>
      <c r="X127">
        <v>315000</v>
      </c>
      <c r="Y127">
        <v>315000</v>
      </c>
      <c r="Z127">
        <v>315000</v>
      </c>
    </row>
    <row r="128" spans="1:26" x14ac:dyDescent="0.25">
      <c r="A128">
        <v>320418.33390000003</v>
      </c>
      <c r="B128" t="s">
        <v>1108</v>
      </c>
      <c r="C128">
        <v>48</v>
      </c>
      <c r="D128">
        <v>40</v>
      </c>
      <c r="E128">
        <v>150</v>
      </c>
      <c r="F128">
        <v>0.5</v>
      </c>
      <c r="G128">
        <v>0.9</v>
      </c>
      <c r="H128" t="s">
        <v>1</v>
      </c>
      <c r="I128" t="s">
        <v>1</v>
      </c>
      <c r="J128">
        <v>1000</v>
      </c>
      <c r="K128" t="s">
        <v>129</v>
      </c>
      <c r="L128" t="str">
        <f t="shared" si="3"/>
        <v>Roszieg</v>
      </c>
      <c r="M128" t="str">
        <f t="shared" si="4"/>
        <v>High</v>
      </c>
      <c r="N128" t="str">
        <f t="shared" si="5"/>
        <v>Low</v>
      </c>
      <c r="O128">
        <v>18</v>
      </c>
      <c r="P128">
        <v>20</v>
      </c>
      <c r="Q128">
        <v>0.5</v>
      </c>
      <c r="R128">
        <v>18.52787988</v>
      </c>
      <c r="S128">
        <v>3.7515621999999998E-2</v>
      </c>
      <c r="T128">
        <v>8</v>
      </c>
      <c r="U128">
        <v>240000</v>
      </c>
      <c r="V128">
        <v>75000</v>
      </c>
      <c r="W128">
        <v>0</v>
      </c>
      <c r="X128">
        <v>315000</v>
      </c>
      <c r="Y128">
        <v>320262.34960000002</v>
      </c>
      <c r="Z128">
        <v>320418.33390000003</v>
      </c>
    </row>
    <row r="129" spans="1:26" x14ac:dyDescent="0.25">
      <c r="A129">
        <v>315000</v>
      </c>
      <c r="B129" t="s">
        <v>1109</v>
      </c>
      <c r="C129">
        <v>50</v>
      </c>
      <c r="D129">
        <v>40</v>
      </c>
      <c r="E129">
        <v>150</v>
      </c>
      <c r="F129">
        <v>0.5</v>
      </c>
      <c r="G129">
        <v>0.9</v>
      </c>
      <c r="H129" t="s">
        <v>1</v>
      </c>
      <c r="I129" t="s">
        <v>1</v>
      </c>
      <c r="J129">
        <v>1000</v>
      </c>
      <c r="K129" t="s">
        <v>129</v>
      </c>
      <c r="L129" t="str">
        <f t="shared" si="3"/>
        <v>Roszieg</v>
      </c>
      <c r="M129" t="str">
        <f t="shared" si="4"/>
        <v>High</v>
      </c>
      <c r="N129" t="str">
        <f t="shared" si="5"/>
        <v>Low</v>
      </c>
      <c r="O129">
        <v>18</v>
      </c>
      <c r="P129">
        <v>20</v>
      </c>
      <c r="Q129">
        <v>0.5</v>
      </c>
      <c r="R129">
        <v>17.838603989999999</v>
      </c>
      <c r="S129">
        <v>5.1100720000000002E-2</v>
      </c>
      <c r="T129">
        <v>8</v>
      </c>
      <c r="U129">
        <v>240000</v>
      </c>
      <c r="V129">
        <v>75000</v>
      </c>
      <c r="W129">
        <v>0</v>
      </c>
      <c r="X129">
        <v>315000</v>
      </c>
      <c r="Y129">
        <v>315000</v>
      </c>
      <c r="Z129">
        <v>315000</v>
      </c>
    </row>
    <row r="130" spans="1:26" x14ac:dyDescent="0.25">
      <c r="A130">
        <v>315000</v>
      </c>
      <c r="B130" t="s">
        <v>1110</v>
      </c>
      <c r="C130">
        <v>46</v>
      </c>
      <c r="D130">
        <v>40</v>
      </c>
      <c r="E130">
        <v>150</v>
      </c>
      <c r="F130">
        <v>0.5</v>
      </c>
      <c r="G130">
        <v>0.9</v>
      </c>
      <c r="H130" t="s">
        <v>1</v>
      </c>
      <c r="I130" t="s">
        <v>1</v>
      </c>
      <c r="J130">
        <v>1000</v>
      </c>
      <c r="K130" t="s">
        <v>129</v>
      </c>
      <c r="L130" t="str">
        <f t="shared" ref="L130:L193" si="6">_xlfn.TEXTBEFORE(K130,"_",1)</f>
        <v>Roszieg</v>
      </c>
      <c r="M130" t="str">
        <f t="shared" ref="M130:M193" si="7">_xlfn.TEXTBEFORE(_xlfn.TEXTAFTER(K130,"_",3),"_",1)</f>
        <v>High</v>
      </c>
      <c r="N130" t="str">
        <f t="shared" ref="N130:N193" si="8">_xlfn.TEXTBEFORE(_xlfn.TEXTAFTER(K130,"_",4),".",1)</f>
        <v>Low</v>
      </c>
      <c r="O130">
        <v>18</v>
      </c>
      <c r="P130">
        <v>20</v>
      </c>
      <c r="Q130">
        <v>0.5</v>
      </c>
      <c r="R130">
        <v>17.947785110000002</v>
      </c>
      <c r="S130">
        <v>4.9059908999999999E-2</v>
      </c>
      <c r="T130">
        <v>8</v>
      </c>
      <c r="U130">
        <v>240000</v>
      </c>
      <c r="V130">
        <v>75000</v>
      </c>
      <c r="W130">
        <v>0</v>
      </c>
      <c r="X130">
        <v>315000</v>
      </c>
      <c r="Y130">
        <v>315000</v>
      </c>
      <c r="Z130">
        <v>315000</v>
      </c>
    </row>
    <row r="131" spans="1:26" x14ac:dyDescent="0.25">
      <c r="A131">
        <v>315000</v>
      </c>
      <c r="B131" t="s">
        <v>1111</v>
      </c>
      <c r="C131">
        <v>49</v>
      </c>
      <c r="D131">
        <v>40</v>
      </c>
      <c r="E131">
        <v>150</v>
      </c>
      <c r="F131">
        <v>0.5</v>
      </c>
      <c r="G131">
        <v>0.9</v>
      </c>
      <c r="H131" t="s">
        <v>1</v>
      </c>
      <c r="I131" t="s">
        <v>1</v>
      </c>
      <c r="J131">
        <v>1000</v>
      </c>
      <c r="K131" t="s">
        <v>129</v>
      </c>
      <c r="L131" t="str">
        <f t="shared" si="6"/>
        <v>Roszieg</v>
      </c>
      <c r="M131" t="str">
        <f t="shared" si="7"/>
        <v>High</v>
      </c>
      <c r="N131" t="str">
        <f t="shared" si="8"/>
        <v>Low</v>
      </c>
      <c r="O131">
        <v>18</v>
      </c>
      <c r="P131">
        <v>20</v>
      </c>
      <c r="Q131">
        <v>0.5</v>
      </c>
      <c r="R131">
        <v>17.632638790000001</v>
      </c>
      <c r="S131">
        <v>4.2641635999999997E-2</v>
      </c>
      <c r="T131">
        <v>8</v>
      </c>
      <c r="U131">
        <v>240000</v>
      </c>
      <c r="V131">
        <v>75000</v>
      </c>
      <c r="W131">
        <v>0</v>
      </c>
      <c r="X131">
        <v>315000</v>
      </c>
      <c r="Y131">
        <v>315000</v>
      </c>
      <c r="Z131">
        <v>315000</v>
      </c>
    </row>
    <row r="132" spans="1:26" x14ac:dyDescent="0.25">
      <c r="A132">
        <v>315000</v>
      </c>
      <c r="B132" t="s">
        <v>1112</v>
      </c>
      <c r="C132">
        <v>51</v>
      </c>
      <c r="D132">
        <v>40</v>
      </c>
      <c r="E132">
        <v>150</v>
      </c>
      <c r="F132">
        <v>0.5</v>
      </c>
      <c r="G132">
        <v>0.9</v>
      </c>
      <c r="H132" t="s">
        <v>1</v>
      </c>
      <c r="I132" t="s">
        <v>1</v>
      </c>
      <c r="J132">
        <v>1000</v>
      </c>
      <c r="K132" t="s">
        <v>129</v>
      </c>
      <c r="L132" t="str">
        <f t="shared" si="6"/>
        <v>Roszieg</v>
      </c>
      <c r="M132" t="str">
        <f t="shared" si="7"/>
        <v>High</v>
      </c>
      <c r="N132" t="str">
        <f t="shared" si="8"/>
        <v>Low</v>
      </c>
      <c r="O132">
        <v>18</v>
      </c>
      <c r="P132">
        <v>20</v>
      </c>
      <c r="Q132">
        <v>0.5</v>
      </c>
      <c r="R132">
        <v>17.839613199999999</v>
      </c>
      <c r="S132">
        <v>4.6797635999999997E-2</v>
      </c>
      <c r="T132">
        <v>8</v>
      </c>
      <c r="U132">
        <v>240000</v>
      </c>
      <c r="V132">
        <v>75000</v>
      </c>
      <c r="W132">
        <v>0</v>
      </c>
      <c r="X132">
        <v>315000</v>
      </c>
      <c r="Y132">
        <v>315000</v>
      </c>
      <c r="Z132">
        <v>315000</v>
      </c>
    </row>
    <row r="133" spans="1:26" x14ac:dyDescent="0.25">
      <c r="A133">
        <v>315000</v>
      </c>
      <c r="B133" t="s">
        <v>1113</v>
      </c>
      <c r="C133">
        <v>53</v>
      </c>
      <c r="D133">
        <v>40</v>
      </c>
      <c r="E133">
        <v>150</v>
      </c>
      <c r="F133">
        <v>0.5</v>
      </c>
      <c r="G133">
        <v>0.9</v>
      </c>
      <c r="H133" t="s">
        <v>1</v>
      </c>
      <c r="I133" t="s">
        <v>1</v>
      </c>
      <c r="J133">
        <v>1000</v>
      </c>
      <c r="K133" t="s">
        <v>129</v>
      </c>
      <c r="L133" t="str">
        <f t="shared" si="6"/>
        <v>Roszieg</v>
      </c>
      <c r="M133" t="str">
        <f t="shared" si="7"/>
        <v>High</v>
      </c>
      <c r="N133" t="str">
        <f t="shared" si="8"/>
        <v>Low</v>
      </c>
      <c r="O133">
        <v>18</v>
      </c>
      <c r="P133">
        <v>20</v>
      </c>
      <c r="Q133">
        <v>0.5</v>
      </c>
      <c r="R133">
        <v>17.834931749999999</v>
      </c>
      <c r="S133">
        <v>3.8460318E-2</v>
      </c>
      <c r="T133">
        <v>8</v>
      </c>
      <c r="U133">
        <v>240000</v>
      </c>
      <c r="V133">
        <v>75000</v>
      </c>
      <c r="W133">
        <v>0</v>
      </c>
      <c r="X133">
        <v>315000</v>
      </c>
      <c r="Y133">
        <v>315000</v>
      </c>
      <c r="Z133">
        <v>315000</v>
      </c>
    </row>
    <row r="134" spans="1:26" x14ac:dyDescent="0.25">
      <c r="A134">
        <v>315000</v>
      </c>
      <c r="B134" t="s">
        <v>1114</v>
      </c>
      <c r="C134">
        <v>49</v>
      </c>
      <c r="D134">
        <v>40</v>
      </c>
      <c r="E134">
        <v>150</v>
      </c>
      <c r="F134">
        <v>0.5</v>
      </c>
      <c r="G134">
        <v>0.9</v>
      </c>
      <c r="H134" t="s">
        <v>1</v>
      </c>
      <c r="I134" t="s">
        <v>1</v>
      </c>
      <c r="J134">
        <v>1000</v>
      </c>
      <c r="K134" t="s">
        <v>129</v>
      </c>
      <c r="L134" t="str">
        <f t="shared" si="6"/>
        <v>Roszieg</v>
      </c>
      <c r="M134" t="str">
        <f t="shared" si="7"/>
        <v>High</v>
      </c>
      <c r="N134" t="str">
        <f t="shared" si="8"/>
        <v>Low</v>
      </c>
      <c r="O134">
        <v>18</v>
      </c>
      <c r="P134">
        <v>20</v>
      </c>
      <c r="Q134">
        <v>0.5</v>
      </c>
      <c r="R134">
        <v>17.949408099999999</v>
      </c>
      <c r="S134">
        <v>3.6420317000000001E-2</v>
      </c>
      <c r="T134">
        <v>8</v>
      </c>
      <c r="U134">
        <v>240000</v>
      </c>
      <c r="V134">
        <v>75000</v>
      </c>
      <c r="W134">
        <v>0</v>
      </c>
      <c r="X134">
        <v>315000</v>
      </c>
      <c r="Y134">
        <v>315000</v>
      </c>
      <c r="Z134">
        <v>315000</v>
      </c>
    </row>
    <row r="135" spans="1:26" x14ac:dyDescent="0.25">
      <c r="A135">
        <v>315000</v>
      </c>
      <c r="B135" t="s">
        <v>1115</v>
      </c>
      <c r="C135">
        <v>54</v>
      </c>
      <c r="D135">
        <v>40</v>
      </c>
      <c r="E135">
        <v>150</v>
      </c>
      <c r="F135">
        <v>0.5</v>
      </c>
      <c r="G135">
        <v>0.9</v>
      </c>
      <c r="H135" t="s">
        <v>1</v>
      </c>
      <c r="I135" t="s">
        <v>1</v>
      </c>
      <c r="J135">
        <v>1000</v>
      </c>
      <c r="K135" t="s">
        <v>129</v>
      </c>
      <c r="L135" t="str">
        <f t="shared" si="6"/>
        <v>Roszieg</v>
      </c>
      <c r="M135" t="str">
        <f t="shared" si="7"/>
        <v>High</v>
      </c>
      <c r="N135" t="str">
        <f t="shared" si="8"/>
        <v>Low</v>
      </c>
      <c r="O135">
        <v>18</v>
      </c>
      <c r="P135">
        <v>20</v>
      </c>
      <c r="Q135">
        <v>0.5</v>
      </c>
      <c r="R135">
        <v>17.869027880000001</v>
      </c>
      <c r="S135">
        <v>2.3160864E-2</v>
      </c>
      <c r="T135">
        <v>8</v>
      </c>
      <c r="U135">
        <v>240000</v>
      </c>
      <c r="V135">
        <v>75000</v>
      </c>
      <c r="W135">
        <v>0</v>
      </c>
      <c r="X135">
        <v>315000</v>
      </c>
      <c r="Y135">
        <v>315000</v>
      </c>
      <c r="Z135">
        <v>315000</v>
      </c>
    </row>
    <row r="136" spans="1:26" x14ac:dyDescent="0.25">
      <c r="A136">
        <v>315000</v>
      </c>
      <c r="B136" t="s">
        <v>1116</v>
      </c>
      <c r="C136">
        <v>50</v>
      </c>
      <c r="D136">
        <v>40</v>
      </c>
      <c r="E136">
        <v>150</v>
      </c>
      <c r="F136">
        <v>0.5</v>
      </c>
      <c r="G136">
        <v>0.9</v>
      </c>
      <c r="H136" t="s">
        <v>1</v>
      </c>
      <c r="I136" t="s">
        <v>1</v>
      </c>
      <c r="J136">
        <v>1000</v>
      </c>
      <c r="K136" t="s">
        <v>129</v>
      </c>
      <c r="L136" t="str">
        <f t="shared" si="6"/>
        <v>Roszieg</v>
      </c>
      <c r="M136" t="str">
        <f t="shared" si="7"/>
        <v>High</v>
      </c>
      <c r="N136" t="str">
        <f t="shared" si="8"/>
        <v>Low</v>
      </c>
      <c r="O136">
        <v>18</v>
      </c>
      <c r="P136">
        <v>20</v>
      </c>
      <c r="Q136">
        <v>0.5</v>
      </c>
      <c r="R136">
        <v>17.972160290000001</v>
      </c>
      <c r="S136">
        <v>5.1096084999999999E-2</v>
      </c>
      <c r="T136">
        <v>8</v>
      </c>
      <c r="U136">
        <v>240000</v>
      </c>
      <c r="V136">
        <v>75000</v>
      </c>
      <c r="W136">
        <v>0</v>
      </c>
      <c r="X136">
        <v>315000</v>
      </c>
      <c r="Y136">
        <v>315000</v>
      </c>
      <c r="Z136">
        <v>315000</v>
      </c>
    </row>
    <row r="137" spans="1:26" x14ac:dyDescent="0.25">
      <c r="A137">
        <v>315000</v>
      </c>
      <c r="B137" t="s">
        <v>1117</v>
      </c>
      <c r="C137">
        <v>55</v>
      </c>
      <c r="D137">
        <v>40</v>
      </c>
      <c r="E137">
        <v>150</v>
      </c>
      <c r="F137">
        <v>0.5</v>
      </c>
      <c r="G137">
        <v>0.9</v>
      </c>
      <c r="H137" t="s">
        <v>1</v>
      </c>
      <c r="I137" t="s">
        <v>1</v>
      </c>
      <c r="J137">
        <v>1000</v>
      </c>
      <c r="K137" t="s">
        <v>129</v>
      </c>
      <c r="L137" t="str">
        <f t="shared" si="6"/>
        <v>Roszieg</v>
      </c>
      <c r="M137" t="str">
        <f t="shared" si="7"/>
        <v>High</v>
      </c>
      <c r="N137" t="str">
        <f t="shared" si="8"/>
        <v>Low</v>
      </c>
      <c r="O137">
        <v>18</v>
      </c>
      <c r="P137">
        <v>20</v>
      </c>
      <c r="Q137">
        <v>0.5</v>
      </c>
      <c r="R137">
        <v>17.999474459999998</v>
      </c>
      <c r="S137">
        <v>3.4907656000000002E-2</v>
      </c>
      <c r="T137">
        <v>8</v>
      </c>
      <c r="U137">
        <v>240000</v>
      </c>
      <c r="V137">
        <v>75000</v>
      </c>
      <c r="W137">
        <v>0</v>
      </c>
      <c r="X137">
        <v>315000</v>
      </c>
      <c r="Y137">
        <v>315000</v>
      </c>
      <c r="Z137">
        <v>315000</v>
      </c>
    </row>
    <row r="138" spans="1:26" x14ac:dyDescent="0.25">
      <c r="A138">
        <v>315000</v>
      </c>
      <c r="B138" t="s">
        <v>1118</v>
      </c>
      <c r="C138">
        <v>54</v>
      </c>
      <c r="D138">
        <v>40</v>
      </c>
      <c r="E138">
        <v>150</v>
      </c>
      <c r="F138">
        <v>0.5</v>
      </c>
      <c r="G138">
        <v>0.9</v>
      </c>
      <c r="H138" t="s">
        <v>1</v>
      </c>
      <c r="I138" t="s">
        <v>1</v>
      </c>
      <c r="J138">
        <v>1000</v>
      </c>
      <c r="K138" t="s">
        <v>129</v>
      </c>
      <c r="L138" t="str">
        <f t="shared" si="6"/>
        <v>Roszieg</v>
      </c>
      <c r="M138" t="str">
        <f t="shared" si="7"/>
        <v>High</v>
      </c>
      <c r="N138" t="str">
        <f t="shared" si="8"/>
        <v>Low</v>
      </c>
      <c r="O138">
        <v>18</v>
      </c>
      <c r="P138">
        <v>20</v>
      </c>
      <c r="Q138">
        <v>0.5</v>
      </c>
      <c r="R138">
        <v>17.943561599999999</v>
      </c>
      <c r="S138">
        <v>5.2306447999999998E-2</v>
      </c>
      <c r="T138">
        <v>8</v>
      </c>
      <c r="U138">
        <v>240000</v>
      </c>
      <c r="V138">
        <v>75000</v>
      </c>
      <c r="W138">
        <v>0</v>
      </c>
      <c r="X138">
        <v>315000</v>
      </c>
      <c r="Y138">
        <v>315000</v>
      </c>
      <c r="Z138">
        <v>315000</v>
      </c>
    </row>
    <row r="139" spans="1:26" x14ac:dyDescent="0.25">
      <c r="A139">
        <v>315000</v>
      </c>
      <c r="B139" t="s">
        <v>1119</v>
      </c>
      <c r="C139">
        <v>55</v>
      </c>
      <c r="D139">
        <v>40</v>
      </c>
      <c r="E139">
        <v>150</v>
      </c>
      <c r="F139">
        <v>0.5</v>
      </c>
      <c r="G139">
        <v>0.9</v>
      </c>
      <c r="H139" t="s">
        <v>1</v>
      </c>
      <c r="I139" t="s">
        <v>1</v>
      </c>
      <c r="J139">
        <v>1000</v>
      </c>
      <c r="K139" t="s">
        <v>129</v>
      </c>
      <c r="L139" t="str">
        <f t="shared" si="6"/>
        <v>Roszieg</v>
      </c>
      <c r="M139" t="str">
        <f t="shared" si="7"/>
        <v>High</v>
      </c>
      <c r="N139" t="str">
        <f t="shared" si="8"/>
        <v>Low</v>
      </c>
      <c r="O139">
        <v>18</v>
      </c>
      <c r="P139">
        <v>20</v>
      </c>
      <c r="Q139">
        <v>0.5</v>
      </c>
      <c r="R139">
        <v>17.834558520000002</v>
      </c>
      <c r="S139">
        <v>4.6998270000000002E-2</v>
      </c>
      <c r="T139">
        <v>8</v>
      </c>
      <c r="U139">
        <v>240000</v>
      </c>
      <c r="V139">
        <v>75000</v>
      </c>
      <c r="W139">
        <v>0</v>
      </c>
      <c r="X139">
        <v>315000</v>
      </c>
      <c r="Y139">
        <v>315000</v>
      </c>
      <c r="Z139">
        <v>315000</v>
      </c>
    </row>
    <row r="140" spans="1:26" x14ac:dyDescent="0.25">
      <c r="A140">
        <v>315207.54680000001</v>
      </c>
      <c r="B140" t="s">
        <v>1120</v>
      </c>
      <c r="C140">
        <v>52</v>
      </c>
      <c r="D140">
        <v>40</v>
      </c>
      <c r="E140">
        <v>150</v>
      </c>
      <c r="F140">
        <v>0.5</v>
      </c>
      <c r="G140">
        <v>0.9</v>
      </c>
      <c r="H140" t="s">
        <v>1</v>
      </c>
      <c r="I140" t="s">
        <v>1</v>
      </c>
      <c r="J140">
        <v>1000</v>
      </c>
      <c r="K140" t="s">
        <v>129</v>
      </c>
      <c r="L140" t="str">
        <f t="shared" si="6"/>
        <v>Roszieg</v>
      </c>
      <c r="M140" t="str">
        <f t="shared" si="7"/>
        <v>High</v>
      </c>
      <c r="N140" t="str">
        <f t="shared" si="8"/>
        <v>Low</v>
      </c>
      <c r="O140">
        <v>18</v>
      </c>
      <c r="P140">
        <v>20</v>
      </c>
      <c r="Q140">
        <v>0.5</v>
      </c>
      <c r="R140">
        <v>18.10331425</v>
      </c>
      <c r="S140">
        <v>4.4954212E-2</v>
      </c>
      <c r="T140">
        <v>8</v>
      </c>
      <c r="U140">
        <v>240000</v>
      </c>
      <c r="V140">
        <v>75000</v>
      </c>
      <c r="W140">
        <v>0</v>
      </c>
      <c r="X140">
        <v>315000</v>
      </c>
      <c r="Y140">
        <v>315024.70929999999</v>
      </c>
      <c r="Z140">
        <v>315207.54680000001</v>
      </c>
    </row>
    <row r="141" spans="1:26" x14ac:dyDescent="0.25">
      <c r="A141">
        <v>315000</v>
      </c>
      <c r="B141" t="s">
        <v>1121</v>
      </c>
      <c r="C141">
        <v>54</v>
      </c>
      <c r="D141">
        <v>40</v>
      </c>
      <c r="E141">
        <v>150</v>
      </c>
      <c r="F141">
        <v>0.5</v>
      </c>
      <c r="G141">
        <v>0.9</v>
      </c>
      <c r="H141" t="s">
        <v>1</v>
      </c>
      <c r="I141" t="s">
        <v>1</v>
      </c>
      <c r="J141">
        <v>1000</v>
      </c>
      <c r="K141" t="s">
        <v>129</v>
      </c>
      <c r="L141" t="str">
        <f t="shared" si="6"/>
        <v>Roszieg</v>
      </c>
      <c r="M141" t="str">
        <f t="shared" si="7"/>
        <v>High</v>
      </c>
      <c r="N141" t="str">
        <f t="shared" si="8"/>
        <v>Low</v>
      </c>
      <c r="O141">
        <v>18</v>
      </c>
      <c r="P141">
        <v>20</v>
      </c>
      <c r="Q141">
        <v>0.5</v>
      </c>
      <c r="R141">
        <v>17.90348272</v>
      </c>
      <c r="S141">
        <v>3.5532864999999997E-2</v>
      </c>
      <c r="T141">
        <v>8</v>
      </c>
      <c r="U141">
        <v>240000</v>
      </c>
      <c r="V141">
        <v>75000</v>
      </c>
      <c r="W141">
        <v>0</v>
      </c>
      <c r="X141">
        <v>315000</v>
      </c>
      <c r="Y141">
        <v>315000</v>
      </c>
      <c r="Z141">
        <v>315000</v>
      </c>
    </row>
    <row r="142" spans="1:26" x14ac:dyDescent="0.25">
      <c r="A142">
        <v>357307.2524</v>
      </c>
      <c r="B142" t="s">
        <v>1122</v>
      </c>
      <c r="C142">
        <v>55</v>
      </c>
      <c r="D142">
        <v>40</v>
      </c>
      <c r="E142">
        <v>150</v>
      </c>
      <c r="F142">
        <v>0.5</v>
      </c>
      <c r="G142">
        <v>0.9</v>
      </c>
      <c r="H142" t="s">
        <v>1</v>
      </c>
      <c r="I142" t="s">
        <v>1</v>
      </c>
      <c r="J142">
        <v>1000</v>
      </c>
      <c r="K142" t="s">
        <v>150</v>
      </c>
      <c r="L142" t="str">
        <f t="shared" si="6"/>
        <v>Roszieg</v>
      </c>
      <c r="M142" t="str">
        <f t="shared" si="7"/>
        <v>High</v>
      </c>
      <c r="N142" t="str">
        <f t="shared" si="8"/>
        <v>Medium</v>
      </c>
      <c r="O142">
        <v>18</v>
      </c>
      <c r="P142">
        <v>20</v>
      </c>
      <c r="Q142">
        <v>0.5</v>
      </c>
      <c r="R142">
        <v>18.118078560000001</v>
      </c>
      <c r="S142">
        <v>5.0434779999999999E-2</v>
      </c>
      <c r="T142">
        <v>8</v>
      </c>
      <c r="U142">
        <v>270000</v>
      </c>
      <c r="V142">
        <v>87000</v>
      </c>
      <c r="W142">
        <v>0</v>
      </c>
      <c r="X142">
        <v>357000</v>
      </c>
      <c r="Y142">
        <v>357326.2843</v>
      </c>
      <c r="Z142">
        <v>357307.2524</v>
      </c>
    </row>
    <row r="143" spans="1:26" x14ac:dyDescent="0.25">
      <c r="A143">
        <v>357084.81109999999</v>
      </c>
      <c r="B143" t="s">
        <v>1123</v>
      </c>
      <c r="C143">
        <v>56</v>
      </c>
      <c r="D143">
        <v>40</v>
      </c>
      <c r="E143">
        <v>150</v>
      </c>
      <c r="F143">
        <v>0.5</v>
      </c>
      <c r="G143">
        <v>0.9</v>
      </c>
      <c r="H143" t="s">
        <v>1</v>
      </c>
      <c r="I143" t="s">
        <v>1</v>
      </c>
      <c r="J143">
        <v>1000</v>
      </c>
      <c r="K143" t="s">
        <v>150</v>
      </c>
      <c r="L143" t="str">
        <f t="shared" si="6"/>
        <v>Roszieg</v>
      </c>
      <c r="M143" t="str">
        <f t="shared" si="7"/>
        <v>High</v>
      </c>
      <c r="N143" t="str">
        <f t="shared" si="8"/>
        <v>Medium</v>
      </c>
      <c r="O143">
        <v>18</v>
      </c>
      <c r="P143">
        <v>20</v>
      </c>
      <c r="Q143">
        <v>0.5</v>
      </c>
      <c r="R143">
        <v>18.062036840000001</v>
      </c>
      <c r="S143">
        <v>3.7859556000000003E-2</v>
      </c>
      <c r="T143">
        <v>8</v>
      </c>
      <c r="U143">
        <v>270000</v>
      </c>
      <c r="V143">
        <v>87000</v>
      </c>
      <c r="W143">
        <v>0</v>
      </c>
      <c r="X143">
        <v>357000</v>
      </c>
      <c r="Y143">
        <v>357017.80670000002</v>
      </c>
      <c r="Z143">
        <v>357084.81109999999</v>
      </c>
    </row>
    <row r="144" spans="1:26" x14ac:dyDescent="0.25">
      <c r="A144">
        <v>358731.61959999998</v>
      </c>
      <c r="B144" t="s">
        <v>1124</v>
      </c>
      <c r="C144">
        <v>47</v>
      </c>
      <c r="D144">
        <v>40</v>
      </c>
      <c r="E144">
        <v>150</v>
      </c>
      <c r="F144">
        <v>0.5</v>
      </c>
      <c r="G144">
        <v>0.9</v>
      </c>
      <c r="H144" t="s">
        <v>1</v>
      </c>
      <c r="I144" t="s">
        <v>1</v>
      </c>
      <c r="J144">
        <v>1000</v>
      </c>
      <c r="K144" t="s">
        <v>150</v>
      </c>
      <c r="L144" t="str">
        <f t="shared" si="6"/>
        <v>Roszieg</v>
      </c>
      <c r="M144" t="str">
        <f t="shared" si="7"/>
        <v>High</v>
      </c>
      <c r="N144" t="str">
        <f t="shared" si="8"/>
        <v>Medium</v>
      </c>
      <c r="O144">
        <v>18</v>
      </c>
      <c r="P144">
        <v>20</v>
      </c>
      <c r="Q144">
        <v>0.5</v>
      </c>
      <c r="R144">
        <v>19.04689484</v>
      </c>
      <c r="S144">
        <v>6.4614130000000006E-2</v>
      </c>
      <c r="T144">
        <v>7</v>
      </c>
      <c r="U144">
        <v>240000</v>
      </c>
      <c r="V144">
        <v>96000</v>
      </c>
      <c r="W144">
        <v>0</v>
      </c>
      <c r="X144">
        <v>336000</v>
      </c>
      <c r="Y144">
        <v>355699.42200000002</v>
      </c>
      <c r="Z144">
        <v>358731.61959999998</v>
      </c>
    </row>
    <row r="145" spans="1:26" x14ac:dyDescent="0.25">
      <c r="A145">
        <v>364941.82280000002</v>
      </c>
      <c r="B145" t="s">
        <v>1125</v>
      </c>
      <c r="C145">
        <v>55</v>
      </c>
      <c r="D145">
        <v>40</v>
      </c>
      <c r="E145">
        <v>150</v>
      </c>
      <c r="F145">
        <v>0.5</v>
      </c>
      <c r="G145">
        <v>0.9</v>
      </c>
      <c r="H145" t="s">
        <v>1</v>
      </c>
      <c r="I145" t="s">
        <v>1</v>
      </c>
      <c r="J145">
        <v>1000</v>
      </c>
      <c r="K145" t="s">
        <v>150</v>
      </c>
      <c r="L145" t="str">
        <f t="shared" si="6"/>
        <v>Roszieg</v>
      </c>
      <c r="M145" t="str">
        <f t="shared" si="7"/>
        <v>High</v>
      </c>
      <c r="N145" t="str">
        <f t="shared" si="8"/>
        <v>Medium</v>
      </c>
      <c r="O145">
        <v>18</v>
      </c>
      <c r="P145">
        <v>20</v>
      </c>
      <c r="Q145">
        <v>0.5</v>
      </c>
      <c r="R145">
        <v>18.29438047</v>
      </c>
      <c r="S145">
        <v>5.8832868000000003E-2</v>
      </c>
      <c r="T145">
        <v>8</v>
      </c>
      <c r="U145">
        <v>270000</v>
      </c>
      <c r="V145">
        <v>93000</v>
      </c>
      <c r="W145">
        <v>0</v>
      </c>
      <c r="X145">
        <v>363000</v>
      </c>
      <c r="Y145">
        <v>364733.18530000001</v>
      </c>
      <c r="Z145">
        <v>364941.82280000002</v>
      </c>
    </row>
    <row r="146" spans="1:26" x14ac:dyDescent="0.25">
      <c r="A146">
        <v>360000</v>
      </c>
      <c r="B146" t="s">
        <v>1126</v>
      </c>
      <c r="C146">
        <v>55</v>
      </c>
      <c r="D146">
        <v>40</v>
      </c>
      <c r="E146">
        <v>150</v>
      </c>
      <c r="F146">
        <v>0.5</v>
      </c>
      <c r="G146">
        <v>0.9</v>
      </c>
      <c r="H146" t="s">
        <v>1</v>
      </c>
      <c r="I146" t="s">
        <v>1</v>
      </c>
      <c r="J146">
        <v>1000</v>
      </c>
      <c r="K146" t="s">
        <v>150</v>
      </c>
      <c r="L146" t="str">
        <f t="shared" si="6"/>
        <v>Roszieg</v>
      </c>
      <c r="M146" t="str">
        <f t="shared" si="7"/>
        <v>High</v>
      </c>
      <c r="N146" t="str">
        <f t="shared" si="8"/>
        <v>Medium</v>
      </c>
      <c r="O146">
        <v>18</v>
      </c>
      <c r="P146">
        <v>20</v>
      </c>
      <c r="Q146">
        <v>0.5</v>
      </c>
      <c r="R146">
        <v>17.920579799999999</v>
      </c>
      <c r="S146">
        <v>4.5486262999999999E-2</v>
      </c>
      <c r="T146">
        <v>8</v>
      </c>
      <c r="U146">
        <v>270000</v>
      </c>
      <c r="V146">
        <v>90000</v>
      </c>
      <c r="W146">
        <v>0</v>
      </c>
      <c r="X146">
        <v>360000</v>
      </c>
      <c r="Y146">
        <v>360000</v>
      </c>
      <c r="Z146">
        <v>360000</v>
      </c>
    </row>
    <row r="147" spans="1:26" x14ac:dyDescent="0.25">
      <c r="A147">
        <v>357000</v>
      </c>
      <c r="B147" t="s">
        <v>1127</v>
      </c>
      <c r="C147">
        <v>51</v>
      </c>
      <c r="D147">
        <v>40</v>
      </c>
      <c r="E147">
        <v>150</v>
      </c>
      <c r="F147">
        <v>0.5</v>
      </c>
      <c r="G147">
        <v>0.9</v>
      </c>
      <c r="H147" t="s">
        <v>1</v>
      </c>
      <c r="I147" t="s">
        <v>1</v>
      </c>
      <c r="J147">
        <v>1000</v>
      </c>
      <c r="K147" t="s">
        <v>150</v>
      </c>
      <c r="L147" t="str">
        <f t="shared" si="6"/>
        <v>Roszieg</v>
      </c>
      <c r="M147" t="str">
        <f t="shared" si="7"/>
        <v>High</v>
      </c>
      <c r="N147" t="str">
        <f t="shared" si="8"/>
        <v>Medium</v>
      </c>
      <c r="O147">
        <v>18</v>
      </c>
      <c r="P147">
        <v>20</v>
      </c>
      <c r="Q147">
        <v>0.5</v>
      </c>
      <c r="R147">
        <v>17.942353520000001</v>
      </c>
      <c r="S147">
        <v>3.9257344999999999E-2</v>
      </c>
      <c r="T147">
        <v>8</v>
      </c>
      <c r="U147">
        <v>270000</v>
      </c>
      <c r="V147">
        <v>87000</v>
      </c>
      <c r="W147">
        <v>0</v>
      </c>
      <c r="X147">
        <v>357000</v>
      </c>
      <c r="Y147">
        <v>357000</v>
      </c>
      <c r="Z147">
        <v>357000</v>
      </c>
    </row>
    <row r="148" spans="1:26" x14ac:dyDescent="0.25">
      <c r="A148">
        <v>360000</v>
      </c>
      <c r="B148" t="s">
        <v>1128</v>
      </c>
      <c r="C148">
        <v>52</v>
      </c>
      <c r="D148">
        <v>40</v>
      </c>
      <c r="E148">
        <v>150</v>
      </c>
      <c r="F148">
        <v>0.5</v>
      </c>
      <c r="G148">
        <v>0.9</v>
      </c>
      <c r="H148" t="s">
        <v>1</v>
      </c>
      <c r="I148" t="s">
        <v>1</v>
      </c>
      <c r="J148">
        <v>1000</v>
      </c>
      <c r="K148" t="s">
        <v>150</v>
      </c>
      <c r="L148" t="str">
        <f t="shared" si="6"/>
        <v>Roszieg</v>
      </c>
      <c r="M148" t="str">
        <f t="shared" si="7"/>
        <v>High</v>
      </c>
      <c r="N148" t="str">
        <f t="shared" si="8"/>
        <v>Medium</v>
      </c>
      <c r="O148">
        <v>18</v>
      </c>
      <c r="P148">
        <v>20</v>
      </c>
      <c r="Q148">
        <v>0.5</v>
      </c>
      <c r="R148">
        <v>17.785535769999999</v>
      </c>
      <c r="S148">
        <v>2.336682E-2</v>
      </c>
      <c r="T148">
        <v>8</v>
      </c>
      <c r="U148">
        <v>270000</v>
      </c>
      <c r="V148">
        <v>90000</v>
      </c>
      <c r="W148">
        <v>0</v>
      </c>
      <c r="X148">
        <v>360000</v>
      </c>
      <c r="Y148">
        <v>360000</v>
      </c>
      <c r="Z148">
        <v>360000</v>
      </c>
    </row>
    <row r="149" spans="1:26" x14ac:dyDescent="0.25">
      <c r="A149">
        <v>360000</v>
      </c>
      <c r="B149" t="s">
        <v>1129</v>
      </c>
      <c r="C149">
        <v>52</v>
      </c>
      <c r="D149">
        <v>40</v>
      </c>
      <c r="E149">
        <v>150</v>
      </c>
      <c r="F149">
        <v>0.5</v>
      </c>
      <c r="G149">
        <v>0.9</v>
      </c>
      <c r="H149" t="s">
        <v>1</v>
      </c>
      <c r="I149" t="s">
        <v>1</v>
      </c>
      <c r="J149">
        <v>1000</v>
      </c>
      <c r="K149" t="s">
        <v>150</v>
      </c>
      <c r="L149" t="str">
        <f t="shared" si="6"/>
        <v>Roszieg</v>
      </c>
      <c r="M149" t="str">
        <f t="shared" si="7"/>
        <v>High</v>
      </c>
      <c r="N149" t="str">
        <f t="shared" si="8"/>
        <v>Medium</v>
      </c>
      <c r="O149">
        <v>18</v>
      </c>
      <c r="P149">
        <v>20</v>
      </c>
      <c r="Q149">
        <v>0.5</v>
      </c>
      <c r="R149">
        <v>17.927600290000001</v>
      </c>
      <c r="S149">
        <v>3.6097753000000003E-2</v>
      </c>
      <c r="T149">
        <v>8</v>
      </c>
      <c r="U149">
        <v>270000</v>
      </c>
      <c r="V149">
        <v>90000</v>
      </c>
      <c r="W149">
        <v>0</v>
      </c>
      <c r="X149">
        <v>360000</v>
      </c>
      <c r="Y149">
        <v>360000</v>
      </c>
      <c r="Z149">
        <v>360000</v>
      </c>
    </row>
    <row r="150" spans="1:26" x14ac:dyDescent="0.25">
      <c r="A150">
        <v>360000</v>
      </c>
      <c r="B150" t="s">
        <v>1130</v>
      </c>
      <c r="C150">
        <v>56</v>
      </c>
      <c r="D150">
        <v>40</v>
      </c>
      <c r="E150">
        <v>150</v>
      </c>
      <c r="F150">
        <v>0.5</v>
      </c>
      <c r="G150">
        <v>0.9</v>
      </c>
      <c r="H150" t="s">
        <v>1</v>
      </c>
      <c r="I150" t="s">
        <v>1</v>
      </c>
      <c r="J150">
        <v>1000</v>
      </c>
      <c r="K150" t="s">
        <v>150</v>
      </c>
      <c r="L150" t="str">
        <f t="shared" si="6"/>
        <v>Roszieg</v>
      </c>
      <c r="M150" t="str">
        <f t="shared" si="7"/>
        <v>High</v>
      </c>
      <c r="N150" t="str">
        <f t="shared" si="8"/>
        <v>Medium</v>
      </c>
      <c r="O150">
        <v>18</v>
      </c>
      <c r="P150">
        <v>20</v>
      </c>
      <c r="Q150">
        <v>0.5</v>
      </c>
      <c r="R150">
        <v>17.759020400000001</v>
      </c>
      <c r="S150">
        <v>4.3061466E-2</v>
      </c>
      <c r="T150">
        <v>8</v>
      </c>
      <c r="U150">
        <v>270000</v>
      </c>
      <c r="V150">
        <v>90000</v>
      </c>
      <c r="W150">
        <v>0</v>
      </c>
      <c r="X150">
        <v>360000</v>
      </c>
      <c r="Y150">
        <v>360000</v>
      </c>
      <c r="Z150">
        <v>360000</v>
      </c>
    </row>
    <row r="151" spans="1:26" x14ac:dyDescent="0.25">
      <c r="A151">
        <v>358694.70179999998</v>
      </c>
      <c r="B151" t="s">
        <v>1131</v>
      </c>
      <c r="C151">
        <v>49</v>
      </c>
      <c r="D151">
        <v>40</v>
      </c>
      <c r="E151">
        <v>150</v>
      </c>
      <c r="F151">
        <v>0.5</v>
      </c>
      <c r="G151">
        <v>0.9</v>
      </c>
      <c r="H151" t="s">
        <v>1</v>
      </c>
      <c r="I151" t="s">
        <v>1</v>
      </c>
      <c r="J151">
        <v>1000</v>
      </c>
      <c r="K151" t="s">
        <v>150</v>
      </c>
      <c r="L151" t="str">
        <f t="shared" si="6"/>
        <v>Roszieg</v>
      </c>
      <c r="M151" t="str">
        <f t="shared" si="7"/>
        <v>High</v>
      </c>
      <c r="N151" t="str">
        <f t="shared" si="8"/>
        <v>Medium</v>
      </c>
      <c r="O151">
        <v>18</v>
      </c>
      <c r="P151">
        <v>20</v>
      </c>
      <c r="Q151">
        <v>0.5</v>
      </c>
      <c r="R151">
        <v>18.70558969</v>
      </c>
      <c r="S151">
        <v>5.5460909000000003E-2</v>
      </c>
      <c r="T151">
        <v>6</v>
      </c>
      <c r="U151">
        <v>240000</v>
      </c>
      <c r="V151">
        <v>108000</v>
      </c>
      <c r="W151">
        <v>0</v>
      </c>
      <c r="X151">
        <v>348000</v>
      </c>
      <c r="Y151">
        <v>358777.33960000001</v>
      </c>
      <c r="Z151">
        <v>358694.70179999998</v>
      </c>
    </row>
    <row r="152" spans="1:26" x14ac:dyDescent="0.25">
      <c r="A152">
        <v>363130.15519999998</v>
      </c>
      <c r="B152" t="s">
        <v>1132</v>
      </c>
      <c r="C152">
        <v>53</v>
      </c>
      <c r="D152">
        <v>40</v>
      </c>
      <c r="E152">
        <v>150</v>
      </c>
      <c r="F152">
        <v>0.5</v>
      </c>
      <c r="G152">
        <v>0.9</v>
      </c>
      <c r="H152" t="s">
        <v>1</v>
      </c>
      <c r="I152" t="s">
        <v>1</v>
      </c>
      <c r="J152">
        <v>1000</v>
      </c>
      <c r="K152" t="s">
        <v>150</v>
      </c>
      <c r="L152" t="str">
        <f t="shared" si="6"/>
        <v>Roszieg</v>
      </c>
      <c r="M152" t="str">
        <f t="shared" si="7"/>
        <v>High</v>
      </c>
      <c r="N152" t="str">
        <f t="shared" si="8"/>
        <v>Medium</v>
      </c>
      <c r="O152">
        <v>18</v>
      </c>
      <c r="P152">
        <v>20</v>
      </c>
      <c r="Q152">
        <v>0.5</v>
      </c>
      <c r="R152">
        <v>18.076214019999998</v>
      </c>
      <c r="S152">
        <v>5.4271144E-2</v>
      </c>
      <c r="T152">
        <v>8</v>
      </c>
      <c r="U152">
        <v>270000</v>
      </c>
      <c r="V152">
        <v>93000</v>
      </c>
      <c r="W152">
        <v>0</v>
      </c>
      <c r="X152">
        <v>363000</v>
      </c>
      <c r="Y152">
        <v>363002.7291</v>
      </c>
      <c r="Z152">
        <v>363130.15519999998</v>
      </c>
    </row>
    <row r="153" spans="1:26" x14ac:dyDescent="0.25">
      <c r="A153">
        <v>357801.23379999999</v>
      </c>
      <c r="B153" t="s">
        <v>1133</v>
      </c>
      <c r="C153">
        <v>50</v>
      </c>
      <c r="D153">
        <v>40</v>
      </c>
      <c r="E153">
        <v>150</v>
      </c>
      <c r="F153">
        <v>0.5</v>
      </c>
      <c r="G153">
        <v>0.9</v>
      </c>
      <c r="H153" t="s">
        <v>1</v>
      </c>
      <c r="I153" t="s">
        <v>1</v>
      </c>
      <c r="J153">
        <v>1000</v>
      </c>
      <c r="K153" t="s">
        <v>150</v>
      </c>
      <c r="L153" t="str">
        <f t="shared" si="6"/>
        <v>Roszieg</v>
      </c>
      <c r="M153" t="str">
        <f t="shared" si="7"/>
        <v>High</v>
      </c>
      <c r="N153" t="str">
        <f t="shared" si="8"/>
        <v>Medium</v>
      </c>
      <c r="O153">
        <v>18</v>
      </c>
      <c r="P153">
        <v>20</v>
      </c>
      <c r="Q153">
        <v>0.5</v>
      </c>
      <c r="R153">
        <v>19.098429110000001</v>
      </c>
      <c r="S153">
        <v>7.1651102999999994E-2</v>
      </c>
      <c r="T153">
        <v>7</v>
      </c>
      <c r="U153">
        <v>240000</v>
      </c>
      <c r="V153">
        <v>93000</v>
      </c>
      <c r="W153">
        <v>0</v>
      </c>
      <c r="X153">
        <v>333000</v>
      </c>
      <c r="Y153">
        <v>358587.80920000002</v>
      </c>
      <c r="Z153">
        <v>357801.23379999999</v>
      </c>
    </row>
    <row r="154" spans="1:26" x14ac:dyDescent="0.25">
      <c r="A154">
        <v>360000</v>
      </c>
      <c r="B154" t="s">
        <v>1134</v>
      </c>
      <c r="C154">
        <v>53</v>
      </c>
      <c r="D154">
        <v>40</v>
      </c>
      <c r="E154">
        <v>150</v>
      </c>
      <c r="F154">
        <v>0.5</v>
      </c>
      <c r="G154">
        <v>0.9</v>
      </c>
      <c r="H154" t="s">
        <v>1</v>
      </c>
      <c r="I154" t="s">
        <v>1</v>
      </c>
      <c r="J154">
        <v>1000</v>
      </c>
      <c r="K154" t="s">
        <v>150</v>
      </c>
      <c r="L154" t="str">
        <f t="shared" si="6"/>
        <v>Roszieg</v>
      </c>
      <c r="M154" t="str">
        <f t="shared" si="7"/>
        <v>High</v>
      </c>
      <c r="N154" t="str">
        <f t="shared" si="8"/>
        <v>Medium</v>
      </c>
      <c r="O154">
        <v>18</v>
      </c>
      <c r="P154">
        <v>20</v>
      </c>
      <c r="Q154">
        <v>0.5</v>
      </c>
      <c r="R154">
        <v>17.818884619999999</v>
      </c>
      <c r="S154">
        <v>4.2380806E-2</v>
      </c>
      <c r="T154">
        <v>8</v>
      </c>
      <c r="U154">
        <v>270000</v>
      </c>
      <c r="V154">
        <v>90000</v>
      </c>
      <c r="W154">
        <v>0</v>
      </c>
      <c r="X154">
        <v>360000</v>
      </c>
      <c r="Y154">
        <v>360000</v>
      </c>
      <c r="Z154">
        <v>360000</v>
      </c>
    </row>
    <row r="155" spans="1:26" x14ac:dyDescent="0.25">
      <c r="A155">
        <v>366000</v>
      </c>
      <c r="B155" t="s">
        <v>1135</v>
      </c>
      <c r="C155">
        <v>50</v>
      </c>
      <c r="D155">
        <v>40</v>
      </c>
      <c r="E155">
        <v>150</v>
      </c>
      <c r="F155">
        <v>0.5</v>
      </c>
      <c r="G155">
        <v>0.9</v>
      </c>
      <c r="H155" t="s">
        <v>1</v>
      </c>
      <c r="I155" t="s">
        <v>1</v>
      </c>
      <c r="J155">
        <v>1000</v>
      </c>
      <c r="K155" t="s">
        <v>150</v>
      </c>
      <c r="L155" t="str">
        <f t="shared" si="6"/>
        <v>Roszieg</v>
      </c>
      <c r="M155" t="str">
        <f t="shared" si="7"/>
        <v>High</v>
      </c>
      <c r="N155" t="str">
        <f t="shared" si="8"/>
        <v>Medium</v>
      </c>
      <c r="O155">
        <v>18</v>
      </c>
      <c r="P155">
        <v>20</v>
      </c>
      <c r="Q155">
        <v>0.5</v>
      </c>
      <c r="R155">
        <v>17.787893799999999</v>
      </c>
      <c r="S155">
        <v>5.5436870999999999E-2</v>
      </c>
      <c r="T155">
        <v>8</v>
      </c>
      <c r="U155">
        <v>270000</v>
      </c>
      <c r="V155">
        <v>96000</v>
      </c>
      <c r="W155">
        <v>0</v>
      </c>
      <c r="X155">
        <v>366000</v>
      </c>
      <c r="Y155">
        <v>366000</v>
      </c>
      <c r="Z155">
        <v>366000</v>
      </c>
    </row>
    <row r="156" spans="1:26" x14ac:dyDescent="0.25">
      <c r="A156">
        <v>363151.79119999998</v>
      </c>
      <c r="B156" t="s">
        <v>1136</v>
      </c>
      <c r="C156">
        <v>57</v>
      </c>
      <c r="D156">
        <v>40</v>
      </c>
      <c r="E156">
        <v>150</v>
      </c>
      <c r="F156">
        <v>0.5</v>
      </c>
      <c r="G156">
        <v>0.9</v>
      </c>
      <c r="H156" t="s">
        <v>1</v>
      </c>
      <c r="I156" t="s">
        <v>1</v>
      </c>
      <c r="J156">
        <v>1000</v>
      </c>
      <c r="K156" t="s">
        <v>150</v>
      </c>
      <c r="L156" t="str">
        <f t="shared" si="6"/>
        <v>Roszieg</v>
      </c>
      <c r="M156" t="str">
        <f t="shared" si="7"/>
        <v>High</v>
      </c>
      <c r="N156" t="str">
        <f t="shared" si="8"/>
        <v>Medium</v>
      </c>
      <c r="O156">
        <v>18</v>
      </c>
      <c r="P156">
        <v>20</v>
      </c>
      <c r="Q156">
        <v>0.5</v>
      </c>
      <c r="R156">
        <v>18.08230524</v>
      </c>
      <c r="S156">
        <v>4.0273754000000002E-2</v>
      </c>
      <c r="T156">
        <v>8</v>
      </c>
      <c r="U156">
        <v>270000</v>
      </c>
      <c r="V156">
        <v>93000</v>
      </c>
      <c r="W156">
        <v>0</v>
      </c>
      <c r="X156">
        <v>363000</v>
      </c>
      <c r="Y156">
        <v>363495.54989999998</v>
      </c>
      <c r="Z156">
        <v>363151.79119999998</v>
      </c>
    </row>
    <row r="157" spans="1:26" x14ac:dyDescent="0.25">
      <c r="A157">
        <v>363305.74180000002</v>
      </c>
      <c r="B157" t="s">
        <v>1137</v>
      </c>
      <c r="C157">
        <v>56</v>
      </c>
      <c r="D157">
        <v>40</v>
      </c>
      <c r="E157">
        <v>150</v>
      </c>
      <c r="F157">
        <v>0.5</v>
      </c>
      <c r="G157">
        <v>0.9</v>
      </c>
      <c r="H157" t="s">
        <v>1</v>
      </c>
      <c r="I157" t="s">
        <v>1</v>
      </c>
      <c r="J157">
        <v>1000</v>
      </c>
      <c r="K157" t="s">
        <v>150</v>
      </c>
      <c r="L157" t="str">
        <f t="shared" si="6"/>
        <v>Roszieg</v>
      </c>
      <c r="M157" t="str">
        <f t="shared" si="7"/>
        <v>High</v>
      </c>
      <c r="N157" t="str">
        <f t="shared" si="8"/>
        <v>Medium</v>
      </c>
      <c r="O157">
        <v>18</v>
      </c>
      <c r="P157">
        <v>20</v>
      </c>
      <c r="Q157">
        <v>0.5</v>
      </c>
      <c r="R157">
        <v>18.385692079999998</v>
      </c>
      <c r="S157">
        <v>7.0411347999999999E-2</v>
      </c>
      <c r="T157">
        <v>8</v>
      </c>
      <c r="U157">
        <v>270000</v>
      </c>
      <c r="V157">
        <v>90000</v>
      </c>
      <c r="W157">
        <v>0</v>
      </c>
      <c r="X157">
        <v>360000</v>
      </c>
      <c r="Y157">
        <v>363072.01360000001</v>
      </c>
      <c r="Z157">
        <v>363305.74180000002</v>
      </c>
    </row>
    <row r="158" spans="1:26" x14ac:dyDescent="0.25">
      <c r="A158">
        <v>360000</v>
      </c>
      <c r="B158" t="s">
        <v>1138</v>
      </c>
      <c r="C158">
        <v>54</v>
      </c>
      <c r="D158">
        <v>40</v>
      </c>
      <c r="E158">
        <v>150</v>
      </c>
      <c r="F158">
        <v>0.5</v>
      </c>
      <c r="G158">
        <v>0.9</v>
      </c>
      <c r="H158" t="s">
        <v>1</v>
      </c>
      <c r="I158" t="s">
        <v>1</v>
      </c>
      <c r="J158">
        <v>1000</v>
      </c>
      <c r="K158" t="s">
        <v>150</v>
      </c>
      <c r="L158" t="str">
        <f t="shared" si="6"/>
        <v>Roszieg</v>
      </c>
      <c r="M158" t="str">
        <f t="shared" si="7"/>
        <v>High</v>
      </c>
      <c r="N158" t="str">
        <f t="shared" si="8"/>
        <v>Medium</v>
      </c>
      <c r="O158">
        <v>18</v>
      </c>
      <c r="P158">
        <v>20</v>
      </c>
      <c r="Q158">
        <v>0.5</v>
      </c>
      <c r="R158">
        <v>17.524636269999998</v>
      </c>
      <c r="S158">
        <v>5.0859953999999999E-2</v>
      </c>
      <c r="T158">
        <v>8</v>
      </c>
      <c r="U158">
        <v>270000</v>
      </c>
      <c r="V158">
        <v>90000</v>
      </c>
      <c r="W158">
        <v>0</v>
      </c>
      <c r="X158">
        <v>360000</v>
      </c>
      <c r="Y158">
        <v>360000</v>
      </c>
      <c r="Z158">
        <v>360000</v>
      </c>
    </row>
    <row r="159" spans="1:26" x14ac:dyDescent="0.25">
      <c r="A159">
        <v>360873.39449999999</v>
      </c>
      <c r="B159" t="s">
        <v>1139</v>
      </c>
      <c r="C159">
        <v>50</v>
      </c>
      <c r="D159">
        <v>40</v>
      </c>
      <c r="E159">
        <v>150</v>
      </c>
      <c r="F159">
        <v>0.5</v>
      </c>
      <c r="G159">
        <v>0.9</v>
      </c>
      <c r="H159" t="s">
        <v>1</v>
      </c>
      <c r="I159" t="s">
        <v>1</v>
      </c>
      <c r="J159">
        <v>1000</v>
      </c>
      <c r="K159" t="s">
        <v>150</v>
      </c>
      <c r="L159" t="str">
        <f t="shared" si="6"/>
        <v>Roszieg</v>
      </c>
      <c r="M159" t="str">
        <f t="shared" si="7"/>
        <v>High</v>
      </c>
      <c r="N159" t="str">
        <f t="shared" si="8"/>
        <v>Medium</v>
      </c>
      <c r="O159">
        <v>18</v>
      </c>
      <c r="P159">
        <v>20</v>
      </c>
      <c r="Q159">
        <v>0.5</v>
      </c>
      <c r="R159">
        <v>18.198249220000001</v>
      </c>
      <c r="S159">
        <v>6.8823186999999994E-2</v>
      </c>
      <c r="T159">
        <v>8</v>
      </c>
      <c r="U159">
        <v>270000</v>
      </c>
      <c r="V159">
        <v>90000</v>
      </c>
      <c r="W159">
        <v>0</v>
      </c>
      <c r="X159">
        <v>360000</v>
      </c>
      <c r="Y159">
        <v>361112.60930000001</v>
      </c>
      <c r="Z159">
        <v>360873.39449999999</v>
      </c>
    </row>
    <row r="160" spans="1:26" x14ac:dyDescent="0.25">
      <c r="A160">
        <v>357039.54969999997</v>
      </c>
      <c r="B160" t="s">
        <v>1140</v>
      </c>
      <c r="C160">
        <v>50</v>
      </c>
      <c r="D160">
        <v>40</v>
      </c>
      <c r="E160">
        <v>150</v>
      </c>
      <c r="F160">
        <v>0.5</v>
      </c>
      <c r="G160">
        <v>0.9</v>
      </c>
      <c r="H160" t="s">
        <v>1</v>
      </c>
      <c r="I160" t="s">
        <v>1</v>
      </c>
      <c r="J160">
        <v>1000</v>
      </c>
      <c r="K160" t="s">
        <v>150</v>
      </c>
      <c r="L160" t="str">
        <f t="shared" si="6"/>
        <v>Roszieg</v>
      </c>
      <c r="M160" t="str">
        <f t="shared" si="7"/>
        <v>High</v>
      </c>
      <c r="N160" t="str">
        <f t="shared" si="8"/>
        <v>Medium</v>
      </c>
      <c r="O160">
        <v>18</v>
      </c>
      <c r="P160">
        <v>20</v>
      </c>
      <c r="Q160">
        <v>0.5</v>
      </c>
      <c r="R160">
        <v>18.042363810000001</v>
      </c>
      <c r="S160">
        <v>4.0874421000000001E-2</v>
      </c>
      <c r="T160">
        <v>8</v>
      </c>
      <c r="U160">
        <v>270000</v>
      </c>
      <c r="V160">
        <v>87000</v>
      </c>
      <c r="W160">
        <v>0</v>
      </c>
      <c r="X160">
        <v>357000</v>
      </c>
      <c r="Y160">
        <v>357093.66129999998</v>
      </c>
      <c r="Z160">
        <v>357039.54969999997</v>
      </c>
    </row>
    <row r="161" spans="1:26" x14ac:dyDescent="0.25">
      <c r="A161">
        <v>360000</v>
      </c>
      <c r="B161" t="s">
        <v>1141</v>
      </c>
      <c r="C161">
        <v>53</v>
      </c>
      <c r="D161">
        <v>40</v>
      </c>
      <c r="E161">
        <v>150</v>
      </c>
      <c r="F161">
        <v>0.5</v>
      </c>
      <c r="G161">
        <v>0.9</v>
      </c>
      <c r="H161" t="s">
        <v>1</v>
      </c>
      <c r="I161" t="s">
        <v>1</v>
      </c>
      <c r="J161">
        <v>1000</v>
      </c>
      <c r="K161" t="s">
        <v>150</v>
      </c>
      <c r="L161" t="str">
        <f t="shared" si="6"/>
        <v>Roszieg</v>
      </c>
      <c r="M161" t="str">
        <f t="shared" si="7"/>
        <v>High</v>
      </c>
      <c r="N161" t="str">
        <f t="shared" si="8"/>
        <v>Medium</v>
      </c>
      <c r="O161">
        <v>18</v>
      </c>
      <c r="P161">
        <v>20</v>
      </c>
      <c r="Q161">
        <v>0.5</v>
      </c>
      <c r="R161">
        <v>17.874929439999999</v>
      </c>
      <c r="S161">
        <v>4.1618450000000001E-2</v>
      </c>
      <c r="T161">
        <v>8</v>
      </c>
      <c r="U161">
        <v>270000</v>
      </c>
      <c r="V161">
        <v>90000</v>
      </c>
      <c r="W161">
        <v>0</v>
      </c>
      <c r="X161">
        <v>360000</v>
      </c>
      <c r="Y161">
        <v>360000</v>
      </c>
      <c r="Z161">
        <v>360000</v>
      </c>
    </row>
    <row r="162" spans="1:26" x14ac:dyDescent="0.25">
      <c r="A162">
        <v>442884.00109999999</v>
      </c>
      <c r="B162" t="s">
        <v>1142</v>
      </c>
      <c r="C162">
        <v>56</v>
      </c>
      <c r="D162">
        <v>40</v>
      </c>
      <c r="E162">
        <v>150</v>
      </c>
      <c r="F162">
        <v>0.5</v>
      </c>
      <c r="G162">
        <v>0.9</v>
      </c>
      <c r="H162" t="s">
        <v>1</v>
      </c>
      <c r="I162" t="s">
        <v>1</v>
      </c>
      <c r="J162">
        <v>1000</v>
      </c>
      <c r="K162" t="s">
        <v>171</v>
      </c>
      <c r="L162" t="str">
        <f t="shared" si="6"/>
        <v>Roszieg</v>
      </c>
      <c r="M162" t="str">
        <f t="shared" si="7"/>
        <v>High</v>
      </c>
      <c r="N162" t="str">
        <f t="shared" si="8"/>
        <v>High</v>
      </c>
      <c r="O162">
        <v>18</v>
      </c>
      <c r="P162">
        <v>20</v>
      </c>
      <c r="Q162">
        <v>0.5</v>
      </c>
      <c r="R162">
        <v>18.26307452</v>
      </c>
      <c r="S162">
        <v>9.2985817999999998E-2</v>
      </c>
      <c r="T162">
        <v>8</v>
      </c>
      <c r="U162">
        <v>330000</v>
      </c>
      <c r="V162">
        <v>111000</v>
      </c>
      <c r="W162">
        <v>0</v>
      </c>
      <c r="X162">
        <v>441000</v>
      </c>
      <c r="Y162">
        <v>442192.44329999998</v>
      </c>
      <c r="Z162">
        <v>442884.00109999999</v>
      </c>
    </row>
    <row r="163" spans="1:26" x14ac:dyDescent="0.25">
      <c r="A163">
        <v>460769.5183</v>
      </c>
      <c r="B163" t="s">
        <v>1143</v>
      </c>
      <c r="C163">
        <v>53</v>
      </c>
      <c r="D163">
        <v>40</v>
      </c>
      <c r="E163">
        <v>150</v>
      </c>
      <c r="F163">
        <v>0.5</v>
      </c>
      <c r="G163">
        <v>0.9</v>
      </c>
      <c r="H163" t="s">
        <v>1</v>
      </c>
      <c r="I163" t="s">
        <v>1</v>
      </c>
      <c r="J163">
        <v>1000</v>
      </c>
      <c r="K163" t="s">
        <v>171</v>
      </c>
      <c r="L163" t="str">
        <f t="shared" si="6"/>
        <v>Roszieg</v>
      </c>
      <c r="M163" t="str">
        <f t="shared" si="7"/>
        <v>High</v>
      </c>
      <c r="N163" t="str">
        <f t="shared" si="8"/>
        <v>High</v>
      </c>
      <c r="O163">
        <v>18</v>
      </c>
      <c r="P163">
        <v>20</v>
      </c>
      <c r="Q163">
        <v>0.5</v>
      </c>
      <c r="R163">
        <v>18.706420219999998</v>
      </c>
      <c r="S163">
        <v>6.2202367000000001E-2</v>
      </c>
      <c r="T163">
        <v>8</v>
      </c>
      <c r="U163">
        <v>330000</v>
      </c>
      <c r="V163">
        <v>117000</v>
      </c>
      <c r="W163">
        <v>0</v>
      </c>
      <c r="X163">
        <v>447000</v>
      </c>
      <c r="Y163">
        <v>457083.68709999998</v>
      </c>
      <c r="Z163">
        <v>460769.5183</v>
      </c>
    </row>
    <row r="164" spans="1:26" x14ac:dyDescent="0.25">
      <c r="A164">
        <v>456264.65659999999</v>
      </c>
      <c r="B164" t="s">
        <v>1144</v>
      </c>
      <c r="C164">
        <v>55</v>
      </c>
      <c r="D164">
        <v>40</v>
      </c>
      <c r="E164">
        <v>150</v>
      </c>
      <c r="F164">
        <v>0.5</v>
      </c>
      <c r="G164">
        <v>0.9</v>
      </c>
      <c r="H164" t="s">
        <v>1</v>
      </c>
      <c r="I164" t="s">
        <v>1</v>
      </c>
      <c r="J164">
        <v>1000</v>
      </c>
      <c r="K164" t="s">
        <v>171</v>
      </c>
      <c r="L164" t="str">
        <f t="shared" si="6"/>
        <v>Roszieg</v>
      </c>
      <c r="M164" t="str">
        <f t="shared" si="7"/>
        <v>High</v>
      </c>
      <c r="N164" t="str">
        <f t="shared" si="8"/>
        <v>High</v>
      </c>
      <c r="O164">
        <v>18</v>
      </c>
      <c r="P164">
        <v>20</v>
      </c>
      <c r="Q164">
        <v>0.5</v>
      </c>
      <c r="R164">
        <v>18.474897500000001</v>
      </c>
      <c r="S164">
        <v>7.8452402000000004E-2</v>
      </c>
      <c r="T164">
        <v>8</v>
      </c>
      <c r="U164">
        <v>330000</v>
      </c>
      <c r="V164">
        <v>120000</v>
      </c>
      <c r="W164">
        <v>0</v>
      </c>
      <c r="X164">
        <v>450000</v>
      </c>
      <c r="Y164">
        <v>455010.53460000001</v>
      </c>
      <c r="Z164">
        <v>456264.65659999999</v>
      </c>
    </row>
    <row r="165" spans="1:26" x14ac:dyDescent="0.25">
      <c r="A165">
        <v>451888.321</v>
      </c>
      <c r="B165" t="s">
        <v>1145</v>
      </c>
      <c r="C165">
        <v>53</v>
      </c>
      <c r="D165">
        <v>40</v>
      </c>
      <c r="E165">
        <v>150</v>
      </c>
      <c r="F165">
        <v>0.5</v>
      </c>
      <c r="G165">
        <v>0.9</v>
      </c>
      <c r="H165" t="s">
        <v>1</v>
      </c>
      <c r="I165" t="s">
        <v>1</v>
      </c>
      <c r="J165">
        <v>1000</v>
      </c>
      <c r="K165" t="s">
        <v>171</v>
      </c>
      <c r="L165" t="str">
        <f t="shared" si="6"/>
        <v>Roszieg</v>
      </c>
      <c r="M165" t="str">
        <f t="shared" si="7"/>
        <v>High</v>
      </c>
      <c r="N165" t="str">
        <f t="shared" si="8"/>
        <v>High</v>
      </c>
      <c r="O165">
        <v>18</v>
      </c>
      <c r="P165">
        <v>20</v>
      </c>
      <c r="Q165">
        <v>0.5</v>
      </c>
      <c r="R165">
        <v>18.260728889999999</v>
      </c>
      <c r="S165">
        <v>6.0714008E-2</v>
      </c>
      <c r="T165">
        <v>8</v>
      </c>
      <c r="U165">
        <v>330000</v>
      </c>
      <c r="V165">
        <v>120000</v>
      </c>
      <c r="W165">
        <v>0</v>
      </c>
      <c r="X165">
        <v>450000</v>
      </c>
      <c r="Y165">
        <v>450965.99800000002</v>
      </c>
      <c r="Z165">
        <v>451888.321</v>
      </c>
    </row>
    <row r="166" spans="1:26" x14ac:dyDescent="0.25">
      <c r="A166">
        <v>456806.6398</v>
      </c>
      <c r="B166" t="s">
        <v>1146</v>
      </c>
      <c r="C166">
        <v>54</v>
      </c>
      <c r="D166">
        <v>40</v>
      </c>
      <c r="E166">
        <v>150</v>
      </c>
      <c r="F166">
        <v>0.5</v>
      </c>
      <c r="G166">
        <v>0.9</v>
      </c>
      <c r="H166" t="s">
        <v>1</v>
      </c>
      <c r="I166" t="s">
        <v>1</v>
      </c>
      <c r="J166">
        <v>1000</v>
      </c>
      <c r="K166" t="s">
        <v>171</v>
      </c>
      <c r="L166" t="str">
        <f t="shared" si="6"/>
        <v>Roszieg</v>
      </c>
      <c r="M166" t="str">
        <f t="shared" si="7"/>
        <v>High</v>
      </c>
      <c r="N166" t="str">
        <f t="shared" si="8"/>
        <v>High</v>
      </c>
      <c r="O166">
        <v>18</v>
      </c>
      <c r="P166">
        <v>20</v>
      </c>
      <c r="Q166">
        <v>0.5</v>
      </c>
      <c r="R166">
        <v>18.495014170000001</v>
      </c>
      <c r="S166">
        <v>6.163652E-2</v>
      </c>
      <c r="T166">
        <v>8</v>
      </c>
      <c r="U166">
        <v>330000</v>
      </c>
      <c r="V166">
        <v>120000</v>
      </c>
      <c r="W166">
        <v>0</v>
      </c>
      <c r="X166">
        <v>450000</v>
      </c>
      <c r="Y166">
        <v>453886.09639999998</v>
      </c>
      <c r="Z166">
        <v>456806.6398</v>
      </c>
    </row>
    <row r="167" spans="1:26" x14ac:dyDescent="0.25">
      <c r="A167">
        <v>451516.43680000002</v>
      </c>
      <c r="B167" t="s">
        <v>1147</v>
      </c>
      <c r="C167">
        <v>54</v>
      </c>
      <c r="D167">
        <v>40</v>
      </c>
      <c r="E167">
        <v>150</v>
      </c>
      <c r="F167">
        <v>0.5</v>
      </c>
      <c r="G167">
        <v>0.9</v>
      </c>
      <c r="H167" t="s">
        <v>1</v>
      </c>
      <c r="I167" t="s">
        <v>1</v>
      </c>
      <c r="J167">
        <v>1000</v>
      </c>
      <c r="K167" t="s">
        <v>171</v>
      </c>
      <c r="L167" t="str">
        <f t="shared" si="6"/>
        <v>Roszieg</v>
      </c>
      <c r="M167" t="str">
        <f t="shared" si="7"/>
        <v>High</v>
      </c>
      <c r="N167" t="str">
        <f t="shared" si="8"/>
        <v>High</v>
      </c>
      <c r="O167">
        <v>18</v>
      </c>
      <c r="P167">
        <v>20</v>
      </c>
      <c r="Q167">
        <v>0.5</v>
      </c>
      <c r="R167">
        <v>18.621544920000002</v>
      </c>
      <c r="S167">
        <v>6.9470720999999999E-2</v>
      </c>
      <c r="T167">
        <v>8</v>
      </c>
      <c r="U167">
        <v>330000</v>
      </c>
      <c r="V167">
        <v>111000</v>
      </c>
      <c r="W167">
        <v>0</v>
      </c>
      <c r="X167">
        <v>441000</v>
      </c>
      <c r="Y167">
        <v>449486.875</v>
      </c>
      <c r="Z167">
        <v>451516.43680000002</v>
      </c>
    </row>
    <row r="168" spans="1:26" x14ac:dyDescent="0.25">
      <c r="A168">
        <v>457957.97139999998</v>
      </c>
      <c r="B168" t="s">
        <v>1148</v>
      </c>
      <c r="C168">
        <v>58</v>
      </c>
      <c r="D168">
        <v>40</v>
      </c>
      <c r="E168">
        <v>150</v>
      </c>
      <c r="F168">
        <v>0.5</v>
      </c>
      <c r="G168">
        <v>0.9</v>
      </c>
      <c r="H168" t="s">
        <v>1</v>
      </c>
      <c r="I168" t="s">
        <v>1</v>
      </c>
      <c r="J168">
        <v>1000</v>
      </c>
      <c r="K168" t="s">
        <v>171</v>
      </c>
      <c r="L168" t="str">
        <f t="shared" si="6"/>
        <v>Roszieg</v>
      </c>
      <c r="M168" t="str">
        <f t="shared" si="7"/>
        <v>High</v>
      </c>
      <c r="N168" t="str">
        <f t="shared" si="8"/>
        <v>High</v>
      </c>
      <c r="O168">
        <v>18</v>
      </c>
      <c r="P168">
        <v>20</v>
      </c>
      <c r="Q168">
        <v>0.5</v>
      </c>
      <c r="R168">
        <v>18.63018611</v>
      </c>
      <c r="S168">
        <v>9.1291391E-2</v>
      </c>
      <c r="T168">
        <v>8</v>
      </c>
      <c r="U168">
        <v>330000</v>
      </c>
      <c r="V168">
        <v>117000</v>
      </c>
      <c r="W168">
        <v>0</v>
      </c>
      <c r="X168">
        <v>447000</v>
      </c>
      <c r="Y168">
        <v>452802.24579999998</v>
      </c>
      <c r="Z168">
        <v>457957.97139999998</v>
      </c>
    </row>
    <row r="169" spans="1:26" x14ac:dyDescent="0.25">
      <c r="A169">
        <v>454810.4142</v>
      </c>
      <c r="B169" t="s">
        <v>1149</v>
      </c>
      <c r="C169">
        <v>58</v>
      </c>
      <c r="D169">
        <v>40</v>
      </c>
      <c r="E169">
        <v>150</v>
      </c>
      <c r="F169">
        <v>0.5</v>
      </c>
      <c r="G169">
        <v>0.9</v>
      </c>
      <c r="H169" t="s">
        <v>1</v>
      </c>
      <c r="I169" t="s">
        <v>1</v>
      </c>
      <c r="J169">
        <v>1000</v>
      </c>
      <c r="K169" t="s">
        <v>171</v>
      </c>
      <c r="L169" t="str">
        <f t="shared" si="6"/>
        <v>Roszieg</v>
      </c>
      <c r="M169" t="str">
        <f t="shared" si="7"/>
        <v>High</v>
      </c>
      <c r="N169" t="str">
        <f t="shared" si="8"/>
        <v>High</v>
      </c>
      <c r="O169">
        <v>18</v>
      </c>
      <c r="P169">
        <v>20</v>
      </c>
      <c r="Q169">
        <v>0.5</v>
      </c>
      <c r="R169">
        <v>18.254447030000001</v>
      </c>
      <c r="S169">
        <v>5.4632574000000003E-2</v>
      </c>
      <c r="T169">
        <v>10</v>
      </c>
      <c r="U169">
        <v>360000</v>
      </c>
      <c r="V169">
        <v>93000</v>
      </c>
      <c r="W169">
        <v>0</v>
      </c>
      <c r="X169">
        <v>453000</v>
      </c>
      <c r="Y169">
        <v>453697.39730000001</v>
      </c>
      <c r="Z169">
        <v>454810.4142</v>
      </c>
    </row>
    <row r="170" spans="1:26" x14ac:dyDescent="0.25">
      <c r="A170">
        <v>445330.8811</v>
      </c>
      <c r="B170" t="s">
        <v>1150</v>
      </c>
      <c r="C170">
        <v>55</v>
      </c>
      <c r="D170">
        <v>40</v>
      </c>
      <c r="E170">
        <v>150</v>
      </c>
      <c r="F170">
        <v>0.5</v>
      </c>
      <c r="G170">
        <v>0.9</v>
      </c>
      <c r="H170" t="s">
        <v>1</v>
      </c>
      <c r="I170" t="s">
        <v>1</v>
      </c>
      <c r="J170">
        <v>1000</v>
      </c>
      <c r="K170" t="s">
        <v>171</v>
      </c>
      <c r="L170" t="str">
        <f t="shared" si="6"/>
        <v>Roszieg</v>
      </c>
      <c r="M170" t="str">
        <f t="shared" si="7"/>
        <v>High</v>
      </c>
      <c r="N170" t="str">
        <f t="shared" si="8"/>
        <v>High</v>
      </c>
      <c r="O170">
        <v>18</v>
      </c>
      <c r="P170">
        <v>20</v>
      </c>
      <c r="Q170">
        <v>0.5</v>
      </c>
      <c r="R170">
        <v>18.39886538</v>
      </c>
      <c r="S170">
        <v>9.7292275999999997E-2</v>
      </c>
      <c r="T170">
        <v>8</v>
      </c>
      <c r="U170">
        <v>330000</v>
      </c>
      <c r="V170">
        <v>111000</v>
      </c>
      <c r="W170">
        <v>0</v>
      </c>
      <c r="X170">
        <v>441000</v>
      </c>
      <c r="Y170">
        <v>442581.7242</v>
      </c>
      <c r="Z170">
        <v>445330.8811</v>
      </c>
    </row>
    <row r="171" spans="1:26" x14ac:dyDescent="0.25">
      <c r="A171">
        <v>460716.2732</v>
      </c>
      <c r="B171" t="s">
        <v>1151</v>
      </c>
      <c r="C171">
        <v>51</v>
      </c>
      <c r="D171">
        <v>40</v>
      </c>
      <c r="E171">
        <v>150</v>
      </c>
      <c r="F171">
        <v>0.5</v>
      </c>
      <c r="G171">
        <v>0.9</v>
      </c>
      <c r="H171" t="s">
        <v>1</v>
      </c>
      <c r="I171" t="s">
        <v>1</v>
      </c>
      <c r="J171">
        <v>1000</v>
      </c>
      <c r="K171" t="s">
        <v>171</v>
      </c>
      <c r="L171" t="str">
        <f t="shared" si="6"/>
        <v>Roszieg</v>
      </c>
      <c r="M171" t="str">
        <f t="shared" si="7"/>
        <v>High</v>
      </c>
      <c r="N171" t="str">
        <f t="shared" si="8"/>
        <v>High</v>
      </c>
      <c r="O171">
        <v>18</v>
      </c>
      <c r="P171">
        <v>20</v>
      </c>
      <c r="Q171">
        <v>0.5</v>
      </c>
      <c r="R171">
        <v>18.24611857</v>
      </c>
      <c r="S171">
        <v>6.6013872000000001E-2</v>
      </c>
      <c r="T171">
        <v>7</v>
      </c>
      <c r="U171">
        <v>330000</v>
      </c>
      <c r="V171">
        <v>129000</v>
      </c>
      <c r="W171">
        <v>0</v>
      </c>
      <c r="X171">
        <v>459000</v>
      </c>
      <c r="Y171">
        <v>459586.0527</v>
      </c>
      <c r="Z171">
        <v>460716.2732</v>
      </c>
    </row>
    <row r="172" spans="1:26" x14ac:dyDescent="0.25">
      <c r="A172">
        <v>451703.44050000003</v>
      </c>
      <c r="B172" t="s">
        <v>1152</v>
      </c>
      <c r="C172">
        <v>47</v>
      </c>
      <c r="D172">
        <v>40</v>
      </c>
      <c r="E172">
        <v>150</v>
      </c>
      <c r="F172">
        <v>0.5</v>
      </c>
      <c r="G172">
        <v>0.9</v>
      </c>
      <c r="H172" t="s">
        <v>1</v>
      </c>
      <c r="I172" t="s">
        <v>1</v>
      </c>
      <c r="J172">
        <v>1000</v>
      </c>
      <c r="K172" t="s">
        <v>171</v>
      </c>
      <c r="L172" t="str">
        <f t="shared" si="6"/>
        <v>Roszieg</v>
      </c>
      <c r="M172" t="str">
        <f t="shared" si="7"/>
        <v>High</v>
      </c>
      <c r="N172" t="str">
        <f t="shared" si="8"/>
        <v>High</v>
      </c>
      <c r="O172">
        <v>18</v>
      </c>
      <c r="P172">
        <v>20</v>
      </c>
      <c r="Q172">
        <v>0.5</v>
      </c>
      <c r="R172">
        <v>18.530161750000001</v>
      </c>
      <c r="S172">
        <v>7.8219674000000003E-2</v>
      </c>
      <c r="T172">
        <v>8</v>
      </c>
      <c r="U172">
        <v>330000</v>
      </c>
      <c r="V172">
        <v>114000</v>
      </c>
      <c r="W172">
        <v>0</v>
      </c>
      <c r="X172">
        <v>444000</v>
      </c>
      <c r="Y172">
        <v>449006.77220000001</v>
      </c>
      <c r="Z172">
        <v>451703.44050000003</v>
      </c>
    </row>
    <row r="173" spans="1:26" x14ac:dyDescent="0.25">
      <c r="A173">
        <v>456374.50870000001</v>
      </c>
      <c r="B173" t="s">
        <v>1153</v>
      </c>
      <c r="C173">
        <v>51</v>
      </c>
      <c r="D173">
        <v>40</v>
      </c>
      <c r="E173">
        <v>150</v>
      </c>
      <c r="F173">
        <v>0.5</v>
      </c>
      <c r="G173">
        <v>0.9</v>
      </c>
      <c r="H173" t="s">
        <v>1</v>
      </c>
      <c r="I173" t="s">
        <v>1</v>
      </c>
      <c r="J173">
        <v>1000</v>
      </c>
      <c r="K173" t="s">
        <v>171</v>
      </c>
      <c r="L173" t="str">
        <f t="shared" si="6"/>
        <v>Roszieg</v>
      </c>
      <c r="M173" t="str">
        <f t="shared" si="7"/>
        <v>High</v>
      </c>
      <c r="N173" t="str">
        <f t="shared" si="8"/>
        <v>High</v>
      </c>
      <c r="O173">
        <v>18</v>
      </c>
      <c r="P173">
        <v>20</v>
      </c>
      <c r="Q173">
        <v>0.5</v>
      </c>
      <c r="R173">
        <v>18.47904312</v>
      </c>
      <c r="S173">
        <v>6.2740772E-2</v>
      </c>
      <c r="T173">
        <v>7</v>
      </c>
      <c r="U173">
        <v>330000</v>
      </c>
      <c r="V173">
        <v>120000</v>
      </c>
      <c r="W173">
        <v>0</v>
      </c>
      <c r="X173">
        <v>450000</v>
      </c>
      <c r="Y173">
        <v>454485.30469999998</v>
      </c>
      <c r="Z173">
        <v>456374.50870000001</v>
      </c>
    </row>
    <row r="174" spans="1:26" x14ac:dyDescent="0.25">
      <c r="A174">
        <v>451520.31959999999</v>
      </c>
      <c r="B174" t="s">
        <v>1154</v>
      </c>
      <c r="C174">
        <v>53</v>
      </c>
      <c r="D174">
        <v>40</v>
      </c>
      <c r="E174">
        <v>150</v>
      </c>
      <c r="F174">
        <v>0.5</v>
      </c>
      <c r="G174">
        <v>0.9</v>
      </c>
      <c r="H174" t="s">
        <v>1</v>
      </c>
      <c r="I174" t="s">
        <v>1</v>
      </c>
      <c r="J174">
        <v>1000</v>
      </c>
      <c r="K174" t="s">
        <v>171</v>
      </c>
      <c r="L174" t="str">
        <f t="shared" si="6"/>
        <v>Roszieg</v>
      </c>
      <c r="M174" t="str">
        <f t="shared" si="7"/>
        <v>High</v>
      </c>
      <c r="N174" t="str">
        <f t="shared" si="8"/>
        <v>High</v>
      </c>
      <c r="O174">
        <v>18</v>
      </c>
      <c r="P174">
        <v>20</v>
      </c>
      <c r="Q174">
        <v>0.5</v>
      </c>
      <c r="R174">
        <v>18.621659650000002</v>
      </c>
      <c r="S174">
        <v>6.0996224000000002E-2</v>
      </c>
      <c r="T174">
        <v>8</v>
      </c>
      <c r="U174">
        <v>330000</v>
      </c>
      <c r="V174">
        <v>111000</v>
      </c>
      <c r="W174">
        <v>0</v>
      </c>
      <c r="X174">
        <v>441000</v>
      </c>
      <c r="Y174">
        <v>447772.09879999998</v>
      </c>
      <c r="Z174">
        <v>451520.31959999999</v>
      </c>
    </row>
    <row r="175" spans="1:26" x14ac:dyDescent="0.25">
      <c r="A175">
        <v>448665.47330000001</v>
      </c>
      <c r="B175" t="s">
        <v>1155</v>
      </c>
      <c r="C175">
        <v>52</v>
      </c>
      <c r="D175">
        <v>40</v>
      </c>
      <c r="E175">
        <v>150</v>
      </c>
      <c r="F175">
        <v>0.5</v>
      </c>
      <c r="G175">
        <v>0.9</v>
      </c>
      <c r="H175" t="s">
        <v>1</v>
      </c>
      <c r="I175" t="s">
        <v>1</v>
      </c>
      <c r="J175">
        <v>1000</v>
      </c>
      <c r="K175" t="s">
        <v>171</v>
      </c>
      <c r="L175" t="str">
        <f t="shared" si="6"/>
        <v>Roszieg</v>
      </c>
      <c r="M175" t="str">
        <f t="shared" si="7"/>
        <v>High</v>
      </c>
      <c r="N175" t="str">
        <f t="shared" si="8"/>
        <v>High</v>
      </c>
      <c r="O175">
        <v>18</v>
      </c>
      <c r="P175">
        <v>20</v>
      </c>
      <c r="Q175">
        <v>0.5</v>
      </c>
      <c r="R175">
        <v>18.245681569999999</v>
      </c>
      <c r="S175">
        <v>6.3501979E-2</v>
      </c>
      <c r="T175">
        <v>8</v>
      </c>
      <c r="U175">
        <v>330000</v>
      </c>
      <c r="V175">
        <v>117000</v>
      </c>
      <c r="W175">
        <v>0</v>
      </c>
      <c r="X175">
        <v>447000</v>
      </c>
      <c r="Y175">
        <v>448208.47100000002</v>
      </c>
      <c r="Z175">
        <v>448665.47330000001</v>
      </c>
    </row>
    <row r="176" spans="1:26" x14ac:dyDescent="0.25">
      <c r="A176">
        <v>454831.7561</v>
      </c>
      <c r="B176" t="s">
        <v>1156</v>
      </c>
      <c r="C176">
        <v>53</v>
      </c>
      <c r="D176">
        <v>40</v>
      </c>
      <c r="E176">
        <v>150</v>
      </c>
      <c r="F176">
        <v>0.5</v>
      </c>
      <c r="G176">
        <v>0.9</v>
      </c>
      <c r="H176" t="s">
        <v>1</v>
      </c>
      <c r="I176" t="s">
        <v>1</v>
      </c>
      <c r="J176">
        <v>1000</v>
      </c>
      <c r="K176" t="s">
        <v>171</v>
      </c>
      <c r="L176" t="str">
        <f t="shared" si="6"/>
        <v>Roszieg</v>
      </c>
      <c r="M176" t="str">
        <f t="shared" si="7"/>
        <v>High</v>
      </c>
      <c r="N176" t="str">
        <f t="shared" si="8"/>
        <v>High</v>
      </c>
      <c r="O176">
        <v>18</v>
      </c>
      <c r="P176">
        <v>20</v>
      </c>
      <c r="Q176">
        <v>0.5</v>
      </c>
      <c r="R176">
        <v>18.628659469999999</v>
      </c>
      <c r="S176">
        <v>5.6398033E-2</v>
      </c>
      <c r="T176">
        <v>8</v>
      </c>
      <c r="U176">
        <v>330000</v>
      </c>
      <c r="V176">
        <v>114000</v>
      </c>
      <c r="W176">
        <v>0</v>
      </c>
      <c r="X176">
        <v>444000</v>
      </c>
      <c r="Y176">
        <v>451839.03039999999</v>
      </c>
      <c r="Z176">
        <v>454831.7561</v>
      </c>
    </row>
    <row r="177" spans="1:26" x14ac:dyDescent="0.25">
      <c r="A177">
        <v>447489.96889999998</v>
      </c>
      <c r="B177" t="s">
        <v>1157</v>
      </c>
      <c r="C177">
        <v>51</v>
      </c>
      <c r="D177">
        <v>40</v>
      </c>
      <c r="E177">
        <v>150</v>
      </c>
      <c r="F177">
        <v>0.5</v>
      </c>
      <c r="G177">
        <v>0.9</v>
      </c>
      <c r="H177" t="s">
        <v>1</v>
      </c>
      <c r="I177" t="s">
        <v>1</v>
      </c>
      <c r="J177">
        <v>1000</v>
      </c>
      <c r="K177" t="s">
        <v>171</v>
      </c>
      <c r="L177" t="str">
        <f t="shared" si="6"/>
        <v>Roszieg</v>
      </c>
      <c r="M177" t="str">
        <f t="shared" si="7"/>
        <v>High</v>
      </c>
      <c r="N177" t="str">
        <f t="shared" si="8"/>
        <v>High</v>
      </c>
      <c r="O177">
        <v>18</v>
      </c>
      <c r="P177">
        <v>20</v>
      </c>
      <c r="Q177">
        <v>0.5</v>
      </c>
      <c r="R177">
        <v>18.133256379999999</v>
      </c>
      <c r="S177">
        <v>6.1748755000000002E-2</v>
      </c>
      <c r="T177">
        <v>8</v>
      </c>
      <c r="U177">
        <v>330000</v>
      </c>
      <c r="V177">
        <v>117000</v>
      </c>
      <c r="W177">
        <v>0</v>
      </c>
      <c r="X177">
        <v>447000</v>
      </c>
      <c r="Y177">
        <v>448404.8076</v>
      </c>
      <c r="Z177">
        <v>447489.96889999998</v>
      </c>
    </row>
    <row r="178" spans="1:26" x14ac:dyDescent="0.25">
      <c r="A178">
        <v>452017.94410000002</v>
      </c>
      <c r="B178" t="s">
        <v>1158</v>
      </c>
      <c r="C178">
        <v>51</v>
      </c>
      <c r="D178">
        <v>40</v>
      </c>
      <c r="E178">
        <v>150</v>
      </c>
      <c r="F178">
        <v>0.5</v>
      </c>
      <c r="G178">
        <v>0.9</v>
      </c>
      <c r="H178" t="s">
        <v>1</v>
      </c>
      <c r="I178" t="s">
        <v>1</v>
      </c>
      <c r="J178">
        <v>1000</v>
      </c>
      <c r="K178" t="s">
        <v>171</v>
      </c>
      <c r="L178" t="str">
        <f t="shared" si="6"/>
        <v>Roszieg</v>
      </c>
      <c r="M178" t="str">
        <f t="shared" si="7"/>
        <v>High</v>
      </c>
      <c r="N178" t="str">
        <f t="shared" si="8"/>
        <v>High</v>
      </c>
      <c r="O178">
        <v>18</v>
      </c>
      <c r="P178">
        <v>20</v>
      </c>
      <c r="Q178">
        <v>0.5</v>
      </c>
      <c r="R178">
        <v>18.426448560000001</v>
      </c>
      <c r="S178">
        <v>6.7737146999999998E-2</v>
      </c>
      <c r="T178">
        <v>8</v>
      </c>
      <c r="U178">
        <v>330000</v>
      </c>
      <c r="V178">
        <v>117000</v>
      </c>
      <c r="W178">
        <v>0</v>
      </c>
      <c r="X178">
        <v>447000</v>
      </c>
      <c r="Y178">
        <v>450657.60210000002</v>
      </c>
      <c r="Z178">
        <v>452017.94410000002</v>
      </c>
    </row>
    <row r="179" spans="1:26" x14ac:dyDescent="0.25">
      <c r="A179">
        <v>446260.60379999998</v>
      </c>
      <c r="B179" t="s">
        <v>1159</v>
      </c>
      <c r="C179">
        <v>55</v>
      </c>
      <c r="D179">
        <v>40</v>
      </c>
      <c r="E179">
        <v>150</v>
      </c>
      <c r="F179">
        <v>0.5</v>
      </c>
      <c r="G179">
        <v>0.9</v>
      </c>
      <c r="H179" t="s">
        <v>1</v>
      </c>
      <c r="I179" t="s">
        <v>1</v>
      </c>
      <c r="J179">
        <v>1000</v>
      </c>
      <c r="K179" t="s">
        <v>171</v>
      </c>
      <c r="L179" t="str">
        <f t="shared" si="6"/>
        <v>Roszieg</v>
      </c>
      <c r="M179" t="str">
        <f t="shared" si="7"/>
        <v>High</v>
      </c>
      <c r="N179" t="str">
        <f t="shared" si="8"/>
        <v>High</v>
      </c>
      <c r="O179">
        <v>18</v>
      </c>
      <c r="P179">
        <v>20</v>
      </c>
      <c r="Q179">
        <v>0.5</v>
      </c>
      <c r="R179">
        <v>18.439598310000001</v>
      </c>
      <c r="S179">
        <v>5.6691188000000003E-2</v>
      </c>
      <c r="T179">
        <v>8</v>
      </c>
      <c r="U179">
        <v>330000</v>
      </c>
      <c r="V179">
        <v>111000</v>
      </c>
      <c r="W179">
        <v>0</v>
      </c>
      <c r="X179">
        <v>441000</v>
      </c>
      <c r="Y179">
        <v>445140.34009999997</v>
      </c>
      <c r="Z179">
        <v>446260.60379999998</v>
      </c>
    </row>
    <row r="180" spans="1:26" x14ac:dyDescent="0.25">
      <c r="A180">
        <v>452528.08049999998</v>
      </c>
      <c r="B180" t="s">
        <v>1160</v>
      </c>
      <c r="C180">
        <v>52</v>
      </c>
      <c r="D180">
        <v>40</v>
      </c>
      <c r="E180">
        <v>150</v>
      </c>
      <c r="F180">
        <v>0.5</v>
      </c>
      <c r="G180">
        <v>0.9</v>
      </c>
      <c r="H180" t="s">
        <v>1</v>
      </c>
      <c r="I180" t="s">
        <v>1</v>
      </c>
      <c r="J180">
        <v>1000</v>
      </c>
      <c r="K180" t="s">
        <v>171</v>
      </c>
      <c r="L180" t="str">
        <f t="shared" si="6"/>
        <v>Roszieg</v>
      </c>
      <c r="M180" t="str">
        <f t="shared" si="7"/>
        <v>High</v>
      </c>
      <c r="N180" t="str">
        <f t="shared" si="8"/>
        <v>High</v>
      </c>
      <c r="O180">
        <v>18</v>
      </c>
      <c r="P180">
        <v>20</v>
      </c>
      <c r="Q180">
        <v>0.5</v>
      </c>
      <c r="R180">
        <v>18.557816899999999</v>
      </c>
      <c r="S180">
        <v>7.6791501999999998E-2</v>
      </c>
      <c r="T180">
        <v>8</v>
      </c>
      <c r="U180">
        <v>330000</v>
      </c>
      <c r="V180">
        <v>114000</v>
      </c>
      <c r="W180">
        <v>0</v>
      </c>
      <c r="X180">
        <v>444000</v>
      </c>
      <c r="Y180">
        <v>449374.65130000003</v>
      </c>
      <c r="Z180">
        <v>452528.08049999998</v>
      </c>
    </row>
    <row r="181" spans="1:26" x14ac:dyDescent="0.25">
      <c r="A181">
        <v>458828.69620000001</v>
      </c>
      <c r="B181" t="s">
        <v>1161</v>
      </c>
      <c r="C181">
        <v>56</v>
      </c>
      <c r="D181">
        <v>40</v>
      </c>
      <c r="E181">
        <v>150</v>
      </c>
      <c r="F181">
        <v>0.5</v>
      </c>
      <c r="G181">
        <v>0.9</v>
      </c>
      <c r="H181" t="s">
        <v>1</v>
      </c>
      <c r="I181" t="s">
        <v>1</v>
      </c>
      <c r="J181">
        <v>1000</v>
      </c>
      <c r="K181" t="s">
        <v>171</v>
      </c>
      <c r="L181" t="str">
        <f t="shared" si="6"/>
        <v>Roszieg</v>
      </c>
      <c r="M181" t="str">
        <f t="shared" si="7"/>
        <v>High</v>
      </c>
      <c r="N181" t="str">
        <f t="shared" si="8"/>
        <v>High</v>
      </c>
      <c r="O181">
        <v>18</v>
      </c>
      <c r="P181">
        <v>20</v>
      </c>
      <c r="Q181">
        <v>0.5</v>
      </c>
      <c r="R181">
        <v>18.735558990000001</v>
      </c>
      <c r="S181">
        <v>5.8431058000000001E-2</v>
      </c>
      <c r="T181">
        <v>8</v>
      </c>
      <c r="U181">
        <v>330000</v>
      </c>
      <c r="V181">
        <v>114000</v>
      </c>
      <c r="W181">
        <v>0</v>
      </c>
      <c r="X181">
        <v>444000</v>
      </c>
      <c r="Y181">
        <v>456931.71789999999</v>
      </c>
      <c r="Z181">
        <v>458828.69620000001</v>
      </c>
    </row>
    <row r="182" spans="1:26" x14ac:dyDescent="0.25">
      <c r="A182">
        <v>435290.88919999998</v>
      </c>
      <c r="B182" t="s">
        <v>1162</v>
      </c>
      <c r="C182">
        <v>82</v>
      </c>
      <c r="D182">
        <v>40</v>
      </c>
      <c r="E182">
        <v>150</v>
      </c>
      <c r="F182">
        <v>0.5</v>
      </c>
      <c r="G182">
        <v>0.9</v>
      </c>
      <c r="H182" t="s">
        <v>1</v>
      </c>
      <c r="I182" t="s">
        <v>1</v>
      </c>
      <c r="J182">
        <v>1000</v>
      </c>
      <c r="K182" t="s">
        <v>192</v>
      </c>
      <c r="L182" t="str">
        <f t="shared" si="6"/>
        <v>Gunther</v>
      </c>
      <c r="M182" t="str">
        <f t="shared" si="7"/>
        <v>Low</v>
      </c>
      <c r="N182" t="str">
        <f t="shared" si="8"/>
        <v>Low</v>
      </c>
      <c r="O182">
        <v>54</v>
      </c>
      <c r="P182">
        <v>20</v>
      </c>
      <c r="Q182">
        <v>0.5</v>
      </c>
      <c r="R182">
        <v>54.312246739999999</v>
      </c>
      <c r="S182">
        <v>0.15016673699999999</v>
      </c>
      <c r="T182">
        <v>11</v>
      </c>
      <c r="U182">
        <v>330000</v>
      </c>
      <c r="V182">
        <v>105000</v>
      </c>
      <c r="W182">
        <v>0</v>
      </c>
      <c r="X182">
        <v>435000</v>
      </c>
      <c r="Y182">
        <v>435146.5699</v>
      </c>
      <c r="Z182">
        <v>435290.88919999998</v>
      </c>
    </row>
    <row r="183" spans="1:26" x14ac:dyDescent="0.25">
      <c r="A183">
        <v>435000</v>
      </c>
      <c r="B183" t="s">
        <v>1163</v>
      </c>
      <c r="C183">
        <v>73</v>
      </c>
      <c r="D183">
        <v>40</v>
      </c>
      <c r="E183">
        <v>150</v>
      </c>
      <c r="F183">
        <v>0.5</v>
      </c>
      <c r="G183">
        <v>0.9</v>
      </c>
      <c r="H183" t="s">
        <v>1</v>
      </c>
      <c r="I183" t="s">
        <v>1</v>
      </c>
      <c r="J183">
        <v>1000</v>
      </c>
      <c r="K183" t="s">
        <v>192</v>
      </c>
      <c r="L183" t="str">
        <f t="shared" si="6"/>
        <v>Gunther</v>
      </c>
      <c r="M183" t="str">
        <f t="shared" si="7"/>
        <v>Low</v>
      </c>
      <c r="N183" t="str">
        <f t="shared" si="8"/>
        <v>Low</v>
      </c>
      <c r="O183">
        <v>54</v>
      </c>
      <c r="P183">
        <v>20</v>
      </c>
      <c r="Q183">
        <v>0.5</v>
      </c>
      <c r="R183">
        <v>53.361131229999998</v>
      </c>
      <c r="S183">
        <v>0.156414736</v>
      </c>
      <c r="T183">
        <v>11</v>
      </c>
      <c r="U183">
        <v>330000</v>
      </c>
      <c r="V183">
        <v>105000</v>
      </c>
      <c r="W183">
        <v>0</v>
      </c>
      <c r="X183">
        <v>435000</v>
      </c>
      <c r="Y183">
        <v>435000</v>
      </c>
      <c r="Z183">
        <v>435000</v>
      </c>
    </row>
    <row r="184" spans="1:26" x14ac:dyDescent="0.25">
      <c r="A184">
        <v>438278.36320000002</v>
      </c>
      <c r="B184" t="s">
        <v>1164</v>
      </c>
      <c r="C184">
        <v>83</v>
      </c>
      <c r="D184">
        <v>40</v>
      </c>
      <c r="E184">
        <v>150</v>
      </c>
      <c r="F184">
        <v>0.5</v>
      </c>
      <c r="G184">
        <v>0.9</v>
      </c>
      <c r="H184" t="s">
        <v>1</v>
      </c>
      <c r="I184" t="s">
        <v>1</v>
      </c>
      <c r="J184">
        <v>1000</v>
      </c>
      <c r="K184" t="s">
        <v>192</v>
      </c>
      <c r="L184" t="str">
        <f t="shared" si="6"/>
        <v>Gunther</v>
      </c>
      <c r="M184" t="str">
        <f t="shared" si="7"/>
        <v>Low</v>
      </c>
      <c r="N184" t="str">
        <f t="shared" si="8"/>
        <v>Low</v>
      </c>
      <c r="O184">
        <v>54</v>
      </c>
      <c r="P184">
        <v>20</v>
      </c>
      <c r="Q184">
        <v>0.5</v>
      </c>
      <c r="R184">
        <v>55.048244680000003</v>
      </c>
      <c r="S184">
        <v>8.9478679000000005E-2</v>
      </c>
      <c r="T184">
        <v>11</v>
      </c>
      <c r="U184">
        <v>330000</v>
      </c>
      <c r="V184">
        <v>105000</v>
      </c>
      <c r="W184">
        <v>0</v>
      </c>
      <c r="X184">
        <v>435000</v>
      </c>
      <c r="Y184">
        <v>439107.95630000002</v>
      </c>
      <c r="Z184">
        <v>438278.36320000002</v>
      </c>
    </row>
    <row r="185" spans="1:26" x14ac:dyDescent="0.25">
      <c r="A185">
        <v>435000</v>
      </c>
      <c r="B185" t="s">
        <v>1165</v>
      </c>
      <c r="C185">
        <v>82</v>
      </c>
      <c r="D185">
        <v>40</v>
      </c>
      <c r="E185">
        <v>150</v>
      </c>
      <c r="F185">
        <v>0.5</v>
      </c>
      <c r="G185">
        <v>0.9</v>
      </c>
      <c r="H185" t="s">
        <v>1</v>
      </c>
      <c r="I185" t="s">
        <v>1</v>
      </c>
      <c r="J185">
        <v>1000</v>
      </c>
      <c r="K185" t="s">
        <v>192</v>
      </c>
      <c r="L185" t="str">
        <f t="shared" si="6"/>
        <v>Gunther</v>
      </c>
      <c r="M185" t="str">
        <f t="shared" si="7"/>
        <v>Low</v>
      </c>
      <c r="N185" t="str">
        <f t="shared" si="8"/>
        <v>Low</v>
      </c>
      <c r="O185">
        <v>54</v>
      </c>
      <c r="P185">
        <v>20</v>
      </c>
      <c r="Q185">
        <v>0.5</v>
      </c>
      <c r="R185">
        <v>53.952444649999997</v>
      </c>
      <c r="S185">
        <v>7.8300653999999997E-2</v>
      </c>
      <c r="T185">
        <v>11</v>
      </c>
      <c r="U185">
        <v>330000</v>
      </c>
      <c r="V185">
        <v>105000</v>
      </c>
      <c r="W185">
        <v>0</v>
      </c>
      <c r="X185">
        <v>435000</v>
      </c>
      <c r="Y185">
        <v>435008.47960000002</v>
      </c>
      <c r="Z185">
        <v>435000</v>
      </c>
    </row>
    <row r="186" spans="1:26" x14ac:dyDescent="0.25">
      <c r="A186">
        <v>418017.58600000001</v>
      </c>
      <c r="B186" t="s">
        <v>1166</v>
      </c>
      <c r="C186">
        <v>77</v>
      </c>
      <c r="D186">
        <v>40</v>
      </c>
      <c r="E186">
        <v>150</v>
      </c>
      <c r="F186">
        <v>0.5</v>
      </c>
      <c r="G186">
        <v>0.9</v>
      </c>
      <c r="H186" t="s">
        <v>1</v>
      </c>
      <c r="I186" t="s">
        <v>1</v>
      </c>
      <c r="J186">
        <v>1000</v>
      </c>
      <c r="K186" t="s">
        <v>192</v>
      </c>
      <c r="L186" t="str">
        <f t="shared" si="6"/>
        <v>Gunther</v>
      </c>
      <c r="M186" t="str">
        <f t="shared" si="7"/>
        <v>Low</v>
      </c>
      <c r="N186" t="str">
        <f t="shared" si="8"/>
        <v>Low</v>
      </c>
      <c r="O186">
        <v>54</v>
      </c>
      <c r="P186">
        <v>20</v>
      </c>
      <c r="Q186">
        <v>0.5</v>
      </c>
      <c r="R186">
        <v>56.164793510000003</v>
      </c>
      <c r="S186">
        <v>0.112136623</v>
      </c>
      <c r="T186">
        <v>10</v>
      </c>
      <c r="U186">
        <v>300000</v>
      </c>
      <c r="V186">
        <v>105000</v>
      </c>
      <c r="W186">
        <v>0</v>
      </c>
      <c r="X186">
        <v>405000</v>
      </c>
      <c r="Y186">
        <v>417041.0085</v>
      </c>
      <c r="Z186">
        <v>418017.58600000001</v>
      </c>
    </row>
    <row r="187" spans="1:26" x14ac:dyDescent="0.25">
      <c r="A187">
        <v>438231.59629999998</v>
      </c>
      <c r="B187" t="s">
        <v>1167</v>
      </c>
      <c r="C187">
        <v>73</v>
      </c>
      <c r="D187">
        <v>40</v>
      </c>
      <c r="E187">
        <v>150</v>
      </c>
      <c r="F187">
        <v>0.5</v>
      </c>
      <c r="G187">
        <v>0.9</v>
      </c>
      <c r="H187" t="s">
        <v>1</v>
      </c>
      <c r="I187" t="s">
        <v>1</v>
      </c>
      <c r="J187">
        <v>1000</v>
      </c>
      <c r="K187" t="s">
        <v>192</v>
      </c>
      <c r="L187" t="str">
        <f t="shared" si="6"/>
        <v>Gunther</v>
      </c>
      <c r="M187" t="str">
        <f t="shared" si="7"/>
        <v>Low</v>
      </c>
      <c r="N187" t="str">
        <f t="shared" si="8"/>
        <v>Low</v>
      </c>
      <c r="O187">
        <v>54</v>
      </c>
      <c r="P187">
        <v>20</v>
      </c>
      <c r="Q187">
        <v>0.5</v>
      </c>
      <c r="R187">
        <v>56.046046650000001</v>
      </c>
      <c r="S187">
        <v>8.6441005000000001E-2</v>
      </c>
      <c r="T187">
        <v>9</v>
      </c>
      <c r="U187">
        <v>300000</v>
      </c>
      <c r="V187">
        <v>126000</v>
      </c>
      <c r="W187">
        <v>0</v>
      </c>
      <c r="X187">
        <v>426000</v>
      </c>
      <c r="Y187">
        <v>438709.25510000001</v>
      </c>
      <c r="Z187">
        <v>438231.59629999998</v>
      </c>
    </row>
    <row r="188" spans="1:26" x14ac:dyDescent="0.25">
      <c r="A188">
        <v>435000</v>
      </c>
      <c r="B188" t="s">
        <v>1168</v>
      </c>
      <c r="C188">
        <v>82</v>
      </c>
      <c r="D188">
        <v>40</v>
      </c>
      <c r="E188">
        <v>150</v>
      </c>
      <c r="F188">
        <v>0.5</v>
      </c>
      <c r="G188">
        <v>0.9</v>
      </c>
      <c r="H188" t="s">
        <v>1</v>
      </c>
      <c r="I188" t="s">
        <v>1</v>
      </c>
      <c r="J188">
        <v>1000</v>
      </c>
      <c r="K188" t="s">
        <v>192</v>
      </c>
      <c r="L188" t="str">
        <f t="shared" si="6"/>
        <v>Gunther</v>
      </c>
      <c r="M188" t="str">
        <f t="shared" si="7"/>
        <v>Low</v>
      </c>
      <c r="N188" t="str">
        <f t="shared" si="8"/>
        <v>Low</v>
      </c>
      <c r="O188">
        <v>54</v>
      </c>
      <c r="P188">
        <v>20</v>
      </c>
      <c r="Q188">
        <v>0.5</v>
      </c>
      <c r="R188">
        <v>53.458740310000003</v>
      </c>
      <c r="S188">
        <v>7.7080048999999998E-2</v>
      </c>
      <c r="T188">
        <v>11</v>
      </c>
      <c r="U188">
        <v>330000</v>
      </c>
      <c r="V188">
        <v>105000</v>
      </c>
      <c r="W188">
        <v>0</v>
      </c>
      <c r="X188">
        <v>435000</v>
      </c>
      <c r="Y188">
        <v>435000</v>
      </c>
      <c r="Z188">
        <v>435000</v>
      </c>
    </row>
    <row r="189" spans="1:26" x14ac:dyDescent="0.25">
      <c r="A189">
        <v>416862.28330000001</v>
      </c>
      <c r="B189" t="s">
        <v>1169</v>
      </c>
      <c r="C189">
        <v>54</v>
      </c>
      <c r="D189">
        <v>40</v>
      </c>
      <c r="E189">
        <v>150</v>
      </c>
      <c r="F189">
        <v>0.5</v>
      </c>
      <c r="G189">
        <v>0.9</v>
      </c>
      <c r="H189" t="s">
        <v>1</v>
      </c>
      <c r="I189" t="s">
        <v>1</v>
      </c>
      <c r="J189">
        <v>1000</v>
      </c>
      <c r="K189" t="s">
        <v>192</v>
      </c>
      <c r="L189" t="str">
        <f t="shared" si="6"/>
        <v>Gunther</v>
      </c>
      <c r="M189" t="str">
        <f t="shared" si="7"/>
        <v>Low</v>
      </c>
      <c r="N189" t="str">
        <f t="shared" si="8"/>
        <v>Low</v>
      </c>
      <c r="O189">
        <v>54</v>
      </c>
      <c r="P189">
        <v>20</v>
      </c>
      <c r="Q189">
        <v>0.5</v>
      </c>
      <c r="R189">
        <v>56.06649994</v>
      </c>
      <c r="S189">
        <v>9.8115350000000004E-2</v>
      </c>
      <c r="T189">
        <v>10</v>
      </c>
      <c r="U189">
        <v>300000</v>
      </c>
      <c r="V189">
        <v>105000</v>
      </c>
      <c r="W189">
        <v>0</v>
      </c>
      <c r="X189">
        <v>405000</v>
      </c>
      <c r="Y189">
        <v>417995.9804</v>
      </c>
      <c r="Z189">
        <v>416862.28330000001</v>
      </c>
    </row>
    <row r="190" spans="1:26" x14ac:dyDescent="0.25">
      <c r="A190">
        <v>435000</v>
      </c>
      <c r="B190" t="s">
        <v>1170</v>
      </c>
      <c r="C190">
        <v>55</v>
      </c>
      <c r="D190">
        <v>40</v>
      </c>
      <c r="E190">
        <v>150</v>
      </c>
      <c r="F190">
        <v>0.5</v>
      </c>
      <c r="G190">
        <v>0.9</v>
      </c>
      <c r="H190" t="s">
        <v>1</v>
      </c>
      <c r="I190" t="s">
        <v>1</v>
      </c>
      <c r="J190">
        <v>1000</v>
      </c>
      <c r="K190" t="s">
        <v>192</v>
      </c>
      <c r="L190" t="str">
        <f t="shared" si="6"/>
        <v>Gunther</v>
      </c>
      <c r="M190" t="str">
        <f t="shared" si="7"/>
        <v>Low</v>
      </c>
      <c r="N190" t="str">
        <f t="shared" si="8"/>
        <v>Low</v>
      </c>
      <c r="O190">
        <v>54</v>
      </c>
      <c r="P190">
        <v>20</v>
      </c>
      <c r="Q190">
        <v>0.5</v>
      </c>
      <c r="R190">
        <v>52.574528770000001</v>
      </c>
      <c r="S190">
        <v>0.130443902</v>
      </c>
      <c r="T190">
        <v>11</v>
      </c>
      <c r="U190">
        <v>330000</v>
      </c>
      <c r="V190">
        <v>105000</v>
      </c>
      <c r="W190">
        <v>0</v>
      </c>
      <c r="X190">
        <v>435000</v>
      </c>
      <c r="Y190">
        <v>435000</v>
      </c>
      <c r="Z190">
        <v>435000</v>
      </c>
    </row>
    <row r="191" spans="1:26" x14ac:dyDescent="0.25">
      <c r="A191">
        <v>418024.97600000002</v>
      </c>
      <c r="B191" t="s">
        <v>1171</v>
      </c>
      <c r="C191">
        <v>50</v>
      </c>
      <c r="D191">
        <v>40</v>
      </c>
      <c r="E191">
        <v>150</v>
      </c>
      <c r="F191">
        <v>0.5</v>
      </c>
      <c r="G191">
        <v>0.9</v>
      </c>
      <c r="H191" t="s">
        <v>1</v>
      </c>
      <c r="I191" t="s">
        <v>1</v>
      </c>
      <c r="J191">
        <v>1000</v>
      </c>
      <c r="K191" t="s">
        <v>192</v>
      </c>
      <c r="L191" t="str">
        <f t="shared" si="6"/>
        <v>Gunther</v>
      </c>
      <c r="M191" t="str">
        <f t="shared" si="7"/>
        <v>Low</v>
      </c>
      <c r="N191" t="str">
        <f t="shared" si="8"/>
        <v>Low</v>
      </c>
      <c r="O191">
        <v>54</v>
      </c>
      <c r="P191">
        <v>20</v>
      </c>
      <c r="Q191">
        <v>0.5</v>
      </c>
      <c r="R191">
        <v>56.165407899999998</v>
      </c>
      <c r="S191">
        <v>0.10097619100000001</v>
      </c>
      <c r="T191">
        <v>10</v>
      </c>
      <c r="U191">
        <v>300000</v>
      </c>
      <c r="V191">
        <v>105000</v>
      </c>
      <c r="W191">
        <v>0</v>
      </c>
      <c r="X191">
        <v>405000</v>
      </c>
      <c r="Y191">
        <v>418144.1237</v>
      </c>
      <c r="Z191">
        <v>418024.97600000002</v>
      </c>
    </row>
    <row r="192" spans="1:26" x14ac:dyDescent="0.25">
      <c r="A192">
        <v>424582.47100000002</v>
      </c>
      <c r="B192" t="s">
        <v>1172</v>
      </c>
      <c r="C192">
        <v>52</v>
      </c>
      <c r="D192">
        <v>40</v>
      </c>
      <c r="E192">
        <v>150</v>
      </c>
      <c r="F192">
        <v>0.5</v>
      </c>
      <c r="G192">
        <v>0.9</v>
      </c>
      <c r="H192" t="s">
        <v>1</v>
      </c>
      <c r="I192" t="s">
        <v>1</v>
      </c>
      <c r="J192">
        <v>1000</v>
      </c>
      <c r="K192" t="s">
        <v>192</v>
      </c>
      <c r="L192" t="str">
        <f t="shared" si="6"/>
        <v>Gunther</v>
      </c>
      <c r="M192" t="str">
        <f t="shared" si="7"/>
        <v>Low</v>
      </c>
      <c r="N192" t="str">
        <f t="shared" si="8"/>
        <v>Low</v>
      </c>
      <c r="O192">
        <v>54</v>
      </c>
      <c r="P192">
        <v>20</v>
      </c>
      <c r="Q192">
        <v>0.5</v>
      </c>
      <c r="R192">
        <v>56.655125150000003</v>
      </c>
      <c r="S192">
        <v>0.13294372900000001</v>
      </c>
      <c r="T192">
        <v>10</v>
      </c>
      <c r="U192">
        <v>300000</v>
      </c>
      <c r="V192">
        <v>105000</v>
      </c>
      <c r="W192">
        <v>0</v>
      </c>
      <c r="X192">
        <v>405000</v>
      </c>
      <c r="Y192">
        <v>420532.58990000002</v>
      </c>
      <c r="Z192">
        <v>424582.47100000002</v>
      </c>
    </row>
    <row r="193" spans="1:26" x14ac:dyDescent="0.25">
      <c r="A193">
        <v>435904.83069999999</v>
      </c>
      <c r="B193" t="s">
        <v>1173</v>
      </c>
      <c r="C193">
        <v>54</v>
      </c>
      <c r="D193">
        <v>40</v>
      </c>
      <c r="E193">
        <v>150</v>
      </c>
      <c r="F193">
        <v>0.5</v>
      </c>
      <c r="G193">
        <v>0.9</v>
      </c>
      <c r="H193" t="s">
        <v>1</v>
      </c>
      <c r="I193" t="s">
        <v>1</v>
      </c>
      <c r="J193">
        <v>1000</v>
      </c>
      <c r="K193" t="s">
        <v>192</v>
      </c>
      <c r="L193" t="str">
        <f t="shared" si="6"/>
        <v>Gunther</v>
      </c>
      <c r="M193" t="str">
        <f t="shared" si="7"/>
        <v>Low</v>
      </c>
      <c r="N193" t="str">
        <f t="shared" si="8"/>
        <v>Low</v>
      </c>
      <c r="O193">
        <v>54</v>
      </c>
      <c r="P193">
        <v>20</v>
      </c>
      <c r="Q193">
        <v>0.5</v>
      </c>
      <c r="R193">
        <v>54.550703439999999</v>
      </c>
      <c r="S193">
        <v>0.13311320200000001</v>
      </c>
      <c r="T193">
        <v>11</v>
      </c>
      <c r="U193">
        <v>330000</v>
      </c>
      <c r="V193">
        <v>105000</v>
      </c>
      <c r="W193">
        <v>0</v>
      </c>
      <c r="X193">
        <v>435000</v>
      </c>
      <c r="Y193">
        <v>435395.82189999998</v>
      </c>
      <c r="Z193">
        <v>435904.83069999999</v>
      </c>
    </row>
    <row r="194" spans="1:26" x14ac:dyDescent="0.25">
      <c r="A194">
        <v>435000</v>
      </c>
      <c r="B194" t="s">
        <v>1174</v>
      </c>
      <c r="C194">
        <v>57</v>
      </c>
      <c r="D194">
        <v>40</v>
      </c>
      <c r="E194">
        <v>150</v>
      </c>
      <c r="F194">
        <v>0.5</v>
      </c>
      <c r="G194">
        <v>0.9</v>
      </c>
      <c r="H194" t="s">
        <v>1</v>
      </c>
      <c r="I194" t="s">
        <v>1</v>
      </c>
      <c r="J194">
        <v>1000</v>
      </c>
      <c r="K194" t="s">
        <v>192</v>
      </c>
      <c r="L194" t="str">
        <f t="shared" ref="L194:L257" si="9">_xlfn.TEXTBEFORE(K194,"_",1)</f>
        <v>Gunther</v>
      </c>
      <c r="M194" t="str">
        <f t="shared" ref="M194:M257" si="10">_xlfn.TEXTBEFORE(_xlfn.TEXTAFTER(K194,"_",3),"_",1)</f>
        <v>Low</v>
      </c>
      <c r="N194" t="str">
        <f t="shared" ref="N194:N257" si="11">_xlfn.TEXTBEFORE(_xlfn.TEXTAFTER(K194,"_",4),".",1)</f>
        <v>Low</v>
      </c>
      <c r="O194">
        <v>54</v>
      </c>
      <c r="P194">
        <v>20</v>
      </c>
      <c r="Q194">
        <v>0.5</v>
      </c>
      <c r="R194">
        <v>53.769576479999998</v>
      </c>
      <c r="S194">
        <v>0.12390878600000001</v>
      </c>
      <c r="T194">
        <v>11</v>
      </c>
      <c r="U194">
        <v>330000</v>
      </c>
      <c r="V194">
        <v>105000</v>
      </c>
      <c r="W194">
        <v>0</v>
      </c>
      <c r="X194">
        <v>435000</v>
      </c>
      <c r="Y194">
        <v>435000</v>
      </c>
      <c r="Z194">
        <v>435000</v>
      </c>
    </row>
    <row r="195" spans="1:26" x14ac:dyDescent="0.25">
      <c r="A195">
        <v>435000</v>
      </c>
      <c r="B195" t="s">
        <v>1175</v>
      </c>
      <c r="C195">
        <v>56</v>
      </c>
      <c r="D195">
        <v>40</v>
      </c>
      <c r="E195">
        <v>150</v>
      </c>
      <c r="F195">
        <v>0.5</v>
      </c>
      <c r="G195">
        <v>0.9</v>
      </c>
      <c r="H195" t="s">
        <v>1</v>
      </c>
      <c r="I195" t="s">
        <v>1</v>
      </c>
      <c r="J195">
        <v>1000</v>
      </c>
      <c r="K195" t="s">
        <v>192</v>
      </c>
      <c r="L195" t="str">
        <f t="shared" si="9"/>
        <v>Gunther</v>
      </c>
      <c r="M195" t="str">
        <f t="shared" si="10"/>
        <v>Low</v>
      </c>
      <c r="N195" t="str">
        <f t="shared" si="11"/>
        <v>Low</v>
      </c>
      <c r="O195">
        <v>54</v>
      </c>
      <c r="P195">
        <v>20</v>
      </c>
      <c r="Q195">
        <v>0.5</v>
      </c>
      <c r="R195">
        <v>52.556617770000003</v>
      </c>
      <c r="S195">
        <v>0.123196925</v>
      </c>
      <c r="T195">
        <v>11</v>
      </c>
      <c r="U195">
        <v>330000</v>
      </c>
      <c r="V195">
        <v>105000</v>
      </c>
      <c r="W195">
        <v>0</v>
      </c>
      <c r="X195">
        <v>435000</v>
      </c>
      <c r="Y195">
        <v>435000</v>
      </c>
      <c r="Z195">
        <v>435000</v>
      </c>
    </row>
    <row r="196" spans="1:26" x14ac:dyDescent="0.25">
      <c r="A196">
        <v>443772.73759999999</v>
      </c>
      <c r="B196" t="s">
        <v>1176</v>
      </c>
      <c r="C196">
        <v>56</v>
      </c>
      <c r="D196">
        <v>40</v>
      </c>
      <c r="E196">
        <v>150</v>
      </c>
      <c r="F196">
        <v>0.5</v>
      </c>
      <c r="G196">
        <v>0.9</v>
      </c>
      <c r="H196" t="s">
        <v>1</v>
      </c>
      <c r="I196" t="s">
        <v>1</v>
      </c>
      <c r="J196">
        <v>1000</v>
      </c>
      <c r="K196" t="s">
        <v>192</v>
      </c>
      <c r="L196" t="str">
        <f t="shared" si="9"/>
        <v>Gunther</v>
      </c>
      <c r="M196" t="str">
        <f t="shared" si="10"/>
        <v>Low</v>
      </c>
      <c r="N196" t="str">
        <f t="shared" si="11"/>
        <v>Low</v>
      </c>
      <c r="O196">
        <v>54</v>
      </c>
      <c r="P196">
        <v>20</v>
      </c>
      <c r="Q196">
        <v>0.5</v>
      </c>
      <c r="R196">
        <v>55.714753520000002</v>
      </c>
      <c r="S196">
        <v>0.18943900399999999</v>
      </c>
      <c r="T196">
        <v>11</v>
      </c>
      <c r="U196">
        <v>330000</v>
      </c>
      <c r="V196">
        <v>105000</v>
      </c>
      <c r="W196">
        <v>0</v>
      </c>
      <c r="X196">
        <v>435000</v>
      </c>
      <c r="Y196">
        <v>442458.73080000002</v>
      </c>
      <c r="Z196">
        <v>443772.73759999999</v>
      </c>
    </row>
    <row r="197" spans="1:26" x14ac:dyDescent="0.25">
      <c r="A197">
        <v>435000</v>
      </c>
      <c r="B197" t="s">
        <v>1177</v>
      </c>
      <c r="C197">
        <v>56</v>
      </c>
      <c r="D197">
        <v>40</v>
      </c>
      <c r="E197">
        <v>150</v>
      </c>
      <c r="F197">
        <v>0.5</v>
      </c>
      <c r="G197">
        <v>0.9</v>
      </c>
      <c r="H197" t="s">
        <v>1</v>
      </c>
      <c r="I197" t="s">
        <v>1</v>
      </c>
      <c r="J197">
        <v>1000</v>
      </c>
      <c r="K197" t="s">
        <v>192</v>
      </c>
      <c r="L197" t="str">
        <f t="shared" si="9"/>
        <v>Gunther</v>
      </c>
      <c r="M197" t="str">
        <f t="shared" si="10"/>
        <v>Low</v>
      </c>
      <c r="N197" t="str">
        <f t="shared" si="11"/>
        <v>Low</v>
      </c>
      <c r="O197">
        <v>54</v>
      </c>
      <c r="P197">
        <v>20</v>
      </c>
      <c r="Q197">
        <v>0.5</v>
      </c>
      <c r="R197">
        <v>52.989945130000002</v>
      </c>
      <c r="S197">
        <v>0.118818282</v>
      </c>
      <c r="T197">
        <v>11</v>
      </c>
      <c r="U197">
        <v>330000</v>
      </c>
      <c r="V197">
        <v>105000</v>
      </c>
      <c r="W197">
        <v>0</v>
      </c>
      <c r="X197">
        <v>435000</v>
      </c>
      <c r="Y197">
        <v>435000</v>
      </c>
      <c r="Z197">
        <v>435000</v>
      </c>
    </row>
    <row r="198" spans="1:26" x14ac:dyDescent="0.25">
      <c r="A198">
        <v>421751.42800000001</v>
      </c>
      <c r="B198" t="s">
        <v>1178</v>
      </c>
      <c r="C198">
        <v>52</v>
      </c>
      <c r="D198">
        <v>40</v>
      </c>
      <c r="E198">
        <v>150</v>
      </c>
      <c r="F198">
        <v>0.5</v>
      </c>
      <c r="G198">
        <v>0.9</v>
      </c>
      <c r="H198" t="s">
        <v>1</v>
      </c>
      <c r="I198" t="s">
        <v>1</v>
      </c>
      <c r="J198">
        <v>1000</v>
      </c>
      <c r="K198" t="s">
        <v>192</v>
      </c>
      <c r="L198" t="str">
        <f t="shared" si="9"/>
        <v>Gunther</v>
      </c>
      <c r="M198" t="str">
        <f t="shared" si="10"/>
        <v>Low</v>
      </c>
      <c r="N198" t="str">
        <f t="shared" si="11"/>
        <v>Low</v>
      </c>
      <c r="O198">
        <v>54</v>
      </c>
      <c r="P198">
        <v>20</v>
      </c>
      <c r="Q198">
        <v>0.5</v>
      </c>
      <c r="R198">
        <v>56.455710510000003</v>
      </c>
      <c r="S198">
        <v>0.106157792</v>
      </c>
      <c r="T198">
        <v>10</v>
      </c>
      <c r="U198">
        <v>300000</v>
      </c>
      <c r="V198">
        <v>105000</v>
      </c>
      <c r="W198">
        <v>0</v>
      </c>
      <c r="X198">
        <v>405000</v>
      </c>
      <c r="Y198">
        <v>419842.65769999998</v>
      </c>
      <c r="Z198">
        <v>421751.42800000001</v>
      </c>
    </row>
    <row r="199" spans="1:26" x14ac:dyDescent="0.25">
      <c r="A199">
        <v>415322.71909999999</v>
      </c>
      <c r="B199" t="s">
        <v>1179</v>
      </c>
      <c r="C199">
        <v>50</v>
      </c>
      <c r="D199">
        <v>40</v>
      </c>
      <c r="E199">
        <v>150</v>
      </c>
      <c r="F199">
        <v>0.5</v>
      </c>
      <c r="G199">
        <v>0.9</v>
      </c>
      <c r="H199" t="s">
        <v>1</v>
      </c>
      <c r="I199" t="s">
        <v>1</v>
      </c>
      <c r="J199">
        <v>1000</v>
      </c>
      <c r="K199" t="s">
        <v>192</v>
      </c>
      <c r="L199" t="str">
        <f t="shared" si="9"/>
        <v>Gunther</v>
      </c>
      <c r="M199" t="str">
        <f t="shared" si="10"/>
        <v>Low</v>
      </c>
      <c r="N199" t="str">
        <f t="shared" si="11"/>
        <v>Low</v>
      </c>
      <c r="O199">
        <v>54</v>
      </c>
      <c r="P199">
        <v>20</v>
      </c>
      <c r="Q199">
        <v>0.5</v>
      </c>
      <c r="R199">
        <v>55.92773931</v>
      </c>
      <c r="S199">
        <v>0.16034251699999999</v>
      </c>
      <c r="T199">
        <v>10</v>
      </c>
      <c r="U199">
        <v>300000</v>
      </c>
      <c r="V199">
        <v>105000</v>
      </c>
      <c r="W199">
        <v>0</v>
      </c>
      <c r="X199">
        <v>405000</v>
      </c>
      <c r="Y199">
        <v>414971.32819999999</v>
      </c>
      <c r="Z199">
        <v>415322.71909999999</v>
      </c>
    </row>
    <row r="200" spans="1:26" x14ac:dyDescent="0.25">
      <c r="A200">
        <v>435000</v>
      </c>
      <c r="B200" t="s">
        <v>1180</v>
      </c>
      <c r="C200">
        <v>55</v>
      </c>
      <c r="D200">
        <v>40</v>
      </c>
      <c r="E200">
        <v>150</v>
      </c>
      <c r="F200">
        <v>0.5</v>
      </c>
      <c r="G200">
        <v>0.9</v>
      </c>
      <c r="H200" t="s">
        <v>1</v>
      </c>
      <c r="I200" t="s">
        <v>1</v>
      </c>
      <c r="J200">
        <v>1000</v>
      </c>
      <c r="K200" t="s">
        <v>192</v>
      </c>
      <c r="L200" t="str">
        <f t="shared" si="9"/>
        <v>Gunther</v>
      </c>
      <c r="M200" t="str">
        <f t="shared" si="10"/>
        <v>Low</v>
      </c>
      <c r="N200" t="str">
        <f t="shared" si="11"/>
        <v>Low</v>
      </c>
      <c r="O200">
        <v>54</v>
      </c>
      <c r="P200">
        <v>20</v>
      </c>
      <c r="Q200">
        <v>0.5</v>
      </c>
      <c r="R200">
        <v>53.162806830000001</v>
      </c>
      <c r="S200">
        <v>0.115482349</v>
      </c>
      <c r="T200">
        <v>11</v>
      </c>
      <c r="U200">
        <v>330000</v>
      </c>
      <c r="V200">
        <v>105000</v>
      </c>
      <c r="W200">
        <v>0</v>
      </c>
      <c r="X200">
        <v>435000</v>
      </c>
      <c r="Y200">
        <v>435000</v>
      </c>
      <c r="Z200">
        <v>435000</v>
      </c>
    </row>
    <row r="201" spans="1:26" x14ac:dyDescent="0.25">
      <c r="A201">
        <v>435000</v>
      </c>
      <c r="B201" t="s">
        <v>1181</v>
      </c>
      <c r="C201">
        <v>55</v>
      </c>
      <c r="D201">
        <v>40</v>
      </c>
      <c r="E201">
        <v>150</v>
      </c>
      <c r="F201">
        <v>0.5</v>
      </c>
      <c r="G201">
        <v>0.9</v>
      </c>
      <c r="H201" t="s">
        <v>1</v>
      </c>
      <c r="I201" t="s">
        <v>1</v>
      </c>
      <c r="J201">
        <v>1000</v>
      </c>
      <c r="K201" t="s">
        <v>192</v>
      </c>
      <c r="L201" t="str">
        <f t="shared" si="9"/>
        <v>Gunther</v>
      </c>
      <c r="M201" t="str">
        <f t="shared" si="10"/>
        <v>Low</v>
      </c>
      <c r="N201" t="str">
        <f t="shared" si="11"/>
        <v>Low</v>
      </c>
      <c r="O201">
        <v>54</v>
      </c>
      <c r="P201">
        <v>20</v>
      </c>
      <c r="Q201">
        <v>0.5</v>
      </c>
      <c r="R201">
        <v>52.960323379999998</v>
      </c>
      <c r="S201">
        <v>8.8389034000000005E-2</v>
      </c>
      <c r="T201">
        <v>11</v>
      </c>
      <c r="U201">
        <v>330000</v>
      </c>
      <c r="V201">
        <v>105000</v>
      </c>
      <c r="W201">
        <v>0</v>
      </c>
      <c r="X201">
        <v>435000</v>
      </c>
      <c r="Y201">
        <v>435000</v>
      </c>
      <c r="Z201">
        <v>435000</v>
      </c>
    </row>
    <row r="202" spans="1:26" x14ac:dyDescent="0.25">
      <c r="A202">
        <v>497086.38040000002</v>
      </c>
      <c r="B202" t="s">
        <v>1182</v>
      </c>
      <c r="C202">
        <v>59</v>
      </c>
      <c r="D202">
        <v>40</v>
      </c>
      <c r="E202">
        <v>150</v>
      </c>
      <c r="F202">
        <v>0.5</v>
      </c>
      <c r="G202">
        <v>0.9</v>
      </c>
      <c r="H202" t="s">
        <v>1</v>
      </c>
      <c r="I202" t="s">
        <v>1</v>
      </c>
      <c r="J202">
        <v>1000</v>
      </c>
      <c r="K202" t="s">
        <v>213</v>
      </c>
      <c r="L202" t="str">
        <f t="shared" si="9"/>
        <v>Gunther</v>
      </c>
      <c r="M202" t="str">
        <f t="shared" si="10"/>
        <v>Low</v>
      </c>
      <c r="N202" t="str">
        <f t="shared" si="11"/>
        <v>Medium</v>
      </c>
      <c r="O202">
        <v>54</v>
      </c>
      <c r="P202">
        <v>20</v>
      </c>
      <c r="Q202">
        <v>0.5</v>
      </c>
      <c r="R202">
        <v>54.783922099999998</v>
      </c>
      <c r="S202">
        <v>0.127186723</v>
      </c>
      <c r="T202">
        <v>13</v>
      </c>
      <c r="U202">
        <v>390000</v>
      </c>
      <c r="V202">
        <v>105000</v>
      </c>
      <c r="W202">
        <v>0</v>
      </c>
      <c r="X202">
        <v>495000</v>
      </c>
      <c r="Y202">
        <v>496439.1459</v>
      </c>
      <c r="Z202">
        <v>497086.38040000002</v>
      </c>
    </row>
    <row r="203" spans="1:26" x14ac:dyDescent="0.25">
      <c r="A203">
        <v>502698.4693</v>
      </c>
      <c r="B203" t="s">
        <v>1183</v>
      </c>
      <c r="C203">
        <v>60</v>
      </c>
      <c r="D203">
        <v>40</v>
      </c>
      <c r="E203">
        <v>150</v>
      </c>
      <c r="F203">
        <v>0.5</v>
      </c>
      <c r="G203">
        <v>0.9</v>
      </c>
      <c r="H203" t="s">
        <v>1</v>
      </c>
      <c r="I203" t="s">
        <v>1</v>
      </c>
      <c r="J203">
        <v>1000</v>
      </c>
      <c r="K203" t="s">
        <v>213</v>
      </c>
      <c r="L203" t="str">
        <f t="shared" si="9"/>
        <v>Gunther</v>
      </c>
      <c r="M203" t="str">
        <f t="shared" si="10"/>
        <v>Low</v>
      </c>
      <c r="N203" t="str">
        <f t="shared" si="11"/>
        <v>Medium</v>
      </c>
      <c r="O203">
        <v>54</v>
      </c>
      <c r="P203">
        <v>20</v>
      </c>
      <c r="Q203">
        <v>0.5</v>
      </c>
      <c r="R203">
        <v>55.505838349999998</v>
      </c>
      <c r="S203">
        <v>0.172427991</v>
      </c>
      <c r="T203">
        <v>13</v>
      </c>
      <c r="U203">
        <v>390000</v>
      </c>
      <c r="V203">
        <v>105000</v>
      </c>
      <c r="W203">
        <v>0</v>
      </c>
      <c r="X203">
        <v>495000</v>
      </c>
      <c r="Y203">
        <v>503822.41409999999</v>
      </c>
      <c r="Z203">
        <v>502698.4693</v>
      </c>
    </row>
    <row r="204" spans="1:26" x14ac:dyDescent="0.25">
      <c r="A204">
        <v>528010.2058</v>
      </c>
      <c r="B204" t="s">
        <v>1184</v>
      </c>
      <c r="C204">
        <v>57</v>
      </c>
      <c r="D204">
        <v>40</v>
      </c>
      <c r="E204">
        <v>150</v>
      </c>
      <c r="F204">
        <v>0.5</v>
      </c>
      <c r="G204">
        <v>0.9</v>
      </c>
      <c r="H204" t="s">
        <v>1</v>
      </c>
      <c r="I204" t="s">
        <v>1</v>
      </c>
      <c r="J204">
        <v>1000</v>
      </c>
      <c r="K204" t="s">
        <v>213</v>
      </c>
      <c r="L204" t="str">
        <f t="shared" si="9"/>
        <v>Gunther</v>
      </c>
      <c r="M204" t="str">
        <f t="shared" si="10"/>
        <v>Low</v>
      </c>
      <c r="N204" t="str">
        <f t="shared" si="11"/>
        <v>Medium</v>
      </c>
      <c r="O204">
        <v>54</v>
      </c>
      <c r="P204">
        <v>20</v>
      </c>
      <c r="Q204">
        <v>0.5</v>
      </c>
      <c r="R204">
        <v>54.05308668</v>
      </c>
      <c r="S204">
        <v>0.12571621599999999</v>
      </c>
      <c r="T204">
        <v>11</v>
      </c>
      <c r="U204">
        <v>390000</v>
      </c>
      <c r="V204">
        <v>138000</v>
      </c>
      <c r="W204">
        <v>0</v>
      </c>
      <c r="X204">
        <v>528000</v>
      </c>
      <c r="Y204">
        <v>528000</v>
      </c>
      <c r="Z204">
        <v>528010.2058</v>
      </c>
    </row>
    <row r="205" spans="1:26" x14ac:dyDescent="0.25">
      <c r="A205">
        <v>499184.83260000002</v>
      </c>
      <c r="B205" t="s">
        <v>1185</v>
      </c>
      <c r="C205">
        <v>58</v>
      </c>
      <c r="D205">
        <v>40</v>
      </c>
      <c r="E205">
        <v>150</v>
      </c>
      <c r="F205">
        <v>0.5</v>
      </c>
      <c r="G205">
        <v>0.9</v>
      </c>
      <c r="H205" t="s">
        <v>1</v>
      </c>
      <c r="I205" t="s">
        <v>1</v>
      </c>
      <c r="J205">
        <v>1000</v>
      </c>
      <c r="K205" t="s">
        <v>213</v>
      </c>
      <c r="L205" t="str">
        <f t="shared" si="9"/>
        <v>Gunther</v>
      </c>
      <c r="M205" t="str">
        <f t="shared" si="10"/>
        <v>Low</v>
      </c>
      <c r="N205" t="str">
        <f t="shared" si="11"/>
        <v>Medium</v>
      </c>
      <c r="O205">
        <v>54</v>
      </c>
      <c r="P205">
        <v>20</v>
      </c>
      <c r="Q205">
        <v>0.5</v>
      </c>
      <c r="R205">
        <v>55.110235750000001</v>
      </c>
      <c r="S205">
        <v>0.200989892</v>
      </c>
      <c r="T205">
        <v>13</v>
      </c>
      <c r="U205">
        <v>390000</v>
      </c>
      <c r="V205">
        <v>105000</v>
      </c>
      <c r="W205">
        <v>0</v>
      </c>
      <c r="X205">
        <v>495000</v>
      </c>
      <c r="Y205">
        <v>499255.79310000001</v>
      </c>
      <c r="Z205">
        <v>499184.83260000002</v>
      </c>
    </row>
    <row r="206" spans="1:26" x14ac:dyDescent="0.25">
      <c r="A206">
        <v>510000</v>
      </c>
      <c r="B206" t="s">
        <v>1186</v>
      </c>
      <c r="C206">
        <v>55</v>
      </c>
      <c r="D206">
        <v>40</v>
      </c>
      <c r="E206">
        <v>150</v>
      </c>
      <c r="F206">
        <v>0.5</v>
      </c>
      <c r="G206">
        <v>0.9</v>
      </c>
      <c r="H206" t="s">
        <v>1</v>
      </c>
      <c r="I206" t="s">
        <v>1</v>
      </c>
      <c r="J206">
        <v>1000</v>
      </c>
      <c r="K206" t="s">
        <v>213</v>
      </c>
      <c r="L206" t="str">
        <f t="shared" si="9"/>
        <v>Gunther</v>
      </c>
      <c r="M206" t="str">
        <f t="shared" si="10"/>
        <v>Low</v>
      </c>
      <c r="N206" t="str">
        <f t="shared" si="11"/>
        <v>Medium</v>
      </c>
      <c r="O206">
        <v>54</v>
      </c>
      <c r="P206">
        <v>20</v>
      </c>
      <c r="Q206">
        <v>0.5</v>
      </c>
      <c r="R206">
        <v>53.836608740000003</v>
      </c>
      <c r="S206">
        <v>0.109691316</v>
      </c>
      <c r="T206">
        <v>12</v>
      </c>
      <c r="U206">
        <v>390000</v>
      </c>
      <c r="V206">
        <v>120000</v>
      </c>
      <c r="W206">
        <v>0</v>
      </c>
      <c r="X206">
        <v>510000</v>
      </c>
      <c r="Y206">
        <v>510000</v>
      </c>
      <c r="Z206">
        <v>510000</v>
      </c>
    </row>
    <row r="207" spans="1:26" x14ac:dyDescent="0.25">
      <c r="A207">
        <v>506266.75910000002</v>
      </c>
      <c r="B207" t="s">
        <v>1187</v>
      </c>
      <c r="C207">
        <v>60</v>
      </c>
      <c r="D207">
        <v>40</v>
      </c>
      <c r="E207">
        <v>150</v>
      </c>
      <c r="F207">
        <v>0.5</v>
      </c>
      <c r="G207">
        <v>0.9</v>
      </c>
      <c r="H207" t="s">
        <v>1</v>
      </c>
      <c r="I207" t="s">
        <v>1</v>
      </c>
      <c r="J207">
        <v>1000</v>
      </c>
      <c r="K207" t="s">
        <v>213</v>
      </c>
      <c r="L207" t="str">
        <f t="shared" si="9"/>
        <v>Gunther</v>
      </c>
      <c r="M207" t="str">
        <f t="shared" si="10"/>
        <v>Low</v>
      </c>
      <c r="N207" t="str">
        <f t="shared" si="11"/>
        <v>Medium</v>
      </c>
      <c r="O207">
        <v>54</v>
      </c>
      <c r="P207">
        <v>20</v>
      </c>
      <c r="Q207">
        <v>0.5</v>
      </c>
      <c r="R207">
        <v>55.821694999999998</v>
      </c>
      <c r="S207">
        <v>0.28750944499999997</v>
      </c>
      <c r="T207">
        <v>13</v>
      </c>
      <c r="U207">
        <v>390000</v>
      </c>
      <c r="V207">
        <v>105000</v>
      </c>
      <c r="W207">
        <v>0</v>
      </c>
      <c r="X207">
        <v>495000</v>
      </c>
      <c r="Y207">
        <v>503329.3799</v>
      </c>
      <c r="Z207">
        <v>506266.75910000002</v>
      </c>
    </row>
    <row r="208" spans="1:26" x14ac:dyDescent="0.25">
      <c r="A208">
        <v>504289.06109999999</v>
      </c>
      <c r="B208" t="s">
        <v>1188</v>
      </c>
      <c r="C208">
        <v>60</v>
      </c>
      <c r="D208">
        <v>40</v>
      </c>
      <c r="E208">
        <v>150</v>
      </c>
      <c r="F208">
        <v>0.5</v>
      </c>
      <c r="G208">
        <v>0.9</v>
      </c>
      <c r="H208" t="s">
        <v>1</v>
      </c>
      <c r="I208" t="s">
        <v>1</v>
      </c>
      <c r="J208">
        <v>1000</v>
      </c>
      <c r="K208" t="s">
        <v>213</v>
      </c>
      <c r="L208" t="str">
        <f t="shared" si="9"/>
        <v>Gunther</v>
      </c>
      <c r="M208" t="str">
        <f t="shared" si="10"/>
        <v>Low</v>
      </c>
      <c r="N208" t="str">
        <f t="shared" si="11"/>
        <v>Medium</v>
      </c>
      <c r="O208">
        <v>54</v>
      </c>
      <c r="P208">
        <v>20</v>
      </c>
      <c r="Q208">
        <v>0.5</v>
      </c>
      <c r="R208">
        <v>55.654101179999998</v>
      </c>
      <c r="S208">
        <v>0.15261323299999999</v>
      </c>
      <c r="T208">
        <v>13</v>
      </c>
      <c r="U208">
        <v>390000</v>
      </c>
      <c r="V208">
        <v>105000</v>
      </c>
      <c r="W208">
        <v>0</v>
      </c>
      <c r="X208">
        <v>495000</v>
      </c>
      <c r="Y208">
        <v>503613.54969999997</v>
      </c>
      <c r="Z208">
        <v>504289.06109999999</v>
      </c>
    </row>
    <row r="209" spans="1:26" x14ac:dyDescent="0.25">
      <c r="A209">
        <v>498799.8027</v>
      </c>
      <c r="B209" t="s">
        <v>1189</v>
      </c>
      <c r="C209">
        <v>62</v>
      </c>
      <c r="D209">
        <v>40</v>
      </c>
      <c r="E209">
        <v>150</v>
      </c>
      <c r="F209">
        <v>0.5</v>
      </c>
      <c r="G209">
        <v>0.9</v>
      </c>
      <c r="H209" t="s">
        <v>1</v>
      </c>
      <c r="I209" t="s">
        <v>1</v>
      </c>
      <c r="J209">
        <v>1000</v>
      </c>
      <c r="K209" t="s">
        <v>213</v>
      </c>
      <c r="L209" t="str">
        <f t="shared" si="9"/>
        <v>Gunther</v>
      </c>
      <c r="M209" t="str">
        <f t="shared" si="10"/>
        <v>Low</v>
      </c>
      <c r="N209" t="str">
        <f t="shared" si="11"/>
        <v>Medium</v>
      </c>
      <c r="O209">
        <v>54</v>
      </c>
      <c r="P209">
        <v>20</v>
      </c>
      <c r="Q209">
        <v>0.5</v>
      </c>
      <c r="R209">
        <v>55.057929399999999</v>
      </c>
      <c r="S209">
        <v>0.14958065700000001</v>
      </c>
      <c r="T209">
        <v>13</v>
      </c>
      <c r="U209">
        <v>390000</v>
      </c>
      <c r="V209">
        <v>105000</v>
      </c>
      <c r="W209">
        <v>0</v>
      </c>
      <c r="X209">
        <v>495000</v>
      </c>
      <c r="Y209">
        <v>498620.73119999998</v>
      </c>
      <c r="Z209">
        <v>498799.8027</v>
      </c>
    </row>
    <row r="210" spans="1:26" x14ac:dyDescent="0.25">
      <c r="A210">
        <v>500796.4656</v>
      </c>
      <c r="B210" t="s">
        <v>1190</v>
      </c>
      <c r="C210">
        <v>61</v>
      </c>
      <c r="D210">
        <v>40</v>
      </c>
      <c r="E210">
        <v>150</v>
      </c>
      <c r="F210">
        <v>0.5</v>
      </c>
      <c r="G210">
        <v>0.9</v>
      </c>
      <c r="H210" t="s">
        <v>1</v>
      </c>
      <c r="I210" t="s">
        <v>1</v>
      </c>
      <c r="J210">
        <v>1000</v>
      </c>
      <c r="K210" t="s">
        <v>213</v>
      </c>
      <c r="L210" t="str">
        <f t="shared" si="9"/>
        <v>Gunther</v>
      </c>
      <c r="M210" t="str">
        <f t="shared" si="10"/>
        <v>Low</v>
      </c>
      <c r="N210" t="str">
        <f t="shared" si="11"/>
        <v>Medium</v>
      </c>
      <c r="O210">
        <v>54</v>
      </c>
      <c r="P210">
        <v>20</v>
      </c>
      <c r="Q210">
        <v>0.5</v>
      </c>
      <c r="R210">
        <v>55.30664556</v>
      </c>
      <c r="S210">
        <v>0.14534017499999999</v>
      </c>
      <c r="T210">
        <v>13</v>
      </c>
      <c r="U210">
        <v>390000</v>
      </c>
      <c r="V210">
        <v>105000</v>
      </c>
      <c r="W210">
        <v>0</v>
      </c>
      <c r="X210">
        <v>495000</v>
      </c>
      <c r="Y210">
        <v>499260.38929999998</v>
      </c>
      <c r="Z210">
        <v>500796.4656</v>
      </c>
    </row>
    <row r="211" spans="1:26" x14ac:dyDescent="0.25">
      <c r="A211">
        <v>510231.35009999998</v>
      </c>
      <c r="B211" t="s">
        <v>1191</v>
      </c>
      <c r="C211">
        <v>61</v>
      </c>
      <c r="D211">
        <v>40</v>
      </c>
      <c r="E211">
        <v>150</v>
      </c>
      <c r="F211">
        <v>0.5</v>
      </c>
      <c r="G211">
        <v>0.9</v>
      </c>
      <c r="H211" t="s">
        <v>1</v>
      </c>
      <c r="I211" t="s">
        <v>1</v>
      </c>
      <c r="J211">
        <v>1000</v>
      </c>
      <c r="K211" t="s">
        <v>213</v>
      </c>
      <c r="L211" t="str">
        <f t="shared" si="9"/>
        <v>Gunther</v>
      </c>
      <c r="M211" t="str">
        <f t="shared" si="10"/>
        <v>Low</v>
      </c>
      <c r="N211" t="str">
        <f t="shared" si="11"/>
        <v>Medium</v>
      </c>
      <c r="O211">
        <v>54</v>
      </c>
      <c r="P211">
        <v>20</v>
      </c>
      <c r="Q211">
        <v>0.5</v>
      </c>
      <c r="R211">
        <v>54.257174849999998</v>
      </c>
      <c r="S211">
        <v>9.8483612999999998E-2</v>
      </c>
      <c r="T211">
        <v>12</v>
      </c>
      <c r="U211">
        <v>390000</v>
      </c>
      <c r="V211">
        <v>120000</v>
      </c>
      <c r="W211">
        <v>0</v>
      </c>
      <c r="X211">
        <v>510000</v>
      </c>
      <c r="Y211">
        <v>510345.54790000001</v>
      </c>
      <c r="Z211">
        <v>510231.35009999998</v>
      </c>
    </row>
    <row r="212" spans="1:26" x14ac:dyDescent="0.25">
      <c r="A212">
        <v>498004.12849999999</v>
      </c>
      <c r="B212" t="s">
        <v>1192</v>
      </c>
      <c r="C212">
        <v>60</v>
      </c>
      <c r="D212">
        <v>40</v>
      </c>
      <c r="E212">
        <v>150</v>
      </c>
      <c r="F212">
        <v>0.5</v>
      </c>
      <c r="G212">
        <v>0.9</v>
      </c>
      <c r="H212" t="s">
        <v>1</v>
      </c>
      <c r="I212" t="s">
        <v>1</v>
      </c>
      <c r="J212">
        <v>1000</v>
      </c>
      <c r="K212" t="s">
        <v>213</v>
      </c>
      <c r="L212" t="str">
        <f t="shared" si="9"/>
        <v>Gunther</v>
      </c>
      <c r="M212" t="str">
        <f t="shared" si="10"/>
        <v>Low</v>
      </c>
      <c r="N212" t="str">
        <f t="shared" si="11"/>
        <v>Medium</v>
      </c>
      <c r="O212">
        <v>54</v>
      </c>
      <c r="P212">
        <v>20</v>
      </c>
      <c r="Q212">
        <v>0.5</v>
      </c>
      <c r="R212">
        <v>54.940665920000001</v>
      </c>
      <c r="S212">
        <v>0.100652489</v>
      </c>
      <c r="T212">
        <v>13</v>
      </c>
      <c r="U212">
        <v>390000</v>
      </c>
      <c r="V212">
        <v>105000</v>
      </c>
      <c r="W212">
        <v>0</v>
      </c>
      <c r="X212">
        <v>495000</v>
      </c>
      <c r="Y212">
        <v>498334.83439999999</v>
      </c>
      <c r="Z212">
        <v>498004.12849999999</v>
      </c>
    </row>
    <row r="213" spans="1:26" x14ac:dyDescent="0.25">
      <c r="A213">
        <v>513807.13449999999</v>
      </c>
      <c r="B213" t="s">
        <v>1193</v>
      </c>
      <c r="C213">
        <v>57</v>
      </c>
      <c r="D213">
        <v>40</v>
      </c>
      <c r="E213">
        <v>150</v>
      </c>
      <c r="F213">
        <v>0.5</v>
      </c>
      <c r="G213">
        <v>0.9</v>
      </c>
      <c r="H213" t="s">
        <v>1</v>
      </c>
      <c r="I213" t="s">
        <v>1</v>
      </c>
      <c r="J213">
        <v>1000</v>
      </c>
      <c r="K213" t="s">
        <v>213</v>
      </c>
      <c r="L213" t="str">
        <f t="shared" si="9"/>
        <v>Gunther</v>
      </c>
      <c r="M213" t="str">
        <f t="shared" si="10"/>
        <v>Low</v>
      </c>
      <c r="N213" t="str">
        <f t="shared" si="11"/>
        <v>Medium</v>
      </c>
      <c r="O213">
        <v>54</v>
      </c>
      <c r="P213">
        <v>20</v>
      </c>
      <c r="Q213">
        <v>0.5</v>
      </c>
      <c r="R213">
        <v>54.478953169999997</v>
      </c>
      <c r="S213">
        <v>0.11180973600000001</v>
      </c>
      <c r="T213">
        <v>12</v>
      </c>
      <c r="U213">
        <v>390000</v>
      </c>
      <c r="V213">
        <v>123000</v>
      </c>
      <c r="W213">
        <v>0</v>
      </c>
      <c r="X213">
        <v>513000</v>
      </c>
      <c r="Y213">
        <v>513827.02600000001</v>
      </c>
      <c r="Z213">
        <v>513807.13449999999</v>
      </c>
    </row>
    <row r="214" spans="1:26" x14ac:dyDescent="0.25">
      <c r="A214">
        <v>517167.82260000001</v>
      </c>
      <c r="B214" t="s">
        <v>1194</v>
      </c>
      <c r="C214">
        <v>58</v>
      </c>
      <c r="D214">
        <v>40</v>
      </c>
      <c r="E214">
        <v>150</v>
      </c>
      <c r="F214">
        <v>0.5</v>
      </c>
      <c r="G214">
        <v>0.9</v>
      </c>
      <c r="H214" t="s">
        <v>1</v>
      </c>
      <c r="I214" t="s">
        <v>1</v>
      </c>
      <c r="J214">
        <v>1000</v>
      </c>
      <c r="K214" t="s">
        <v>213</v>
      </c>
      <c r="L214" t="str">
        <f t="shared" si="9"/>
        <v>Gunther</v>
      </c>
      <c r="M214" t="str">
        <f t="shared" si="10"/>
        <v>Low</v>
      </c>
      <c r="N214" t="str">
        <f t="shared" si="11"/>
        <v>Medium</v>
      </c>
      <c r="O214">
        <v>54</v>
      </c>
      <c r="P214">
        <v>20</v>
      </c>
      <c r="Q214">
        <v>0.5</v>
      </c>
      <c r="R214">
        <v>55.431486640000003</v>
      </c>
      <c r="S214">
        <v>0.11668547999999999</v>
      </c>
      <c r="T214">
        <v>12</v>
      </c>
      <c r="U214">
        <v>390000</v>
      </c>
      <c r="V214">
        <v>120000</v>
      </c>
      <c r="W214">
        <v>0</v>
      </c>
      <c r="X214">
        <v>510000</v>
      </c>
      <c r="Y214">
        <v>517600.42719999998</v>
      </c>
      <c r="Z214">
        <v>517167.82260000001</v>
      </c>
    </row>
    <row r="215" spans="1:26" x14ac:dyDescent="0.25">
      <c r="A215">
        <v>512497.80820000003</v>
      </c>
      <c r="B215" t="s">
        <v>1195</v>
      </c>
      <c r="C215">
        <v>58</v>
      </c>
      <c r="D215">
        <v>40</v>
      </c>
      <c r="E215">
        <v>150</v>
      </c>
      <c r="F215">
        <v>0.5</v>
      </c>
      <c r="G215">
        <v>0.9</v>
      </c>
      <c r="H215" t="s">
        <v>1</v>
      </c>
      <c r="I215" t="s">
        <v>1</v>
      </c>
      <c r="J215">
        <v>1000</v>
      </c>
      <c r="K215" t="s">
        <v>213</v>
      </c>
      <c r="L215" t="str">
        <f t="shared" si="9"/>
        <v>Gunther</v>
      </c>
      <c r="M215" t="str">
        <f t="shared" si="10"/>
        <v>Low</v>
      </c>
      <c r="N215" t="str">
        <f t="shared" si="11"/>
        <v>Medium</v>
      </c>
      <c r="O215">
        <v>54</v>
      </c>
      <c r="P215">
        <v>20</v>
      </c>
      <c r="Q215">
        <v>0.5</v>
      </c>
      <c r="R215">
        <v>55.257388759999998</v>
      </c>
      <c r="S215">
        <v>9.5419903E-2</v>
      </c>
      <c r="T215">
        <v>12</v>
      </c>
      <c r="U215">
        <v>390000</v>
      </c>
      <c r="V215">
        <v>117000</v>
      </c>
      <c r="W215">
        <v>0</v>
      </c>
      <c r="X215">
        <v>507000</v>
      </c>
      <c r="Y215">
        <v>511274.5956</v>
      </c>
      <c r="Z215">
        <v>512497.80820000003</v>
      </c>
    </row>
    <row r="216" spans="1:26" x14ac:dyDescent="0.25">
      <c r="A216">
        <v>498718.53509999998</v>
      </c>
      <c r="B216" t="s">
        <v>1196</v>
      </c>
      <c r="C216">
        <v>58</v>
      </c>
      <c r="D216">
        <v>40</v>
      </c>
      <c r="E216">
        <v>150</v>
      </c>
      <c r="F216">
        <v>0.5</v>
      </c>
      <c r="G216">
        <v>0.9</v>
      </c>
      <c r="H216" t="s">
        <v>1</v>
      </c>
      <c r="I216" t="s">
        <v>1</v>
      </c>
      <c r="J216">
        <v>1000</v>
      </c>
      <c r="K216" t="s">
        <v>213</v>
      </c>
      <c r="L216" t="str">
        <f t="shared" si="9"/>
        <v>Gunther</v>
      </c>
      <c r="M216" t="str">
        <f t="shared" si="10"/>
        <v>Low</v>
      </c>
      <c r="N216" t="str">
        <f t="shared" si="11"/>
        <v>Medium</v>
      </c>
      <c r="O216">
        <v>54</v>
      </c>
      <c r="P216">
        <v>20</v>
      </c>
      <c r="Q216">
        <v>0.5</v>
      </c>
      <c r="R216">
        <v>55.046555120000001</v>
      </c>
      <c r="S216">
        <v>9.9633135999999997E-2</v>
      </c>
      <c r="T216">
        <v>13</v>
      </c>
      <c r="U216">
        <v>390000</v>
      </c>
      <c r="V216">
        <v>105000</v>
      </c>
      <c r="W216">
        <v>0</v>
      </c>
      <c r="X216">
        <v>495000</v>
      </c>
      <c r="Y216">
        <v>498993.21549999999</v>
      </c>
      <c r="Z216">
        <v>498718.53509999998</v>
      </c>
    </row>
    <row r="217" spans="1:26" x14ac:dyDescent="0.25">
      <c r="A217">
        <v>525000</v>
      </c>
      <c r="B217" t="s">
        <v>1197</v>
      </c>
      <c r="C217">
        <v>64</v>
      </c>
      <c r="D217">
        <v>40</v>
      </c>
      <c r="E217">
        <v>150</v>
      </c>
      <c r="F217">
        <v>0.5</v>
      </c>
      <c r="G217">
        <v>0.9</v>
      </c>
      <c r="H217" t="s">
        <v>1</v>
      </c>
      <c r="I217" t="s">
        <v>1</v>
      </c>
      <c r="J217">
        <v>1000</v>
      </c>
      <c r="K217" t="s">
        <v>213</v>
      </c>
      <c r="L217" t="str">
        <f t="shared" si="9"/>
        <v>Gunther</v>
      </c>
      <c r="M217" t="str">
        <f t="shared" si="10"/>
        <v>Low</v>
      </c>
      <c r="N217" t="str">
        <f t="shared" si="11"/>
        <v>Medium</v>
      </c>
      <c r="O217">
        <v>54</v>
      </c>
      <c r="P217">
        <v>20</v>
      </c>
      <c r="Q217">
        <v>0.5</v>
      </c>
      <c r="R217">
        <v>53.186889370000003</v>
      </c>
      <c r="S217">
        <v>0.14012796299999999</v>
      </c>
      <c r="T217">
        <v>14</v>
      </c>
      <c r="U217">
        <v>420000</v>
      </c>
      <c r="V217">
        <v>105000</v>
      </c>
      <c r="W217">
        <v>0</v>
      </c>
      <c r="X217">
        <v>525000</v>
      </c>
      <c r="Y217">
        <v>525000</v>
      </c>
      <c r="Z217">
        <v>525000</v>
      </c>
    </row>
    <row r="218" spans="1:26" x14ac:dyDescent="0.25">
      <c r="A218">
        <v>497136.54060000001</v>
      </c>
      <c r="B218" t="s">
        <v>1198</v>
      </c>
      <c r="C218">
        <v>62</v>
      </c>
      <c r="D218">
        <v>40</v>
      </c>
      <c r="E218">
        <v>150</v>
      </c>
      <c r="F218">
        <v>0.5</v>
      </c>
      <c r="G218">
        <v>0.9</v>
      </c>
      <c r="H218" t="s">
        <v>1</v>
      </c>
      <c r="I218" t="s">
        <v>1</v>
      </c>
      <c r="J218">
        <v>1000</v>
      </c>
      <c r="K218" t="s">
        <v>213</v>
      </c>
      <c r="L218" t="str">
        <f t="shared" si="9"/>
        <v>Gunther</v>
      </c>
      <c r="M218" t="str">
        <f t="shared" si="10"/>
        <v>Low</v>
      </c>
      <c r="N218" t="str">
        <f t="shared" si="11"/>
        <v>Medium</v>
      </c>
      <c r="O218">
        <v>54</v>
      </c>
      <c r="P218">
        <v>20</v>
      </c>
      <c r="Q218">
        <v>0.5</v>
      </c>
      <c r="R218">
        <v>54.793289549999997</v>
      </c>
      <c r="S218">
        <v>5.2851395000000002E-2</v>
      </c>
      <c r="T218">
        <v>13</v>
      </c>
      <c r="U218">
        <v>390000</v>
      </c>
      <c r="V218">
        <v>105000</v>
      </c>
      <c r="W218">
        <v>0</v>
      </c>
      <c r="X218">
        <v>495000</v>
      </c>
      <c r="Y218">
        <v>497407.35009999998</v>
      </c>
      <c r="Z218">
        <v>497136.54060000001</v>
      </c>
    </row>
    <row r="219" spans="1:26" x14ac:dyDescent="0.25">
      <c r="A219">
        <v>518107.2942</v>
      </c>
      <c r="B219" t="s">
        <v>1199</v>
      </c>
      <c r="C219">
        <v>59</v>
      </c>
      <c r="D219">
        <v>40</v>
      </c>
      <c r="E219">
        <v>150</v>
      </c>
      <c r="F219">
        <v>0.5</v>
      </c>
      <c r="G219">
        <v>0.9</v>
      </c>
      <c r="H219" t="s">
        <v>1</v>
      </c>
      <c r="I219" t="s">
        <v>1</v>
      </c>
      <c r="J219">
        <v>1000</v>
      </c>
      <c r="K219" t="s">
        <v>213</v>
      </c>
      <c r="L219" t="str">
        <f t="shared" si="9"/>
        <v>Gunther</v>
      </c>
      <c r="M219" t="str">
        <f t="shared" si="10"/>
        <v>Low</v>
      </c>
      <c r="N219" t="str">
        <f t="shared" si="11"/>
        <v>Medium</v>
      </c>
      <c r="O219">
        <v>54</v>
      </c>
      <c r="P219">
        <v>20</v>
      </c>
      <c r="Q219">
        <v>0.5</v>
      </c>
      <c r="R219">
        <v>54.771643130000001</v>
      </c>
      <c r="S219">
        <v>0.13324684000000001</v>
      </c>
      <c r="T219">
        <v>12</v>
      </c>
      <c r="U219">
        <v>390000</v>
      </c>
      <c r="V219">
        <v>126000</v>
      </c>
      <c r="W219">
        <v>0</v>
      </c>
      <c r="X219">
        <v>516000</v>
      </c>
      <c r="Y219">
        <v>518216.8982</v>
      </c>
      <c r="Z219">
        <v>518107.2942</v>
      </c>
    </row>
    <row r="220" spans="1:26" x14ac:dyDescent="0.25">
      <c r="A220">
        <v>502612.11690000002</v>
      </c>
      <c r="B220" t="s">
        <v>1200</v>
      </c>
      <c r="C220">
        <v>83</v>
      </c>
      <c r="D220">
        <v>40</v>
      </c>
      <c r="E220">
        <v>150</v>
      </c>
      <c r="F220">
        <v>0.5</v>
      </c>
      <c r="G220">
        <v>0.9</v>
      </c>
      <c r="H220" t="s">
        <v>1</v>
      </c>
      <c r="I220" t="s">
        <v>1</v>
      </c>
      <c r="J220">
        <v>1000</v>
      </c>
      <c r="K220" t="s">
        <v>213</v>
      </c>
      <c r="L220" t="str">
        <f t="shared" si="9"/>
        <v>Gunther</v>
      </c>
      <c r="M220" t="str">
        <f t="shared" si="10"/>
        <v>Low</v>
      </c>
      <c r="N220" t="str">
        <f t="shared" si="11"/>
        <v>Medium</v>
      </c>
      <c r="O220">
        <v>54</v>
      </c>
      <c r="P220">
        <v>20</v>
      </c>
      <c r="Q220">
        <v>0.5</v>
      </c>
      <c r="R220">
        <v>55.497369169999999</v>
      </c>
      <c r="S220">
        <v>0.16326205699999999</v>
      </c>
      <c r="T220">
        <v>13</v>
      </c>
      <c r="U220">
        <v>390000</v>
      </c>
      <c r="V220">
        <v>105000</v>
      </c>
      <c r="W220">
        <v>0</v>
      </c>
      <c r="X220">
        <v>495000</v>
      </c>
      <c r="Y220">
        <v>501359.4472</v>
      </c>
      <c r="Z220">
        <v>502612.11690000002</v>
      </c>
    </row>
    <row r="221" spans="1:26" x14ac:dyDescent="0.25">
      <c r="A221">
        <v>500112.60960000003</v>
      </c>
      <c r="B221" t="s">
        <v>1201</v>
      </c>
      <c r="C221">
        <v>87</v>
      </c>
      <c r="D221">
        <v>40</v>
      </c>
      <c r="E221">
        <v>150</v>
      </c>
      <c r="F221">
        <v>0.5</v>
      </c>
      <c r="G221">
        <v>0.9</v>
      </c>
      <c r="H221" t="s">
        <v>1</v>
      </c>
      <c r="I221" t="s">
        <v>1</v>
      </c>
      <c r="J221">
        <v>1000</v>
      </c>
      <c r="K221" t="s">
        <v>213</v>
      </c>
      <c r="L221" t="str">
        <f t="shared" si="9"/>
        <v>Gunther</v>
      </c>
      <c r="M221" t="str">
        <f t="shared" si="10"/>
        <v>Low</v>
      </c>
      <c r="N221" t="str">
        <f t="shared" si="11"/>
        <v>Medium</v>
      </c>
      <c r="O221">
        <v>54</v>
      </c>
      <c r="P221">
        <v>20</v>
      </c>
      <c r="Q221">
        <v>0.5</v>
      </c>
      <c r="R221">
        <v>55.227149509999997</v>
      </c>
      <c r="S221">
        <v>7.9140766000000001E-2</v>
      </c>
      <c r="T221">
        <v>13</v>
      </c>
      <c r="U221">
        <v>390000</v>
      </c>
      <c r="V221">
        <v>105000</v>
      </c>
      <c r="W221">
        <v>0</v>
      </c>
      <c r="X221">
        <v>495000</v>
      </c>
      <c r="Y221">
        <v>500884.38150000002</v>
      </c>
      <c r="Z221">
        <v>500112.60960000003</v>
      </c>
    </row>
    <row r="222" spans="1:26" x14ac:dyDescent="0.25">
      <c r="A222">
        <v>506209.50640000001</v>
      </c>
      <c r="B222" t="s">
        <v>1202</v>
      </c>
      <c r="C222">
        <v>81</v>
      </c>
      <c r="D222">
        <v>40</v>
      </c>
      <c r="E222">
        <v>150</v>
      </c>
      <c r="F222">
        <v>0.5</v>
      </c>
      <c r="G222">
        <v>0.9</v>
      </c>
      <c r="H222" t="s">
        <v>1</v>
      </c>
      <c r="I222" t="s">
        <v>1</v>
      </c>
      <c r="J222">
        <v>1000</v>
      </c>
      <c r="K222" t="s">
        <v>234</v>
      </c>
      <c r="L222" t="str">
        <f t="shared" si="9"/>
        <v>Gunther</v>
      </c>
      <c r="M222" t="str">
        <f t="shared" si="10"/>
        <v>Low</v>
      </c>
      <c r="N222" t="str">
        <f t="shared" si="11"/>
        <v>High</v>
      </c>
      <c r="O222">
        <v>54</v>
      </c>
      <c r="P222">
        <v>20</v>
      </c>
      <c r="Q222">
        <v>0.5</v>
      </c>
      <c r="R222">
        <v>56.64690375</v>
      </c>
      <c r="S222">
        <v>0.17302299800000001</v>
      </c>
      <c r="T222">
        <v>11</v>
      </c>
      <c r="U222">
        <v>360000</v>
      </c>
      <c r="V222">
        <v>123000</v>
      </c>
      <c r="W222">
        <v>0</v>
      </c>
      <c r="X222">
        <v>483000</v>
      </c>
      <c r="Y222">
        <v>503236.05339999998</v>
      </c>
      <c r="Z222">
        <v>506209.50640000001</v>
      </c>
    </row>
    <row r="223" spans="1:26" x14ac:dyDescent="0.25">
      <c r="A223">
        <v>519823.92200000002</v>
      </c>
      <c r="B223" t="s">
        <v>1203</v>
      </c>
      <c r="C223">
        <v>81</v>
      </c>
      <c r="D223">
        <v>40</v>
      </c>
      <c r="E223">
        <v>150</v>
      </c>
      <c r="F223">
        <v>0.5</v>
      </c>
      <c r="G223">
        <v>0.9</v>
      </c>
      <c r="H223" t="s">
        <v>1</v>
      </c>
      <c r="I223" t="s">
        <v>1</v>
      </c>
      <c r="J223">
        <v>1000</v>
      </c>
      <c r="K223" t="s">
        <v>234</v>
      </c>
      <c r="L223" t="str">
        <f t="shared" si="9"/>
        <v>Gunther</v>
      </c>
      <c r="M223" t="str">
        <f t="shared" si="10"/>
        <v>Low</v>
      </c>
      <c r="N223" t="str">
        <f t="shared" si="11"/>
        <v>High</v>
      </c>
      <c r="O223">
        <v>54</v>
      </c>
      <c r="P223">
        <v>20</v>
      </c>
      <c r="Q223">
        <v>0.5</v>
      </c>
      <c r="R223">
        <v>56.340534009999999</v>
      </c>
      <c r="S223">
        <v>0.177628276</v>
      </c>
      <c r="T223">
        <v>10</v>
      </c>
      <c r="U223">
        <v>360000</v>
      </c>
      <c r="V223">
        <v>141000</v>
      </c>
      <c r="W223">
        <v>0</v>
      </c>
      <c r="X223">
        <v>501000</v>
      </c>
      <c r="Y223">
        <v>517648.7966</v>
      </c>
      <c r="Z223">
        <v>519823.92200000002</v>
      </c>
    </row>
    <row r="224" spans="1:26" x14ac:dyDescent="0.25">
      <c r="A224">
        <v>505555.84509999998</v>
      </c>
      <c r="B224" t="s">
        <v>1204</v>
      </c>
      <c r="C224">
        <v>82</v>
      </c>
      <c r="D224">
        <v>40</v>
      </c>
      <c r="E224">
        <v>150</v>
      </c>
      <c r="F224">
        <v>0.5</v>
      </c>
      <c r="G224">
        <v>0.9</v>
      </c>
      <c r="H224" t="s">
        <v>1</v>
      </c>
      <c r="I224" t="s">
        <v>1</v>
      </c>
      <c r="J224">
        <v>1000</v>
      </c>
      <c r="K224" t="s">
        <v>234</v>
      </c>
      <c r="L224" t="str">
        <f t="shared" si="9"/>
        <v>Gunther</v>
      </c>
      <c r="M224" t="str">
        <f t="shared" si="10"/>
        <v>Low</v>
      </c>
      <c r="N224" t="str">
        <f t="shared" si="11"/>
        <v>High</v>
      </c>
      <c r="O224">
        <v>54</v>
      </c>
      <c r="P224">
        <v>20</v>
      </c>
      <c r="Q224">
        <v>0.5</v>
      </c>
      <c r="R224">
        <v>55.151448119999998</v>
      </c>
      <c r="S224">
        <v>0.17480631799999999</v>
      </c>
      <c r="T224">
        <v>10</v>
      </c>
      <c r="U224">
        <v>360000</v>
      </c>
      <c r="V224">
        <v>141000</v>
      </c>
      <c r="W224">
        <v>0</v>
      </c>
      <c r="X224">
        <v>501000</v>
      </c>
      <c r="Y224">
        <v>505219.23959999997</v>
      </c>
      <c r="Z224">
        <v>505555.84509999998</v>
      </c>
    </row>
    <row r="225" spans="1:26" x14ac:dyDescent="0.25">
      <c r="A225">
        <v>509754.19329999998</v>
      </c>
      <c r="B225" t="s">
        <v>1205</v>
      </c>
      <c r="C225">
        <v>80</v>
      </c>
      <c r="D225">
        <v>40</v>
      </c>
      <c r="E225">
        <v>150</v>
      </c>
      <c r="F225">
        <v>0.5</v>
      </c>
      <c r="G225">
        <v>0.9</v>
      </c>
      <c r="H225" t="s">
        <v>1</v>
      </c>
      <c r="I225" t="s">
        <v>1</v>
      </c>
      <c r="J225">
        <v>1000</v>
      </c>
      <c r="K225" t="s">
        <v>234</v>
      </c>
      <c r="L225" t="str">
        <f t="shared" si="9"/>
        <v>Gunther</v>
      </c>
      <c r="M225" t="str">
        <f t="shared" si="10"/>
        <v>Low</v>
      </c>
      <c r="N225" t="str">
        <f t="shared" si="11"/>
        <v>High</v>
      </c>
      <c r="O225">
        <v>54</v>
      </c>
      <c r="P225">
        <v>20</v>
      </c>
      <c r="Q225">
        <v>0.5</v>
      </c>
      <c r="R225">
        <v>55.29019607</v>
      </c>
      <c r="S225">
        <v>0.21427270200000001</v>
      </c>
      <c r="T225">
        <v>10</v>
      </c>
      <c r="U225">
        <v>360000</v>
      </c>
      <c r="V225">
        <v>144000</v>
      </c>
      <c r="W225">
        <v>0</v>
      </c>
      <c r="X225">
        <v>504000</v>
      </c>
      <c r="Y225">
        <v>510518.0919</v>
      </c>
      <c r="Z225">
        <v>509754.19329999998</v>
      </c>
    </row>
    <row r="226" spans="1:26" x14ac:dyDescent="0.25">
      <c r="A226">
        <v>505594.98460000003</v>
      </c>
      <c r="B226" t="s">
        <v>1206</v>
      </c>
      <c r="C226">
        <v>80</v>
      </c>
      <c r="D226">
        <v>40</v>
      </c>
      <c r="E226">
        <v>150</v>
      </c>
      <c r="F226">
        <v>0.5</v>
      </c>
      <c r="G226">
        <v>0.9</v>
      </c>
      <c r="H226" t="s">
        <v>1</v>
      </c>
      <c r="I226" t="s">
        <v>1</v>
      </c>
      <c r="J226">
        <v>1000</v>
      </c>
      <c r="K226" t="s">
        <v>234</v>
      </c>
      <c r="L226" t="str">
        <f t="shared" si="9"/>
        <v>Gunther</v>
      </c>
      <c r="M226" t="str">
        <f t="shared" si="10"/>
        <v>Low</v>
      </c>
      <c r="N226" t="str">
        <f t="shared" si="11"/>
        <v>High</v>
      </c>
      <c r="O226">
        <v>54</v>
      </c>
      <c r="P226">
        <v>20</v>
      </c>
      <c r="Q226">
        <v>0.5</v>
      </c>
      <c r="R226">
        <v>55.156383609999999</v>
      </c>
      <c r="S226">
        <v>0.172857802</v>
      </c>
      <c r="T226">
        <v>10</v>
      </c>
      <c r="U226">
        <v>360000</v>
      </c>
      <c r="V226">
        <v>141000</v>
      </c>
      <c r="W226">
        <v>0</v>
      </c>
      <c r="X226">
        <v>501000</v>
      </c>
      <c r="Y226">
        <v>505350.4914</v>
      </c>
      <c r="Z226">
        <v>505594.98460000003</v>
      </c>
    </row>
    <row r="227" spans="1:26" x14ac:dyDescent="0.25">
      <c r="A227">
        <v>508100.81020000001</v>
      </c>
      <c r="B227" t="s">
        <v>1207</v>
      </c>
      <c r="C227">
        <v>89</v>
      </c>
      <c r="D227">
        <v>40</v>
      </c>
      <c r="E227">
        <v>150</v>
      </c>
      <c r="F227">
        <v>0.5</v>
      </c>
      <c r="G227">
        <v>0.9</v>
      </c>
      <c r="H227" t="s">
        <v>1</v>
      </c>
      <c r="I227" t="s">
        <v>1</v>
      </c>
      <c r="J227">
        <v>1000</v>
      </c>
      <c r="K227" t="s">
        <v>234</v>
      </c>
      <c r="L227" t="str">
        <f t="shared" si="9"/>
        <v>Gunther</v>
      </c>
      <c r="M227" t="str">
        <f t="shared" si="10"/>
        <v>Low</v>
      </c>
      <c r="N227" t="str">
        <f t="shared" si="11"/>
        <v>High</v>
      </c>
      <c r="O227">
        <v>54</v>
      </c>
      <c r="P227">
        <v>20</v>
      </c>
      <c r="Q227">
        <v>0.5</v>
      </c>
      <c r="R227">
        <v>54.562640520000002</v>
      </c>
      <c r="S227">
        <v>0.22201268800000001</v>
      </c>
      <c r="T227">
        <v>12</v>
      </c>
      <c r="U227">
        <v>390000</v>
      </c>
      <c r="V227">
        <v>117000</v>
      </c>
      <c r="W227">
        <v>0</v>
      </c>
      <c r="X227">
        <v>507000</v>
      </c>
      <c r="Y227">
        <v>509143.9584</v>
      </c>
      <c r="Z227">
        <v>508100.81020000001</v>
      </c>
    </row>
    <row r="228" spans="1:26" x14ac:dyDescent="0.25">
      <c r="A228">
        <v>506522.1544</v>
      </c>
      <c r="B228" t="s">
        <v>1208</v>
      </c>
      <c r="C228">
        <v>87</v>
      </c>
      <c r="D228">
        <v>40</v>
      </c>
      <c r="E228">
        <v>150</v>
      </c>
      <c r="F228">
        <v>0.5</v>
      </c>
      <c r="G228">
        <v>0.9</v>
      </c>
      <c r="H228" t="s">
        <v>1</v>
      </c>
      <c r="I228" t="s">
        <v>1</v>
      </c>
      <c r="J228">
        <v>1000</v>
      </c>
      <c r="K228" t="s">
        <v>234</v>
      </c>
      <c r="L228" t="str">
        <f t="shared" si="9"/>
        <v>Gunther</v>
      </c>
      <c r="M228" t="str">
        <f t="shared" si="10"/>
        <v>Low</v>
      </c>
      <c r="N228" t="str">
        <f t="shared" si="11"/>
        <v>High</v>
      </c>
      <c r="O228">
        <v>54</v>
      </c>
      <c r="P228">
        <v>20</v>
      </c>
      <c r="Q228">
        <v>0.5</v>
      </c>
      <c r="R228">
        <v>54.854179870000003</v>
      </c>
      <c r="S228">
        <v>0.139352849</v>
      </c>
      <c r="T228">
        <v>12</v>
      </c>
      <c r="U228">
        <v>390000</v>
      </c>
      <c r="V228">
        <v>114000</v>
      </c>
      <c r="W228">
        <v>0</v>
      </c>
      <c r="X228">
        <v>504000</v>
      </c>
      <c r="Y228">
        <v>505088.34289999999</v>
      </c>
      <c r="Z228">
        <v>506522.1544</v>
      </c>
    </row>
    <row r="229" spans="1:26" x14ac:dyDescent="0.25">
      <c r="A229">
        <v>504709.83</v>
      </c>
      <c r="B229" t="s">
        <v>1209</v>
      </c>
      <c r="C229">
        <v>75</v>
      </c>
      <c r="D229">
        <v>40</v>
      </c>
      <c r="E229">
        <v>150</v>
      </c>
      <c r="F229">
        <v>0.5</v>
      </c>
      <c r="G229">
        <v>0.9</v>
      </c>
      <c r="H229" t="s">
        <v>1</v>
      </c>
      <c r="I229" t="s">
        <v>1</v>
      </c>
      <c r="J229">
        <v>1000</v>
      </c>
      <c r="K229" t="s">
        <v>234</v>
      </c>
      <c r="L229" t="str">
        <f t="shared" si="9"/>
        <v>Gunther</v>
      </c>
      <c r="M229" t="str">
        <f t="shared" si="10"/>
        <v>Low</v>
      </c>
      <c r="N229" t="str">
        <f t="shared" si="11"/>
        <v>High</v>
      </c>
      <c r="O229">
        <v>54</v>
      </c>
      <c r="P229">
        <v>20</v>
      </c>
      <c r="Q229">
        <v>0.5</v>
      </c>
      <c r="R229">
        <v>56.739637000000002</v>
      </c>
      <c r="S229">
        <v>7.6649315999999995E-2</v>
      </c>
      <c r="T229">
        <v>11</v>
      </c>
      <c r="U229">
        <v>360000</v>
      </c>
      <c r="V229">
        <v>120000</v>
      </c>
      <c r="W229">
        <v>0</v>
      </c>
      <c r="X229">
        <v>480000</v>
      </c>
      <c r="Y229">
        <v>502362.18810000003</v>
      </c>
      <c r="Z229">
        <v>504709.83</v>
      </c>
    </row>
    <row r="230" spans="1:26" x14ac:dyDescent="0.25">
      <c r="A230">
        <v>495523.13099999999</v>
      </c>
      <c r="B230" t="s">
        <v>1210</v>
      </c>
      <c r="C230">
        <v>55</v>
      </c>
      <c r="D230">
        <v>40</v>
      </c>
      <c r="E230">
        <v>150</v>
      </c>
      <c r="F230">
        <v>0.5</v>
      </c>
      <c r="G230">
        <v>0.9</v>
      </c>
      <c r="H230" t="s">
        <v>1</v>
      </c>
      <c r="I230" t="s">
        <v>1</v>
      </c>
      <c r="J230">
        <v>1000</v>
      </c>
      <c r="K230" t="s">
        <v>234</v>
      </c>
      <c r="L230" t="str">
        <f t="shared" si="9"/>
        <v>Gunther</v>
      </c>
      <c r="M230" t="str">
        <f t="shared" si="10"/>
        <v>Low</v>
      </c>
      <c r="N230" t="str">
        <f t="shared" si="11"/>
        <v>High</v>
      </c>
      <c r="O230">
        <v>54</v>
      </c>
      <c r="P230">
        <v>20</v>
      </c>
      <c r="Q230">
        <v>0.5</v>
      </c>
      <c r="R230">
        <v>55.021787549999999</v>
      </c>
      <c r="S230">
        <v>0.13793699500000001</v>
      </c>
      <c r="T230">
        <v>10</v>
      </c>
      <c r="U230">
        <v>360000</v>
      </c>
      <c r="V230">
        <v>132000</v>
      </c>
      <c r="W230">
        <v>0</v>
      </c>
      <c r="X230">
        <v>492000</v>
      </c>
      <c r="Y230">
        <v>494724.28950000001</v>
      </c>
      <c r="Z230">
        <v>495523.13099999999</v>
      </c>
    </row>
    <row r="231" spans="1:26" x14ac:dyDescent="0.25">
      <c r="A231">
        <v>505713.28810000001</v>
      </c>
      <c r="B231" t="s">
        <v>1211</v>
      </c>
      <c r="C231">
        <v>54</v>
      </c>
      <c r="D231">
        <v>40</v>
      </c>
      <c r="E231">
        <v>150</v>
      </c>
      <c r="F231">
        <v>0.5</v>
      </c>
      <c r="G231">
        <v>0.9</v>
      </c>
      <c r="H231" t="s">
        <v>1</v>
      </c>
      <c r="I231" t="s">
        <v>1</v>
      </c>
      <c r="J231">
        <v>1000</v>
      </c>
      <c r="K231" t="s">
        <v>234</v>
      </c>
      <c r="L231" t="str">
        <f t="shared" si="9"/>
        <v>Gunther</v>
      </c>
      <c r="M231" t="str">
        <f t="shared" si="10"/>
        <v>Low</v>
      </c>
      <c r="N231" t="str">
        <f t="shared" si="11"/>
        <v>High</v>
      </c>
      <c r="O231">
        <v>54</v>
      </c>
      <c r="P231">
        <v>20</v>
      </c>
      <c r="Q231">
        <v>0.5</v>
      </c>
      <c r="R231">
        <v>56.232313990000002</v>
      </c>
      <c r="S231">
        <v>0.14124387299999999</v>
      </c>
      <c r="T231">
        <v>10</v>
      </c>
      <c r="U231">
        <v>360000</v>
      </c>
      <c r="V231">
        <v>129000</v>
      </c>
      <c r="W231">
        <v>0</v>
      </c>
      <c r="X231">
        <v>489000</v>
      </c>
      <c r="Y231">
        <v>504622.6459</v>
      </c>
      <c r="Z231">
        <v>505713.28810000001</v>
      </c>
    </row>
    <row r="232" spans="1:26" x14ac:dyDescent="0.25">
      <c r="A232">
        <v>508608.14559999999</v>
      </c>
      <c r="B232" t="s">
        <v>1212</v>
      </c>
      <c r="C232">
        <v>55</v>
      </c>
      <c r="D232">
        <v>40</v>
      </c>
      <c r="E232">
        <v>150</v>
      </c>
      <c r="F232">
        <v>0.5</v>
      </c>
      <c r="G232">
        <v>0.9</v>
      </c>
      <c r="H232" t="s">
        <v>1</v>
      </c>
      <c r="I232" t="s">
        <v>1</v>
      </c>
      <c r="J232">
        <v>1000</v>
      </c>
      <c r="K232" t="s">
        <v>234</v>
      </c>
      <c r="L232" t="str">
        <f t="shared" si="9"/>
        <v>Gunther</v>
      </c>
      <c r="M232" t="str">
        <f t="shared" si="10"/>
        <v>Low</v>
      </c>
      <c r="N232" t="str">
        <f t="shared" si="11"/>
        <v>High</v>
      </c>
      <c r="O232">
        <v>54</v>
      </c>
      <c r="P232">
        <v>20</v>
      </c>
      <c r="Q232">
        <v>0.5</v>
      </c>
      <c r="R232">
        <v>56.218486460000001</v>
      </c>
      <c r="S232">
        <v>0.138787458</v>
      </c>
      <c r="T232">
        <v>10</v>
      </c>
      <c r="U232">
        <v>360000</v>
      </c>
      <c r="V232">
        <v>132000</v>
      </c>
      <c r="W232">
        <v>0</v>
      </c>
      <c r="X232">
        <v>492000</v>
      </c>
      <c r="Y232">
        <v>505392.80450000003</v>
      </c>
      <c r="Z232">
        <v>508608.14559999999</v>
      </c>
    </row>
    <row r="233" spans="1:26" x14ac:dyDescent="0.25">
      <c r="A233">
        <v>503723.77010000002</v>
      </c>
      <c r="B233" t="s">
        <v>1213</v>
      </c>
      <c r="C233">
        <v>53</v>
      </c>
      <c r="D233">
        <v>40</v>
      </c>
      <c r="E233">
        <v>150</v>
      </c>
      <c r="F233">
        <v>0.5</v>
      </c>
      <c r="G233">
        <v>0.9</v>
      </c>
      <c r="H233" t="s">
        <v>1</v>
      </c>
      <c r="I233" t="s">
        <v>1</v>
      </c>
      <c r="J233">
        <v>1000</v>
      </c>
      <c r="K233" t="s">
        <v>234</v>
      </c>
      <c r="L233" t="str">
        <f t="shared" si="9"/>
        <v>Gunther</v>
      </c>
      <c r="M233" t="str">
        <f t="shared" si="10"/>
        <v>Low</v>
      </c>
      <c r="N233" t="str">
        <f t="shared" si="11"/>
        <v>High</v>
      </c>
      <c r="O233">
        <v>54</v>
      </c>
      <c r="P233">
        <v>20</v>
      </c>
      <c r="Q233">
        <v>0.5</v>
      </c>
      <c r="R233">
        <v>55.294509320000003</v>
      </c>
      <c r="S233">
        <v>0.243448518</v>
      </c>
      <c r="T233">
        <v>10</v>
      </c>
      <c r="U233">
        <v>360000</v>
      </c>
      <c r="V233">
        <v>138000</v>
      </c>
      <c r="W233">
        <v>0</v>
      </c>
      <c r="X233">
        <v>498000</v>
      </c>
      <c r="Y233">
        <v>503172.6422</v>
      </c>
      <c r="Z233">
        <v>503723.77010000002</v>
      </c>
    </row>
    <row r="234" spans="1:26" x14ac:dyDescent="0.25">
      <c r="A234">
        <v>513254.26770000003</v>
      </c>
      <c r="B234" t="s">
        <v>1214</v>
      </c>
      <c r="C234">
        <v>56</v>
      </c>
      <c r="D234">
        <v>40</v>
      </c>
      <c r="E234">
        <v>150</v>
      </c>
      <c r="F234">
        <v>0.5</v>
      </c>
      <c r="G234">
        <v>0.9</v>
      </c>
      <c r="H234" t="s">
        <v>1</v>
      </c>
      <c r="I234" t="s">
        <v>1</v>
      </c>
      <c r="J234">
        <v>1000</v>
      </c>
      <c r="K234" t="s">
        <v>234</v>
      </c>
      <c r="L234" t="str">
        <f t="shared" si="9"/>
        <v>Gunther</v>
      </c>
      <c r="M234" t="str">
        <f t="shared" si="10"/>
        <v>Low</v>
      </c>
      <c r="N234" t="str">
        <f t="shared" si="11"/>
        <v>High</v>
      </c>
      <c r="O234">
        <v>54</v>
      </c>
      <c r="P234">
        <v>20</v>
      </c>
      <c r="Q234">
        <v>0.5</v>
      </c>
      <c r="R234">
        <v>55.636192970000003</v>
      </c>
      <c r="S234">
        <v>0.22330440800000001</v>
      </c>
      <c r="T234">
        <v>12</v>
      </c>
      <c r="U234">
        <v>390000</v>
      </c>
      <c r="V234">
        <v>114000</v>
      </c>
      <c r="W234">
        <v>0</v>
      </c>
      <c r="X234">
        <v>504000</v>
      </c>
      <c r="Y234">
        <v>512751.6286</v>
      </c>
      <c r="Z234">
        <v>513254.26770000003</v>
      </c>
    </row>
    <row r="235" spans="1:26" x14ac:dyDescent="0.25">
      <c r="A235">
        <v>507034.02740000002</v>
      </c>
      <c r="B235" t="s">
        <v>1215</v>
      </c>
      <c r="C235">
        <v>82</v>
      </c>
      <c r="D235">
        <v>40</v>
      </c>
      <c r="E235">
        <v>150</v>
      </c>
      <c r="F235">
        <v>0.5</v>
      </c>
      <c r="G235">
        <v>0.9</v>
      </c>
      <c r="H235" t="s">
        <v>1</v>
      </c>
      <c r="I235" t="s">
        <v>1</v>
      </c>
      <c r="J235">
        <v>1000</v>
      </c>
      <c r="K235" t="s">
        <v>234</v>
      </c>
      <c r="L235" t="str">
        <f t="shared" si="9"/>
        <v>Gunther</v>
      </c>
      <c r="M235" t="str">
        <f t="shared" si="10"/>
        <v>Low</v>
      </c>
      <c r="N235" t="str">
        <f t="shared" si="11"/>
        <v>High</v>
      </c>
      <c r="O235">
        <v>54</v>
      </c>
      <c r="P235">
        <v>20</v>
      </c>
      <c r="Q235">
        <v>0.5</v>
      </c>
      <c r="R235">
        <v>54.09892121</v>
      </c>
      <c r="S235">
        <v>0.17469947199999999</v>
      </c>
      <c r="T235">
        <v>12</v>
      </c>
      <c r="U235">
        <v>390000</v>
      </c>
      <c r="V235">
        <v>117000</v>
      </c>
      <c r="W235">
        <v>0</v>
      </c>
      <c r="X235">
        <v>507000</v>
      </c>
      <c r="Y235">
        <v>507005.80829999998</v>
      </c>
      <c r="Z235">
        <v>507034.02740000002</v>
      </c>
    </row>
    <row r="236" spans="1:26" x14ac:dyDescent="0.25">
      <c r="A236">
        <v>515487.39150000003</v>
      </c>
      <c r="B236" t="s">
        <v>1216</v>
      </c>
      <c r="C236">
        <v>81</v>
      </c>
      <c r="D236">
        <v>40</v>
      </c>
      <c r="E236">
        <v>150</v>
      </c>
      <c r="F236">
        <v>0.5</v>
      </c>
      <c r="G236">
        <v>0.9</v>
      </c>
      <c r="H236" t="s">
        <v>1</v>
      </c>
      <c r="I236" t="s">
        <v>1</v>
      </c>
      <c r="J236">
        <v>1000</v>
      </c>
      <c r="K236" t="s">
        <v>234</v>
      </c>
      <c r="L236" t="str">
        <f t="shared" si="9"/>
        <v>Gunther</v>
      </c>
      <c r="M236" t="str">
        <f t="shared" si="10"/>
        <v>Low</v>
      </c>
      <c r="N236" t="str">
        <f t="shared" si="11"/>
        <v>High</v>
      </c>
      <c r="O236">
        <v>54</v>
      </c>
      <c r="P236">
        <v>20</v>
      </c>
      <c r="Q236">
        <v>0.5</v>
      </c>
      <c r="R236">
        <v>55.822947679999999</v>
      </c>
      <c r="S236">
        <v>0.12644936700000001</v>
      </c>
      <c r="T236">
        <v>9</v>
      </c>
      <c r="U236">
        <v>360000</v>
      </c>
      <c r="V236">
        <v>144000</v>
      </c>
      <c r="W236">
        <v>0</v>
      </c>
      <c r="X236">
        <v>504000</v>
      </c>
      <c r="Y236">
        <v>516330.84980000003</v>
      </c>
      <c r="Z236">
        <v>515487.39150000003</v>
      </c>
    </row>
    <row r="237" spans="1:26" x14ac:dyDescent="0.25">
      <c r="A237">
        <v>509615.80119999999</v>
      </c>
      <c r="B237" t="s">
        <v>1217</v>
      </c>
      <c r="C237">
        <v>81</v>
      </c>
      <c r="D237">
        <v>40</v>
      </c>
      <c r="E237">
        <v>150</v>
      </c>
      <c r="F237">
        <v>0.5</v>
      </c>
      <c r="G237">
        <v>0.9</v>
      </c>
      <c r="H237" t="s">
        <v>1</v>
      </c>
      <c r="I237" t="s">
        <v>1</v>
      </c>
      <c r="J237">
        <v>1000</v>
      </c>
      <c r="K237" t="s">
        <v>234</v>
      </c>
      <c r="L237" t="str">
        <f t="shared" si="9"/>
        <v>Gunther</v>
      </c>
      <c r="M237" t="str">
        <f t="shared" si="10"/>
        <v>Low</v>
      </c>
      <c r="N237" t="str">
        <f t="shared" si="11"/>
        <v>High</v>
      </c>
      <c r="O237">
        <v>54</v>
      </c>
      <c r="P237">
        <v>20</v>
      </c>
      <c r="Q237">
        <v>0.5</v>
      </c>
      <c r="R237">
        <v>55.583462320000002</v>
      </c>
      <c r="S237">
        <v>0.17696895200000001</v>
      </c>
      <c r="T237">
        <v>10</v>
      </c>
      <c r="U237">
        <v>360000</v>
      </c>
      <c r="V237">
        <v>141000</v>
      </c>
      <c r="W237">
        <v>0</v>
      </c>
      <c r="X237">
        <v>501000</v>
      </c>
      <c r="Y237">
        <v>511607.39659999998</v>
      </c>
      <c r="Z237">
        <v>509615.80119999999</v>
      </c>
    </row>
    <row r="238" spans="1:26" x14ac:dyDescent="0.25">
      <c r="A238">
        <v>518649.53989999997</v>
      </c>
      <c r="B238" t="s">
        <v>1218</v>
      </c>
      <c r="C238">
        <v>80</v>
      </c>
      <c r="D238">
        <v>40</v>
      </c>
      <c r="E238">
        <v>150</v>
      </c>
      <c r="F238">
        <v>0.5</v>
      </c>
      <c r="G238">
        <v>0.9</v>
      </c>
      <c r="H238" t="s">
        <v>1</v>
      </c>
      <c r="I238" t="s">
        <v>1</v>
      </c>
      <c r="J238">
        <v>1000</v>
      </c>
      <c r="K238" t="s">
        <v>234</v>
      </c>
      <c r="L238" t="str">
        <f t="shared" si="9"/>
        <v>Gunther</v>
      </c>
      <c r="M238" t="str">
        <f t="shared" si="10"/>
        <v>Low</v>
      </c>
      <c r="N238" t="str">
        <f t="shared" si="11"/>
        <v>High</v>
      </c>
      <c r="O238">
        <v>54</v>
      </c>
      <c r="P238">
        <v>20</v>
      </c>
      <c r="Q238">
        <v>0.5</v>
      </c>
      <c r="R238">
        <v>56.266347979999999</v>
      </c>
      <c r="S238">
        <v>0.129611956</v>
      </c>
      <c r="T238">
        <v>10</v>
      </c>
      <c r="U238">
        <v>360000</v>
      </c>
      <c r="V238">
        <v>141000</v>
      </c>
      <c r="W238">
        <v>0</v>
      </c>
      <c r="X238">
        <v>501000</v>
      </c>
      <c r="Y238">
        <v>520236.2157</v>
      </c>
      <c r="Z238">
        <v>518649.53989999997</v>
      </c>
    </row>
    <row r="239" spans="1:26" x14ac:dyDescent="0.25">
      <c r="A239">
        <v>510000</v>
      </c>
      <c r="B239" t="s">
        <v>1219</v>
      </c>
      <c r="C239">
        <v>85</v>
      </c>
      <c r="D239">
        <v>40</v>
      </c>
      <c r="E239">
        <v>150</v>
      </c>
      <c r="F239">
        <v>0.5</v>
      </c>
      <c r="G239">
        <v>0.9</v>
      </c>
      <c r="H239" t="s">
        <v>1</v>
      </c>
      <c r="I239" t="s">
        <v>1</v>
      </c>
      <c r="J239">
        <v>1000</v>
      </c>
      <c r="K239" t="s">
        <v>234</v>
      </c>
      <c r="L239" t="str">
        <f t="shared" si="9"/>
        <v>Gunther</v>
      </c>
      <c r="M239" t="str">
        <f t="shared" si="10"/>
        <v>Low</v>
      </c>
      <c r="N239" t="str">
        <f t="shared" si="11"/>
        <v>High</v>
      </c>
      <c r="O239">
        <v>54</v>
      </c>
      <c r="P239">
        <v>20</v>
      </c>
      <c r="Q239">
        <v>0.5</v>
      </c>
      <c r="R239">
        <v>53.515118739999998</v>
      </c>
      <c r="S239">
        <v>0.13192395800000001</v>
      </c>
      <c r="T239">
        <v>12</v>
      </c>
      <c r="U239">
        <v>390000</v>
      </c>
      <c r="V239">
        <v>120000</v>
      </c>
      <c r="W239">
        <v>0</v>
      </c>
      <c r="X239">
        <v>510000</v>
      </c>
      <c r="Y239">
        <v>510000</v>
      </c>
      <c r="Z239">
        <v>510000</v>
      </c>
    </row>
    <row r="240" spans="1:26" x14ac:dyDescent="0.25">
      <c r="A240">
        <v>501307.0649</v>
      </c>
      <c r="B240" t="s">
        <v>1220</v>
      </c>
      <c r="C240">
        <v>78</v>
      </c>
      <c r="D240">
        <v>40</v>
      </c>
      <c r="E240">
        <v>150</v>
      </c>
      <c r="F240">
        <v>0.5</v>
      </c>
      <c r="G240">
        <v>0.9</v>
      </c>
      <c r="H240" t="s">
        <v>1</v>
      </c>
      <c r="I240" t="s">
        <v>1</v>
      </c>
      <c r="J240">
        <v>1000</v>
      </c>
      <c r="K240" t="s">
        <v>234</v>
      </c>
      <c r="L240" t="str">
        <f t="shared" si="9"/>
        <v>Gunther</v>
      </c>
      <c r="M240" t="str">
        <f t="shared" si="10"/>
        <v>Low</v>
      </c>
      <c r="N240" t="str">
        <f t="shared" si="11"/>
        <v>High</v>
      </c>
      <c r="O240">
        <v>54</v>
      </c>
      <c r="P240">
        <v>20</v>
      </c>
      <c r="Q240">
        <v>0.5</v>
      </c>
      <c r="R240">
        <v>55.915585669999999</v>
      </c>
      <c r="S240">
        <v>0.23626782299999999</v>
      </c>
      <c r="T240">
        <v>10</v>
      </c>
      <c r="U240">
        <v>360000</v>
      </c>
      <c r="V240">
        <v>129000</v>
      </c>
      <c r="W240">
        <v>0</v>
      </c>
      <c r="X240">
        <v>489000</v>
      </c>
      <c r="Y240">
        <v>498036.17920000001</v>
      </c>
      <c r="Z240">
        <v>501307.0649</v>
      </c>
    </row>
    <row r="241" spans="1:26" x14ac:dyDescent="0.25">
      <c r="A241">
        <v>495140.80530000001</v>
      </c>
      <c r="B241" t="s">
        <v>1221</v>
      </c>
      <c r="C241">
        <v>57</v>
      </c>
      <c r="D241">
        <v>40</v>
      </c>
      <c r="E241">
        <v>150</v>
      </c>
      <c r="F241">
        <v>0.5</v>
      </c>
      <c r="G241">
        <v>0.9</v>
      </c>
      <c r="H241" t="s">
        <v>1</v>
      </c>
      <c r="I241" t="s">
        <v>1</v>
      </c>
      <c r="J241">
        <v>1000</v>
      </c>
      <c r="K241" t="s">
        <v>234</v>
      </c>
      <c r="L241" t="str">
        <f t="shared" si="9"/>
        <v>Gunther</v>
      </c>
      <c r="M241" t="str">
        <f t="shared" si="10"/>
        <v>Low</v>
      </c>
      <c r="N241" t="str">
        <f t="shared" si="11"/>
        <v>High</v>
      </c>
      <c r="O241">
        <v>54</v>
      </c>
      <c r="P241">
        <v>20</v>
      </c>
      <c r="Q241">
        <v>0.5</v>
      </c>
      <c r="R241">
        <v>56.354766519999998</v>
      </c>
      <c r="S241">
        <v>5.7474056000000003E-2</v>
      </c>
      <c r="T241">
        <v>11</v>
      </c>
      <c r="U241">
        <v>360000</v>
      </c>
      <c r="V241">
        <v>117000</v>
      </c>
      <c r="W241">
        <v>0</v>
      </c>
      <c r="X241">
        <v>477000</v>
      </c>
      <c r="Y241">
        <v>495131.66200000001</v>
      </c>
      <c r="Z241">
        <v>495140.80530000001</v>
      </c>
    </row>
    <row r="242" spans="1:26" x14ac:dyDescent="0.25">
      <c r="A242">
        <v>410777.10430000001</v>
      </c>
      <c r="B242" t="s">
        <v>1222</v>
      </c>
      <c r="C242">
        <v>51</v>
      </c>
      <c r="D242">
        <v>40</v>
      </c>
      <c r="E242">
        <v>150</v>
      </c>
      <c r="F242">
        <v>0.5</v>
      </c>
      <c r="G242">
        <v>0.9</v>
      </c>
      <c r="H242" t="s">
        <v>1</v>
      </c>
      <c r="I242" t="s">
        <v>1</v>
      </c>
      <c r="J242">
        <v>1000</v>
      </c>
      <c r="K242" t="s">
        <v>255</v>
      </c>
      <c r="L242" t="str">
        <f t="shared" si="9"/>
        <v>Gunther</v>
      </c>
      <c r="M242" t="str">
        <f t="shared" si="10"/>
        <v>Medium</v>
      </c>
      <c r="N242" t="str">
        <f t="shared" si="11"/>
        <v>Low</v>
      </c>
      <c r="O242">
        <v>54</v>
      </c>
      <c r="P242">
        <v>20</v>
      </c>
      <c r="Q242">
        <v>0.5</v>
      </c>
      <c r="R242">
        <v>55.44213645</v>
      </c>
      <c r="S242">
        <v>0.13970100499999999</v>
      </c>
      <c r="T242">
        <v>10</v>
      </c>
      <c r="U242">
        <v>300000</v>
      </c>
      <c r="V242">
        <v>105000</v>
      </c>
      <c r="W242">
        <v>0</v>
      </c>
      <c r="X242">
        <v>405000</v>
      </c>
      <c r="Y242">
        <v>408984.90179999999</v>
      </c>
      <c r="Z242">
        <v>410777.10430000001</v>
      </c>
    </row>
    <row r="243" spans="1:26" x14ac:dyDescent="0.25">
      <c r="A243">
        <v>408110.50209999998</v>
      </c>
      <c r="B243" t="s">
        <v>1223</v>
      </c>
      <c r="C243">
        <v>53</v>
      </c>
      <c r="D243">
        <v>40</v>
      </c>
      <c r="E243">
        <v>150</v>
      </c>
      <c r="F243">
        <v>0.5</v>
      </c>
      <c r="G243">
        <v>0.9</v>
      </c>
      <c r="H243" t="s">
        <v>1</v>
      </c>
      <c r="I243" t="s">
        <v>1</v>
      </c>
      <c r="J243">
        <v>1000</v>
      </c>
      <c r="K243" t="s">
        <v>255</v>
      </c>
      <c r="L243" t="str">
        <f t="shared" si="9"/>
        <v>Gunther</v>
      </c>
      <c r="M243" t="str">
        <f t="shared" si="10"/>
        <v>Medium</v>
      </c>
      <c r="N243" t="str">
        <f t="shared" si="11"/>
        <v>Low</v>
      </c>
      <c r="O243">
        <v>54</v>
      </c>
      <c r="P243">
        <v>20</v>
      </c>
      <c r="Q243">
        <v>0.5</v>
      </c>
      <c r="R243">
        <v>55.058196930000001</v>
      </c>
      <c r="S243">
        <v>9.3384066000000002E-2</v>
      </c>
      <c r="T243">
        <v>10</v>
      </c>
      <c r="U243">
        <v>300000</v>
      </c>
      <c r="V243">
        <v>105000</v>
      </c>
      <c r="W243">
        <v>0</v>
      </c>
      <c r="X243">
        <v>405000</v>
      </c>
      <c r="Y243">
        <v>408525.6752</v>
      </c>
      <c r="Z243">
        <v>408110.50209999998</v>
      </c>
    </row>
    <row r="244" spans="1:26" x14ac:dyDescent="0.25">
      <c r="A244">
        <v>414888.15110000002</v>
      </c>
      <c r="B244" t="s">
        <v>1224</v>
      </c>
      <c r="C244">
        <v>51</v>
      </c>
      <c r="D244">
        <v>40</v>
      </c>
      <c r="E244">
        <v>150</v>
      </c>
      <c r="F244">
        <v>0.5</v>
      </c>
      <c r="G244">
        <v>0.9</v>
      </c>
      <c r="H244" t="s">
        <v>1</v>
      </c>
      <c r="I244" t="s">
        <v>1</v>
      </c>
      <c r="J244">
        <v>1000</v>
      </c>
      <c r="K244" t="s">
        <v>255</v>
      </c>
      <c r="L244" t="str">
        <f t="shared" si="9"/>
        <v>Gunther</v>
      </c>
      <c r="M244" t="str">
        <f t="shared" si="10"/>
        <v>Medium</v>
      </c>
      <c r="N244" t="str">
        <f t="shared" si="11"/>
        <v>Low</v>
      </c>
      <c r="O244">
        <v>54</v>
      </c>
      <c r="P244">
        <v>20</v>
      </c>
      <c r="Q244">
        <v>0.5</v>
      </c>
      <c r="R244">
        <v>55.886725839999997</v>
      </c>
      <c r="S244">
        <v>0.13842100299999999</v>
      </c>
      <c r="T244">
        <v>10</v>
      </c>
      <c r="U244">
        <v>300000</v>
      </c>
      <c r="V244">
        <v>105000</v>
      </c>
      <c r="W244">
        <v>0</v>
      </c>
      <c r="X244">
        <v>405000</v>
      </c>
      <c r="Y244">
        <v>413856.56530000002</v>
      </c>
      <c r="Z244">
        <v>414888.15110000002</v>
      </c>
    </row>
    <row r="245" spans="1:26" x14ac:dyDescent="0.25">
      <c r="A245">
        <v>407813.62099999998</v>
      </c>
      <c r="B245" t="s">
        <v>1225</v>
      </c>
      <c r="C245">
        <v>52</v>
      </c>
      <c r="D245">
        <v>40</v>
      </c>
      <c r="E245">
        <v>150</v>
      </c>
      <c r="F245">
        <v>0.5</v>
      </c>
      <c r="G245">
        <v>0.9</v>
      </c>
      <c r="H245" t="s">
        <v>1</v>
      </c>
      <c r="I245" t="s">
        <v>1</v>
      </c>
      <c r="J245">
        <v>1000</v>
      </c>
      <c r="K245" t="s">
        <v>255</v>
      </c>
      <c r="L245" t="str">
        <f t="shared" si="9"/>
        <v>Gunther</v>
      </c>
      <c r="M245" t="str">
        <f t="shared" si="10"/>
        <v>Medium</v>
      </c>
      <c r="N245" t="str">
        <f t="shared" si="11"/>
        <v>Low</v>
      </c>
      <c r="O245">
        <v>54</v>
      </c>
      <c r="P245">
        <v>20</v>
      </c>
      <c r="Q245">
        <v>0.5</v>
      </c>
      <c r="R245">
        <v>55.006431110000001</v>
      </c>
      <c r="S245">
        <v>0.13646791699999999</v>
      </c>
      <c r="T245">
        <v>10</v>
      </c>
      <c r="U245">
        <v>300000</v>
      </c>
      <c r="V245">
        <v>105000</v>
      </c>
      <c r="W245">
        <v>0</v>
      </c>
      <c r="X245">
        <v>405000</v>
      </c>
      <c r="Y245">
        <v>408564.03940000001</v>
      </c>
      <c r="Z245">
        <v>407813.62099999998</v>
      </c>
    </row>
    <row r="246" spans="1:26" x14ac:dyDescent="0.25">
      <c r="A246">
        <v>406097.51890000002</v>
      </c>
      <c r="B246" t="s">
        <v>1226</v>
      </c>
      <c r="C246">
        <v>52</v>
      </c>
      <c r="D246">
        <v>40</v>
      </c>
      <c r="E246">
        <v>150</v>
      </c>
      <c r="F246">
        <v>0.5</v>
      </c>
      <c r="G246">
        <v>0.9</v>
      </c>
      <c r="H246" t="s">
        <v>1</v>
      </c>
      <c r="I246" t="s">
        <v>1</v>
      </c>
      <c r="J246">
        <v>1000</v>
      </c>
      <c r="K246" t="s">
        <v>255</v>
      </c>
      <c r="L246" t="str">
        <f t="shared" si="9"/>
        <v>Gunther</v>
      </c>
      <c r="M246" t="str">
        <f t="shared" si="10"/>
        <v>Medium</v>
      </c>
      <c r="N246" t="str">
        <f t="shared" si="11"/>
        <v>Low</v>
      </c>
      <c r="O246">
        <v>54</v>
      </c>
      <c r="P246">
        <v>20</v>
      </c>
      <c r="Q246">
        <v>0.5</v>
      </c>
      <c r="R246">
        <v>54.628575210000001</v>
      </c>
      <c r="S246">
        <v>0.13404929300000001</v>
      </c>
      <c r="T246">
        <v>10</v>
      </c>
      <c r="U246">
        <v>300000</v>
      </c>
      <c r="V246">
        <v>105000</v>
      </c>
      <c r="W246">
        <v>0</v>
      </c>
      <c r="X246">
        <v>405000</v>
      </c>
      <c r="Y246">
        <v>405752.18699999998</v>
      </c>
      <c r="Z246">
        <v>406097.51890000002</v>
      </c>
    </row>
    <row r="247" spans="1:26" x14ac:dyDescent="0.25">
      <c r="A247">
        <v>408149.18780000001</v>
      </c>
      <c r="B247" t="s">
        <v>1227</v>
      </c>
      <c r="C247">
        <v>50</v>
      </c>
      <c r="D247">
        <v>40</v>
      </c>
      <c r="E247">
        <v>150</v>
      </c>
      <c r="F247">
        <v>0.5</v>
      </c>
      <c r="G247">
        <v>0.9</v>
      </c>
      <c r="H247" t="s">
        <v>1</v>
      </c>
      <c r="I247" t="s">
        <v>1</v>
      </c>
      <c r="J247">
        <v>1000</v>
      </c>
      <c r="K247" t="s">
        <v>255</v>
      </c>
      <c r="L247" t="str">
        <f t="shared" si="9"/>
        <v>Gunther</v>
      </c>
      <c r="M247" t="str">
        <f t="shared" si="10"/>
        <v>Medium</v>
      </c>
      <c r="N247" t="str">
        <f t="shared" si="11"/>
        <v>Low</v>
      </c>
      <c r="O247">
        <v>54</v>
      </c>
      <c r="P247">
        <v>20</v>
      </c>
      <c r="Q247">
        <v>0.5</v>
      </c>
      <c r="R247">
        <v>55.064757059999998</v>
      </c>
      <c r="S247">
        <v>0.13195440899999999</v>
      </c>
      <c r="T247">
        <v>10</v>
      </c>
      <c r="U247">
        <v>300000</v>
      </c>
      <c r="V247">
        <v>105000</v>
      </c>
      <c r="W247">
        <v>0</v>
      </c>
      <c r="X247">
        <v>405000</v>
      </c>
      <c r="Y247">
        <v>408489.59330000001</v>
      </c>
      <c r="Z247">
        <v>408149.18780000001</v>
      </c>
    </row>
    <row r="248" spans="1:26" x14ac:dyDescent="0.25">
      <c r="A248">
        <v>405702.32429999998</v>
      </c>
      <c r="B248" t="s">
        <v>1228</v>
      </c>
      <c r="C248">
        <v>51</v>
      </c>
      <c r="D248">
        <v>40</v>
      </c>
      <c r="E248">
        <v>150</v>
      </c>
      <c r="F248">
        <v>0.5</v>
      </c>
      <c r="G248">
        <v>0.9</v>
      </c>
      <c r="H248" t="s">
        <v>1</v>
      </c>
      <c r="I248" t="s">
        <v>1</v>
      </c>
      <c r="J248">
        <v>1000</v>
      </c>
      <c r="K248" t="s">
        <v>255</v>
      </c>
      <c r="L248" t="str">
        <f t="shared" si="9"/>
        <v>Gunther</v>
      </c>
      <c r="M248" t="str">
        <f t="shared" si="10"/>
        <v>Medium</v>
      </c>
      <c r="N248" t="str">
        <f t="shared" si="11"/>
        <v>Low</v>
      </c>
      <c r="O248">
        <v>54</v>
      </c>
      <c r="P248">
        <v>20</v>
      </c>
      <c r="Q248">
        <v>0.5</v>
      </c>
      <c r="R248">
        <v>54.502828749999999</v>
      </c>
      <c r="S248">
        <v>0.12397335600000001</v>
      </c>
      <c r="T248">
        <v>10</v>
      </c>
      <c r="U248">
        <v>300000</v>
      </c>
      <c r="V248">
        <v>105000</v>
      </c>
      <c r="W248">
        <v>0</v>
      </c>
      <c r="X248">
        <v>405000</v>
      </c>
      <c r="Y248">
        <v>406033.4816</v>
      </c>
      <c r="Z248">
        <v>405702.32429999998</v>
      </c>
    </row>
    <row r="249" spans="1:26" x14ac:dyDescent="0.25">
      <c r="A249">
        <v>409949.82419999997</v>
      </c>
      <c r="B249" t="s">
        <v>1229</v>
      </c>
      <c r="C249">
        <v>52</v>
      </c>
      <c r="D249">
        <v>40</v>
      </c>
      <c r="E249">
        <v>150</v>
      </c>
      <c r="F249">
        <v>0.5</v>
      </c>
      <c r="G249">
        <v>0.9</v>
      </c>
      <c r="H249" t="s">
        <v>1</v>
      </c>
      <c r="I249" t="s">
        <v>1</v>
      </c>
      <c r="J249">
        <v>1000</v>
      </c>
      <c r="K249" t="s">
        <v>255</v>
      </c>
      <c r="L249" t="str">
        <f t="shared" si="9"/>
        <v>Gunther</v>
      </c>
      <c r="M249" t="str">
        <f t="shared" si="10"/>
        <v>Medium</v>
      </c>
      <c r="N249" t="str">
        <f t="shared" si="11"/>
        <v>Low</v>
      </c>
      <c r="O249">
        <v>54</v>
      </c>
      <c r="P249">
        <v>20</v>
      </c>
      <c r="Q249">
        <v>0.5</v>
      </c>
      <c r="R249">
        <v>55.334892019999998</v>
      </c>
      <c r="S249">
        <v>0.133329006</v>
      </c>
      <c r="T249">
        <v>10</v>
      </c>
      <c r="U249">
        <v>300000</v>
      </c>
      <c r="V249">
        <v>105000</v>
      </c>
      <c r="W249">
        <v>0</v>
      </c>
      <c r="X249">
        <v>405000</v>
      </c>
      <c r="Y249">
        <v>408739.73489999998</v>
      </c>
      <c r="Z249">
        <v>409949.82419999997</v>
      </c>
    </row>
    <row r="250" spans="1:26" x14ac:dyDescent="0.25">
      <c r="A250">
        <v>417629.97220000002</v>
      </c>
      <c r="B250" t="s">
        <v>1230</v>
      </c>
      <c r="C250">
        <v>51</v>
      </c>
      <c r="D250">
        <v>40</v>
      </c>
      <c r="E250">
        <v>150</v>
      </c>
      <c r="F250">
        <v>0.5</v>
      </c>
      <c r="G250">
        <v>0.9</v>
      </c>
      <c r="H250" t="s">
        <v>1</v>
      </c>
      <c r="I250" t="s">
        <v>1</v>
      </c>
      <c r="J250">
        <v>1000</v>
      </c>
      <c r="K250" t="s">
        <v>255</v>
      </c>
      <c r="L250" t="str">
        <f t="shared" si="9"/>
        <v>Gunther</v>
      </c>
      <c r="M250" t="str">
        <f t="shared" si="10"/>
        <v>Medium</v>
      </c>
      <c r="N250" t="str">
        <f t="shared" si="11"/>
        <v>Low</v>
      </c>
      <c r="O250">
        <v>54</v>
      </c>
      <c r="P250">
        <v>20</v>
      </c>
      <c r="Q250">
        <v>0.5</v>
      </c>
      <c r="R250">
        <v>56.132320329999999</v>
      </c>
      <c r="S250">
        <v>0.10995706399999999</v>
      </c>
      <c r="T250">
        <v>10</v>
      </c>
      <c r="U250">
        <v>300000</v>
      </c>
      <c r="V250">
        <v>105000</v>
      </c>
      <c r="W250">
        <v>0</v>
      </c>
      <c r="X250">
        <v>405000</v>
      </c>
      <c r="Y250">
        <v>416853.44219999999</v>
      </c>
      <c r="Z250">
        <v>417629.97220000002</v>
      </c>
    </row>
    <row r="251" spans="1:26" x14ac:dyDescent="0.25">
      <c r="A251">
        <v>406421.66489999997</v>
      </c>
      <c r="B251" t="s">
        <v>1231</v>
      </c>
      <c r="C251">
        <v>53</v>
      </c>
      <c r="D251">
        <v>40</v>
      </c>
      <c r="E251">
        <v>150</v>
      </c>
      <c r="F251">
        <v>0.5</v>
      </c>
      <c r="G251">
        <v>0.9</v>
      </c>
      <c r="H251" t="s">
        <v>1</v>
      </c>
      <c r="I251" t="s">
        <v>1</v>
      </c>
      <c r="J251">
        <v>1000</v>
      </c>
      <c r="K251" t="s">
        <v>255</v>
      </c>
      <c r="L251" t="str">
        <f t="shared" si="9"/>
        <v>Gunther</v>
      </c>
      <c r="M251" t="str">
        <f t="shared" si="10"/>
        <v>Medium</v>
      </c>
      <c r="N251" t="str">
        <f t="shared" si="11"/>
        <v>Low</v>
      </c>
      <c r="O251">
        <v>54</v>
      </c>
      <c r="P251">
        <v>20</v>
      </c>
      <c r="Q251">
        <v>0.5</v>
      </c>
      <c r="R251">
        <v>54.715401550000003</v>
      </c>
      <c r="S251">
        <v>0.203521746</v>
      </c>
      <c r="T251">
        <v>10</v>
      </c>
      <c r="U251">
        <v>300000</v>
      </c>
      <c r="V251">
        <v>105000</v>
      </c>
      <c r="W251">
        <v>0</v>
      </c>
      <c r="X251">
        <v>405000</v>
      </c>
      <c r="Y251">
        <v>406045.79639999999</v>
      </c>
      <c r="Z251">
        <v>406421.66489999997</v>
      </c>
    </row>
    <row r="252" spans="1:26" x14ac:dyDescent="0.25">
      <c r="A252">
        <v>406008.58919999999</v>
      </c>
      <c r="B252" t="s">
        <v>1232</v>
      </c>
      <c r="C252">
        <v>52</v>
      </c>
      <c r="D252">
        <v>40</v>
      </c>
      <c r="E252">
        <v>150</v>
      </c>
      <c r="F252">
        <v>0.5</v>
      </c>
      <c r="G252">
        <v>0.9</v>
      </c>
      <c r="H252" t="s">
        <v>1</v>
      </c>
      <c r="I252" t="s">
        <v>1</v>
      </c>
      <c r="J252">
        <v>1000</v>
      </c>
      <c r="K252" t="s">
        <v>255</v>
      </c>
      <c r="L252" t="str">
        <f t="shared" si="9"/>
        <v>Gunther</v>
      </c>
      <c r="M252" t="str">
        <f t="shared" si="10"/>
        <v>Medium</v>
      </c>
      <c r="N252" t="str">
        <f t="shared" si="11"/>
        <v>Low</v>
      </c>
      <c r="O252">
        <v>54</v>
      </c>
      <c r="P252">
        <v>20</v>
      </c>
      <c r="Q252">
        <v>0.5</v>
      </c>
      <c r="R252">
        <v>54.602571240000003</v>
      </c>
      <c r="S252">
        <v>0.13115831</v>
      </c>
      <c r="T252">
        <v>10</v>
      </c>
      <c r="U252">
        <v>300000</v>
      </c>
      <c r="V252">
        <v>105000</v>
      </c>
      <c r="W252">
        <v>0</v>
      </c>
      <c r="X252">
        <v>405000</v>
      </c>
      <c r="Y252">
        <v>405846.3616</v>
      </c>
      <c r="Z252">
        <v>406008.58919999999</v>
      </c>
    </row>
    <row r="253" spans="1:26" x14ac:dyDescent="0.25">
      <c r="A253">
        <v>405497.12780000002</v>
      </c>
      <c r="B253" t="s">
        <v>264</v>
      </c>
      <c r="C253">
        <v>68</v>
      </c>
      <c r="D253">
        <v>40</v>
      </c>
      <c r="E253">
        <v>150</v>
      </c>
      <c r="F253">
        <v>0.5</v>
      </c>
      <c r="G253">
        <v>0.9</v>
      </c>
      <c r="H253" t="s">
        <v>1</v>
      </c>
      <c r="I253" t="s">
        <v>1</v>
      </c>
      <c r="J253">
        <v>1000</v>
      </c>
      <c r="K253" t="s">
        <v>255</v>
      </c>
      <c r="L253" t="str">
        <f t="shared" si="9"/>
        <v>Gunther</v>
      </c>
      <c r="M253" t="str">
        <f t="shared" si="10"/>
        <v>Medium</v>
      </c>
      <c r="N253" t="str">
        <f t="shared" si="11"/>
        <v>Low</v>
      </c>
      <c r="O253">
        <v>54</v>
      </c>
      <c r="P253">
        <v>20</v>
      </c>
      <c r="Q253">
        <v>0.5</v>
      </c>
      <c r="R253">
        <v>54.423043749999998</v>
      </c>
      <c r="S253">
        <v>0.12749238099999999</v>
      </c>
      <c r="T253">
        <v>10</v>
      </c>
      <c r="U253">
        <v>300000</v>
      </c>
      <c r="V253">
        <v>105000</v>
      </c>
      <c r="W253">
        <v>0</v>
      </c>
      <c r="X253">
        <v>405000</v>
      </c>
      <c r="Y253">
        <v>405635.92830000003</v>
      </c>
      <c r="Z253">
        <v>405497.12780000002</v>
      </c>
    </row>
    <row r="254" spans="1:26" x14ac:dyDescent="0.25">
      <c r="A254">
        <v>405673.31699999998</v>
      </c>
      <c r="B254" t="s">
        <v>1233</v>
      </c>
      <c r="C254">
        <v>79</v>
      </c>
      <c r="D254">
        <v>40</v>
      </c>
      <c r="E254">
        <v>150</v>
      </c>
      <c r="F254">
        <v>0.5</v>
      </c>
      <c r="G254">
        <v>0.9</v>
      </c>
      <c r="H254" t="s">
        <v>1</v>
      </c>
      <c r="I254" t="s">
        <v>1</v>
      </c>
      <c r="J254">
        <v>1000</v>
      </c>
      <c r="K254" t="s">
        <v>255</v>
      </c>
      <c r="L254" t="str">
        <f t="shared" si="9"/>
        <v>Gunther</v>
      </c>
      <c r="M254" t="str">
        <f t="shared" si="10"/>
        <v>Medium</v>
      </c>
      <c r="N254" t="str">
        <f t="shared" si="11"/>
        <v>Low</v>
      </c>
      <c r="O254">
        <v>54</v>
      </c>
      <c r="P254">
        <v>20</v>
      </c>
      <c r="Q254">
        <v>0.5</v>
      </c>
      <c r="R254">
        <v>54.492335359999998</v>
      </c>
      <c r="S254">
        <v>0.153244095</v>
      </c>
      <c r="T254">
        <v>10</v>
      </c>
      <c r="U254">
        <v>300000</v>
      </c>
      <c r="V254">
        <v>105000</v>
      </c>
      <c r="W254">
        <v>0</v>
      </c>
      <c r="X254">
        <v>405000</v>
      </c>
      <c r="Y254">
        <v>405166.16930000001</v>
      </c>
      <c r="Z254">
        <v>405673.31699999998</v>
      </c>
    </row>
    <row r="255" spans="1:26" x14ac:dyDescent="0.25">
      <c r="A255">
        <v>413052.95689999999</v>
      </c>
      <c r="B255" t="s">
        <v>266</v>
      </c>
      <c r="C255">
        <v>77</v>
      </c>
      <c r="D255">
        <v>40</v>
      </c>
      <c r="E255">
        <v>150</v>
      </c>
      <c r="F255">
        <v>0.5</v>
      </c>
      <c r="G255">
        <v>0.9</v>
      </c>
      <c r="H255" t="s">
        <v>1</v>
      </c>
      <c r="I255" t="s">
        <v>1</v>
      </c>
      <c r="J255">
        <v>1000</v>
      </c>
      <c r="K255" t="s">
        <v>255</v>
      </c>
      <c r="L255" t="str">
        <f t="shared" si="9"/>
        <v>Gunther</v>
      </c>
      <c r="M255" t="str">
        <f t="shared" si="10"/>
        <v>Medium</v>
      </c>
      <c r="N255" t="str">
        <f t="shared" si="11"/>
        <v>Low</v>
      </c>
      <c r="O255">
        <v>54</v>
      </c>
      <c r="P255">
        <v>20</v>
      </c>
      <c r="Q255">
        <v>0.5</v>
      </c>
      <c r="R255">
        <v>55.702663940000001</v>
      </c>
      <c r="S255">
        <v>0.165113816</v>
      </c>
      <c r="T255">
        <v>10</v>
      </c>
      <c r="U255">
        <v>300000</v>
      </c>
      <c r="V255">
        <v>105000</v>
      </c>
      <c r="W255">
        <v>0</v>
      </c>
      <c r="X255">
        <v>405000</v>
      </c>
      <c r="Y255">
        <v>413717.57020000002</v>
      </c>
      <c r="Z255">
        <v>413052.95689999999</v>
      </c>
    </row>
    <row r="256" spans="1:26" x14ac:dyDescent="0.25">
      <c r="A256">
        <v>406014.8775</v>
      </c>
      <c r="B256" t="s">
        <v>1234</v>
      </c>
      <c r="C256">
        <v>71</v>
      </c>
      <c r="D256">
        <v>40</v>
      </c>
      <c r="E256">
        <v>150</v>
      </c>
      <c r="F256">
        <v>0.5</v>
      </c>
      <c r="G256">
        <v>0.9</v>
      </c>
      <c r="H256" t="s">
        <v>1</v>
      </c>
      <c r="I256" t="s">
        <v>1</v>
      </c>
      <c r="J256">
        <v>1000</v>
      </c>
      <c r="K256" t="s">
        <v>255</v>
      </c>
      <c r="L256" t="str">
        <f t="shared" si="9"/>
        <v>Gunther</v>
      </c>
      <c r="M256" t="str">
        <f t="shared" si="10"/>
        <v>Medium</v>
      </c>
      <c r="N256" t="str">
        <f t="shared" si="11"/>
        <v>Low</v>
      </c>
      <c r="O256">
        <v>54</v>
      </c>
      <c r="P256">
        <v>20</v>
      </c>
      <c r="Q256">
        <v>0.5</v>
      </c>
      <c r="R256">
        <v>54.604446770000003</v>
      </c>
      <c r="S256">
        <v>0.13625611300000001</v>
      </c>
      <c r="T256">
        <v>10</v>
      </c>
      <c r="U256">
        <v>300000</v>
      </c>
      <c r="V256">
        <v>105000</v>
      </c>
      <c r="W256">
        <v>0</v>
      </c>
      <c r="X256">
        <v>405000</v>
      </c>
      <c r="Y256">
        <v>406434.83960000001</v>
      </c>
      <c r="Z256">
        <v>406014.8775</v>
      </c>
    </row>
    <row r="257" spans="1:26" x14ac:dyDescent="0.25">
      <c r="A257">
        <v>419801.0025</v>
      </c>
      <c r="B257" t="s">
        <v>1235</v>
      </c>
      <c r="C257">
        <v>73</v>
      </c>
      <c r="D257">
        <v>40</v>
      </c>
      <c r="E257">
        <v>150</v>
      </c>
      <c r="F257">
        <v>0.5</v>
      </c>
      <c r="G257">
        <v>0.9</v>
      </c>
      <c r="H257" t="s">
        <v>1</v>
      </c>
      <c r="I257" t="s">
        <v>1</v>
      </c>
      <c r="J257">
        <v>1000</v>
      </c>
      <c r="K257" t="s">
        <v>255</v>
      </c>
      <c r="L257" t="str">
        <f t="shared" si="9"/>
        <v>Gunther</v>
      </c>
      <c r="M257" t="str">
        <f t="shared" si="10"/>
        <v>Medium</v>
      </c>
      <c r="N257" t="str">
        <f t="shared" si="11"/>
        <v>Low</v>
      </c>
      <c r="O257">
        <v>54</v>
      </c>
      <c r="P257">
        <v>20</v>
      </c>
      <c r="Q257">
        <v>0.5</v>
      </c>
      <c r="R257">
        <v>56.308324259999999</v>
      </c>
      <c r="S257">
        <v>0.10749581900000001</v>
      </c>
      <c r="T257">
        <v>10</v>
      </c>
      <c r="U257">
        <v>300000</v>
      </c>
      <c r="V257">
        <v>105000</v>
      </c>
      <c r="W257">
        <v>0</v>
      </c>
      <c r="X257">
        <v>405000</v>
      </c>
      <c r="Y257">
        <v>419445.41330000001</v>
      </c>
      <c r="Z257">
        <v>419801.0025</v>
      </c>
    </row>
    <row r="258" spans="1:26" x14ac:dyDescent="0.25">
      <c r="A258">
        <v>413513.65620000003</v>
      </c>
      <c r="B258" t="s">
        <v>1236</v>
      </c>
      <c r="C258">
        <v>78</v>
      </c>
      <c r="D258">
        <v>40</v>
      </c>
      <c r="E258">
        <v>150</v>
      </c>
      <c r="F258">
        <v>0.5</v>
      </c>
      <c r="G258">
        <v>0.9</v>
      </c>
      <c r="H258" t="s">
        <v>1</v>
      </c>
      <c r="I258" t="s">
        <v>1</v>
      </c>
      <c r="J258">
        <v>1000</v>
      </c>
      <c r="K258" t="s">
        <v>255</v>
      </c>
      <c r="L258" t="str">
        <f t="shared" ref="L258:L321" si="12">_xlfn.TEXTBEFORE(K258,"_",1)</f>
        <v>Gunther</v>
      </c>
      <c r="M258" t="str">
        <f t="shared" ref="M258:M321" si="13">_xlfn.TEXTBEFORE(_xlfn.TEXTAFTER(K258,"_",3),"_",1)</f>
        <v>Medium</v>
      </c>
      <c r="N258" t="str">
        <f t="shared" ref="N258:N321" si="14">_xlfn.TEXTBEFORE(_xlfn.TEXTAFTER(K258,"_",4),".",1)</f>
        <v>Low</v>
      </c>
      <c r="O258">
        <v>54</v>
      </c>
      <c r="P258">
        <v>20</v>
      </c>
      <c r="Q258">
        <v>0.5</v>
      </c>
      <c r="R258">
        <v>55.750690220000003</v>
      </c>
      <c r="S258">
        <v>0.12638313800000001</v>
      </c>
      <c r="T258">
        <v>10</v>
      </c>
      <c r="U258">
        <v>300000</v>
      </c>
      <c r="V258">
        <v>105000</v>
      </c>
      <c r="W258">
        <v>0</v>
      </c>
      <c r="X258">
        <v>405000</v>
      </c>
      <c r="Y258">
        <v>413093.89730000001</v>
      </c>
      <c r="Z258">
        <v>413513.65620000003</v>
      </c>
    </row>
    <row r="259" spans="1:26" x14ac:dyDescent="0.25">
      <c r="A259">
        <v>435000</v>
      </c>
      <c r="B259" t="s">
        <v>1237</v>
      </c>
      <c r="C259">
        <v>82</v>
      </c>
      <c r="D259">
        <v>40</v>
      </c>
      <c r="E259">
        <v>150</v>
      </c>
      <c r="F259">
        <v>0.5</v>
      </c>
      <c r="G259">
        <v>0.9</v>
      </c>
      <c r="H259" t="s">
        <v>1</v>
      </c>
      <c r="I259" t="s">
        <v>1</v>
      </c>
      <c r="J259">
        <v>1000</v>
      </c>
      <c r="K259" t="s">
        <v>255</v>
      </c>
      <c r="L259" t="str">
        <f t="shared" si="12"/>
        <v>Gunther</v>
      </c>
      <c r="M259" t="str">
        <f t="shared" si="13"/>
        <v>Medium</v>
      </c>
      <c r="N259" t="str">
        <f t="shared" si="14"/>
        <v>Low</v>
      </c>
      <c r="O259">
        <v>54</v>
      </c>
      <c r="P259">
        <v>20</v>
      </c>
      <c r="Q259">
        <v>0.5</v>
      </c>
      <c r="R259">
        <v>53.541970599999999</v>
      </c>
      <c r="S259">
        <v>0.164547682</v>
      </c>
      <c r="T259">
        <v>11</v>
      </c>
      <c r="U259">
        <v>330000</v>
      </c>
      <c r="V259">
        <v>105000</v>
      </c>
      <c r="W259">
        <v>0</v>
      </c>
      <c r="X259">
        <v>435000</v>
      </c>
      <c r="Y259">
        <v>435000</v>
      </c>
      <c r="Z259">
        <v>435000</v>
      </c>
    </row>
    <row r="260" spans="1:26" x14ac:dyDescent="0.25">
      <c r="A260">
        <v>407028.2548</v>
      </c>
      <c r="B260" t="s">
        <v>1238</v>
      </c>
      <c r="C260">
        <v>78</v>
      </c>
      <c r="D260">
        <v>40</v>
      </c>
      <c r="E260">
        <v>150</v>
      </c>
      <c r="F260">
        <v>0.5</v>
      </c>
      <c r="G260">
        <v>0.9</v>
      </c>
      <c r="H260" t="s">
        <v>1</v>
      </c>
      <c r="I260" t="s">
        <v>1</v>
      </c>
      <c r="J260">
        <v>1000</v>
      </c>
      <c r="K260" t="s">
        <v>255</v>
      </c>
      <c r="L260" t="str">
        <f t="shared" si="12"/>
        <v>Gunther</v>
      </c>
      <c r="M260" t="str">
        <f t="shared" si="13"/>
        <v>Medium</v>
      </c>
      <c r="N260" t="str">
        <f t="shared" si="14"/>
        <v>Low</v>
      </c>
      <c r="O260">
        <v>54</v>
      </c>
      <c r="P260">
        <v>20</v>
      </c>
      <c r="Q260">
        <v>0.5</v>
      </c>
      <c r="R260">
        <v>54.854500860000002</v>
      </c>
      <c r="S260">
        <v>0.12394229</v>
      </c>
      <c r="T260">
        <v>10</v>
      </c>
      <c r="U260">
        <v>300000</v>
      </c>
      <c r="V260">
        <v>105000</v>
      </c>
      <c r="W260">
        <v>0</v>
      </c>
      <c r="X260">
        <v>405000</v>
      </c>
      <c r="Y260">
        <v>406649.74890000001</v>
      </c>
      <c r="Z260">
        <v>407028.2548</v>
      </c>
    </row>
    <row r="261" spans="1:26" x14ac:dyDescent="0.25">
      <c r="A261">
        <v>412628.39110000001</v>
      </c>
      <c r="B261" t="s">
        <v>1239</v>
      </c>
      <c r="C261">
        <v>77</v>
      </c>
      <c r="D261">
        <v>40</v>
      </c>
      <c r="E261">
        <v>150</v>
      </c>
      <c r="F261">
        <v>0.5</v>
      </c>
      <c r="G261">
        <v>0.9</v>
      </c>
      <c r="H261" t="s">
        <v>1</v>
      </c>
      <c r="I261" t="s">
        <v>1</v>
      </c>
      <c r="J261">
        <v>1000</v>
      </c>
      <c r="K261" t="s">
        <v>255</v>
      </c>
      <c r="L261" t="str">
        <f t="shared" si="12"/>
        <v>Gunther</v>
      </c>
      <c r="M261" t="str">
        <f t="shared" si="13"/>
        <v>Medium</v>
      </c>
      <c r="N261" t="str">
        <f t="shared" si="14"/>
        <v>Low</v>
      </c>
      <c r="O261">
        <v>54</v>
      </c>
      <c r="P261">
        <v>20</v>
      </c>
      <c r="Q261">
        <v>0.5</v>
      </c>
      <c r="R261">
        <v>55.657172529999997</v>
      </c>
      <c r="S261">
        <v>9.4381325000000002E-2</v>
      </c>
      <c r="T261">
        <v>10</v>
      </c>
      <c r="U261">
        <v>300000</v>
      </c>
      <c r="V261">
        <v>105000</v>
      </c>
      <c r="W261">
        <v>0</v>
      </c>
      <c r="X261">
        <v>405000</v>
      </c>
      <c r="Y261">
        <v>411446.53100000002</v>
      </c>
      <c r="Z261">
        <v>412628.39110000001</v>
      </c>
    </row>
    <row r="262" spans="1:26" x14ac:dyDescent="0.25">
      <c r="A262">
        <v>519000</v>
      </c>
      <c r="B262" t="s">
        <v>1240</v>
      </c>
      <c r="C262">
        <v>74</v>
      </c>
      <c r="D262">
        <v>40</v>
      </c>
      <c r="E262">
        <v>150</v>
      </c>
      <c r="F262">
        <v>0.5</v>
      </c>
      <c r="G262">
        <v>0.9</v>
      </c>
      <c r="H262" t="s">
        <v>1</v>
      </c>
      <c r="I262" t="s">
        <v>1</v>
      </c>
      <c r="J262">
        <v>1000</v>
      </c>
      <c r="K262" t="s">
        <v>276</v>
      </c>
      <c r="L262" t="str">
        <f t="shared" si="12"/>
        <v>Gunther</v>
      </c>
      <c r="M262" t="str">
        <f t="shared" si="13"/>
        <v>Medium</v>
      </c>
      <c r="N262" t="str">
        <f t="shared" si="14"/>
        <v>Medium</v>
      </c>
      <c r="O262">
        <v>54</v>
      </c>
      <c r="P262">
        <v>20</v>
      </c>
      <c r="Q262">
        <v>0.5</v>
      </c>
      <c r="R262">
        <v>53.579866780000003</v>
      </c>
      <c r="S262">
        <v>0.14125589699999999</v>
      </c>
      <c r="T262">
        <v>11</v>
      </c>
      <c r="U262">
        <v>390000</v>
      </c>
      <c r="V262">
        <v>129000</v>
      </c>
      <c r="W262">
        <v>0</v>
      </c>
      <c r="X262">
        <v>519000</v>
      </c>
      <c r="Y262">
        <v>519000</v>
      </c>
      <c r="Z262">
        <v>519000</v>
      </c>
    </row>
    <row r="263" spans="1:26" x14ac:dyDescent="0.25">
      <c r="A263">
        <v>525002.93259999994</v>
      </c>
      <c r="B263" t="s">
        <v>1241</v>
      </c>
      <c r="C263">
        <v>94</v>
      </c>
      <c r="D263">
        <v>40</v>
      </c>
      <c r="E263">
        <v>150</v>
      </c>
      <c r="F263">
        <v>0.5</v>
      </c>
      <c r="G263">
        <v>0.9</v>
      </c>
      <c r="H263" t="s">
        <v>1</v>
      </c>
      <c r="I263" t="s">
        <v>1</v>
      </c>
      <c r="J263">
        <v>1000</v>
      </c>
      <c r="K263" t="s">
        <v>276</v>
      </c>
      <c r="L263" t="str">
        <f t="shared" si="12"/>
        <v>Gunther</v>
      </c>
      <c r="M263" t="str">
        <f t="shared" si="13"/>
        <v>Medium</v>
      </c>
      <c r="N263" t="str">
        <f t="shared" si="14"/>
        <v>Medium</v>
      </c>
      <c r="O263">
        <v>54</v>
      </c>
      <c r="P263">
        <v>20</v>
      </c>
      <c r="Q263">
        <v>0.5</v>
      </c>
      <c r="R263">
        <v>54.02853795</v>
      </c>
      <c r="S263">
        <v>0.19851540000000001</v>
      </c>
      <c r="T263">
        <v>14</v>
      </c>
      <c r="U263">
        <v>420000</v>
      </c>
      <c r="V263">
        <v>105000</v>
      </c>
      <c r="W263">
        <v>0</v>
      </c>
      <c r="X263">
        <v>525000</v>
      </c>
      <c r="Y263">
        <v>525000</v>
      </c>
      <c r="Z263">
        <v>525002.93259999994</v>
      </c>
    </row>
    <row r="264" spans="1:26" x14ac:dyDescent="0.25">
      <c r="A264">
        <v>509766.24859999999</v>
      </c>
      <c r="B264" t="s">
        <v>1242</v>
      </c>
      <c r="C264">
        <v>89</v>
      </c>
      <c r="D264">
        <v>40</v>
      </c>
      <c r="E264">
        <v>150</v>
      </c>
      <c r="F264">
        <v>0.5</v>
      </c>
      <c r="G264">
        <v>0.9</v>
      </c>
      <c r="H264" t="s">
        <v>1</v>
      </c>
      <c r="I264" t="s">
        <v>1</v>
      </c>
      <c r="J264">
        <v>1000</v>
      </c>
      <c r="K264" t="s">
        <v>276</v>
      </c>
      <c r="L264" t="str">
        <f t="shared" si="12"/>
        <v>Gunther</v>
      </c>
      <c r="M264" t="str">
        <f t="shared" si="13"/>
        <v>Medium</v>
      </c>
      <c r="N264" t="str">
        <f t="shared" si="14"/>
        <v>Medium</v>
      </c>
      <c r="O264">
        <v>54</v>
      </c>
      <c r="P264">
        <v>20</v>
      </c>
      <c r="Q264">
        <v>0.5</v>
      </c>
      <c r="R264">
        <v>54.891908659999999</v>
      </c>
      <c r="S264">
        <v>0.10094618599999999</v>
      </c>
      <c r="T264">
        <v>12</v>
      </c>
      <c r="U264">
        <v>390000</v>
      </c>
      <c r="V264">
        <v>117000</v>
      </c>
      <c r="W264">
        <v>0</v>
      </c>
      <c r="X264">
        <v>507000</v>
      </c>
      <c r="Y264">
        <v>509917.41210000002</v>
      </c>
      <c r="Z264">
        <v>509766.24859999999</v>
      </c>
    </row>
    <row r="265" spans="1:26" x14ac:dyDescent="0.25">
      <c r="A265">
        <v>510184.14360000001</v>
      </c>
      <c r="B265" t="s">
        <v>1243</v>
      </c>
      <c r="C265">
        <v>84</v>
      </c>
      <c r="D265">
        <v>40</v>
      </c>
      <c r="E265">
        <v>150</v>
      </c>
      <c r="F265">
        <v>0.5</v>
      </c>
      <c r="G265">
        <v>0.9</v>
      </c>
      <c r="H265" t="s">
        <v>1</v>
      </c>
      <c r="I265" t="s">
        <v>1</v>
      </c>
      <c r="J265">
        <v>1000</v>
      </c>
      <c r="K265" t="s">
        <v>276</v>
      </c>
      <c r="L265" t="str">
        <f t="shared" si="12"/>
        <v>Gunther</v>
      </c>
      <c r="M265" t="str">
        <f t="shared" si="13"/>
        <v>Medium</v>
      </c>
      <c r="N265" t="str">
        <f t="shared" si="14"/>
        <v>Medium</v>
      </c>
      <c r="O265">
        <v>54</v>
      </c>
      <c r="P265">
        <v>20</v>
      </c>
      <c r="Q265">
        <v>0.5</v>
      </c>
      <c r="R265">
        <v>54.229441479999998</v>
      </c>
      <c r="S265">
        <v>0.13509397400000001</v>
      </c>
      <c r="T265">
        <v>12</v>
      </c>
      <c r="U265">
        <v>390000</v>
      </c>
      <c r="V265">
        <v>120000</v>
      </c>
      <c r="W265">
        <v>0</v>
      </c>
      <c r="X265">
        <v>510000</v>
      </c>
      <c r="Y265">
        <v>510016.47779999999</v>
      </c>
      <c r="Z265">
        <v>510184.14360000001</v>
      </c>
    </row>
    <row r="266" spans="1:26" x14ac:dyDescent="0.25">
      <c r="A266">
        <v>513915.34960000002</v>
      </c>
      <c r="B266" t="s">
        <v>1244</v>
      </c>
      <c r="C266">
        <v>84</v>
      </c>
      <c r="D266">
        <v>40</v>
      </c>
      <c r="E266">
        <v>150</v>
      </c>
      <c r="F266">
        <v>0.5</v>
      </c>
      <c r="G266">
        <v>0.9</v>
      </c>
      <c r="H266" t="s">
        <v>1</v>
      </c>
      <c r="I266" t="s">
        <v>1</v>
      </c>
      <c r="J266">
        <v>1000</v>
      </c>
      <c r="K266" t="s">
        <v>276</v>
      </c>
      <c r="L266" t="str">
        <f t="shared" si="12"/>
        <v>Gunther</v>
      </c>
      <c r="M266" t="str">
        <f t="shared" si="13"/>
        <v>Medium</v>
      </c>
      <c r="N266" t="str">
        <f t="shared" si="14"/>
        <v>Medium</v>
      </c>
      <c r="O266">
        <v>54</v>
      </c>
      <c r="P266">
        <v>20</v>
      </c>
      <c r="Q266">
        <v>0.5</v>
      </c>
      <c r="R266">
        <v>55.410203709999998</v>
      </c>
      <c r="S266">
        <v>0.138263741</v>
      </c>
      <c r="T266">
        <v>12</v>
      </c>
      <c r="U266">
        <v>390000</v>
      </c>
      <c r="V266">
        <v>117000</v>
      </c>
      <c r="W266">
        <v>0</v>
      </c>
      <c r="X266">
        <v>507000</v>
      </c>
      <c r="Y266">
        <v>513782.94010000001</v>
      </c>
      <c r="Z266">
        <v>513915.34960000002</v>
      </c>
    </row>
    <row r="267" spans="1:26" x14ac:dyDescent="0.25">
      <c r="A267">
        <v>514588.60320000001</v>
      </c>
      <c r="B267" t="s">
        <v>1245</v>
      </c>
      <c r="C267">
        <v>82</v>
      </c>
      <c r="D267">
        <v>40</v>
      </c>
      <c r="E267">
        <v>150</v>
      </c>
      <c r="F267">
        <v>0.5</v>
      </c>
      <c r="G267">
        <v>0.9</v>
      </c>
      <c r="H267" t="s">
        <v>1</v>
      </c>
      <c r="I267" t="s">
        <v>1</v>
      </c>
      <c r="J267">
        <v>1000</v>
      </c>
      <c r="K267" t="s">
        <v>276</v>
      </c>
      <c r="L267" t="str">
        <f t="shared" si="12"/>
        <v>Gunther</v>
      </c>
      <c r="M267" t="str">
        <f t="shared" si="13"/>
        <v>Medium</v>
      </c>
      <c r="N267" t="str">
        <f t="shared" si="14"/>
        <v>Medium</v>
      </c>
      <c r="O267">
        <v>54</v>
      </c>
      <c r="P267">
        <v>20</v>
      </c>
      <c r="Q267">
        <v>0.5</v>
      </c>
      <c r="R267">
        <v>55.988599409999999</v>
      </c>
      <c r="S267">
        <v>0.159969166</v>
      </c>
      <c r="T267">
        <v>10</v>
      </c>
      <c r="U267">
        <v>360000</v>
      </c>
      <c r="V267">
        <v>141000</v>
      </c>
      <c r="W267">
        <v>0</v>
      </c>
      <c r="X267">
        <v>501000</v>
      </c>
      <c r="Y267">
        <v>511248.10200000001</v>
      </c>
      <c r="Z267">
        <v>514588.60320000001</v>
      </c>
    </row>
    <row r="268" spans="1:26" x14ac:dyDescent="0.25">
      <c r="A268">
        <v>524614.9399</v>
      </c>
      <c r="B268" t="s">
        <v>1246</v>
      </c>
      <c r="C268">
        <v>96</v>
      </c>
      <c r="D268">
        <v>40</v>
      </c>
      <c r="E268">
        <v>150</v>
      </c>
      <c r="F268">
        <v>0.5</v>
      </c>
      <c r="G268">
        <v>0.9</v>
      </c>
      <c r="H268" t="s">
        <v>1</v>
      </c>
      <c r="I268" t="s">
        <v>1</v>
      </c>
      <c r="J268">
        <v>1000</v>
      </c>
      <c r="K268" t="s">
        <v>276</v>
      </c>
      <c r="L268" t="str">
        <f t="shared" si="12"/>
        <v>Gunther</v>
      </c>
      <c r="M268" t="str">
        <f t="shared" si="13"/>
        <v>Medium</v>
      </c>
      <c r="N268" t="str">
        <f t="shared" si="14"/>
        <v>Medium</v>
      </c>
      <c r="O268">
        <v>54</v>
      </c>
      <c r="P268">
        <v>20</v>
      </c>
      <c r="Q268">
        <v>0.5</v>
      </c>
      <c r="R268">
        <v>54.854622589999998</v>
      </c>
      <c r="S268">
        <v>0.15478837500000001</v>
      </c>
      <c r="T268">
        <v>11</v>
      </c>
      <c r="U268">
        <v>390000</v>
      </c>
      <c r="V268">
        <v>132000</v>
      </c>
      <c r="W268">
        <v>0</v>
      </c>
      <c r="X268">
        <v>522000</v>
      </c>
      <c r="Y268">
        <v>525389.12159999995</v>
      </c>
      <c r="Z268">
        <v>524614.9399</v>
      </c>
    </row>
    <row r="269" spans="1:26" x14ac:dyDescent="0.25">
      <c r="A269">
        <v>513082.33029999997</v>
      </c>
      <c r="B269" t="s">
        <v>1247</v>
      </c>
      <c r="C269">
        <v>93</v>
      </c>
      <c r="D269">
        <v>40</v>
      </c>
      <c r="E269">
        <v>150</v>
      </c>
      <c r="F269">
        <v>0.5</v>
      </c>
      <c r="G269">
        <v>0.9</v>
      </c>
      <c r="H269" t="s">
        <v>1</v>
      </c>
      <c r="I269" t="s">
        <v>1</v>
      </c>
      <c r="J269">
        <v>1000</v>
      </c>
      <c r="K269" t="s">
        <v>276</v>
      </c>
      <c r="L269" t="str">
        <f t="shared" si="12"/>
        <v>Gunther</v>
      </c>
      <c r="M269" t="str">
        <f t="shared" si="13"/>
        <v>Medium</v>
      </c>
      <c r="N269" t="str">
        <f t="shared" si="14"/>
        <v>Medium</v>
      </c>
      <c r="O269">
        <v>54</v>
      </c>
      <c r="P269">
        <v>20</v>
      </c>
      <c r="Q269">
        <v>0.5</v>
      </c>
      <c r="R269">
        <v>54.152967740000001</v>
      </c>
      <c r="S269">
        <v>9.5025551E-2</v>
      </c>
      <c r="T269">
        <v>12</v>
      </c>
      <c r="U269">
        <v>390000</v>
      </c>
      <c r="V269">
        <v>123000</v>
      </c>
      <c r="W269">
        <v>0</v>
      </c>
      <c r="X269">
        <v>513000</v>
      </c>
      <c r="Y269">
        <v>513014.45520000003</v>
      </c>
      <c r="Z269">
        <v>513082.33029999997</v>
      </c>
    </row>
    <row r="270" spans="1:26" x14ac:dyDescent="0.25">
      <c r="A270">
        <v>519002.66480000003</v>
      </c>
      <c r="B270" t="s">
        <v>1248</v>
      </c>
      <c r="C270">
        <v>86</v>
      </c>
      <c r="D270">
        <v>40</v>
      </c>
      <c r="E270">
        <v>150</v>
      </c>
      <c r="F270">
        <v>0.5</v>
      </c>
      <c r="G270">
        <v>0.9</v>
      </c>
      <c r="H270" t="s">
        <v>1</v>
      </c>
      <c r="I270" t="s">
        <v>1</v>
      </c>
      <c r="J270">
        <v>1000</v>
      </c>
      <c r="K270" t="s">
        <v>276</v>
      </c>
      <c r="L270" t="str">
        <f t="shared" si="12"/>
        <v>Gunther</v>
      </c>
      <c r="M270" t="str">
        <f t="shared" si="13"/>
        <v>Medium</v>
      </c>
      <c r="N270" t="str">
        <f t="shared" si="14"/>
        <v>Medium</v>
      </c>
      <c r="O270">
        <v>54</v>
      </c>
      <c r="P270">
        <v>20</v>
      </c>
      <c r="Q270">
        <v>0.5</v>
      </c>
      <c r="R270">
        <v>54.027360760000001</v>
      </c>
      <c r="S270">
        <v>0.106293421</v>
      </c>
      <c r="T270">
        <v>11</v>
      </c>
      <c r="U270">
        <v>390000</v>
      </c>
      <c r="V270">
        <v>129000</v>
      </c>
      <c r="W270">
        <v>0</v>
      </c>
      <c r="X270">
        <v>519000</v>
      </c>
      <c r="Y270">
        <v>519000</v>
      </c>
      <c r="Z270">
        <v>519002.66480000003</v>
      </c>
    </row>
    <row r="271" spans="1:26" x14ac:dyDescent="0.25">
      <c r="A271">
        <v>519841.77100000001</v>
      </c>
      <c r="B271" t="s">
        <v>1249</v>
      </c>
      <c r="C271">
        <v>89</v>
      </c>
      <c r="D271">
        <v>40</v>
      </c>
      <c r="E271">
        <v>150</v>
      </c>
      <c r="F271">
        <v>0.5</v>
      </c>
      <c r="G271">
        <v>0.9</v>
      </c>
      <c r="H271" t="s">
        <v>1</v>
      </c>
      <c r="I271" t="s">
        <v>1</v>
      </c>
      <c r="J271">
        <v>1000</v>
      </c>
      <c r="K271" t="s">
        <v>276</v>
      </c>
      <c r="L271" t="str">
        <f t="shared" si="12"/>
        <v>Gunther</v>
      </c>
      <c r="M271" t="str">
        <f t="shared" si="13"/>
        <v>Medium</v>
      </c>
      <c r="N271" t="str">
        <f t="shared" si="14"/>
        <v>Medium</v>
      </c>
      <c r="O271">
        <v>54</v>
      </c>
      <c r="P271">
        <v>20</v>
      </c>
      <c r="Q271">
        <v>0.5</v>
      </c>
      <c r="R271">
        <v>55.677375519999998</v>
      </c>
      <c r="S271">
        <v>0.15477301199999999</v>
      </c>
      <c r="T271">
        <v>12</v>
      </c>
      <c r="U271">
        <v>390000</v>
      </c>
      <c r="V271">
        <v>120000</v>
      </c>
      <c r="W271">
        <v>0</v>
      </c>
      <c r="X271">
        <v>510000</v>
      </c>
      <c r="Y271">
        <v>519526.65169999999</v>
      </c>
      <c r="Z271">
        <v>519841.77100000001</v>
      </c>
    </row>
    <row r="272" spans="1:26" x14ac:dyDescent="0.25">
      <c r="A272">
        <v>511381.16330000001</v>
      </c>
      <c r="B272" t="s">
        <v>1250</v>
      </c>
      <c r="C272">
        <v>82</v>
      </c>
      <c r="D272">
        <v>40</v>
      </c>
      <c r="E272">
        <v>150</v>
      </c>
      <c r="F272">
        <v>0.5</v>
      </c>
      <c r="G272">
        <v>0.9</v>
      </c>
      <c r="H272" t="s">
        <v>1</v>
      </c>
      <c r="I272" t="s">
        <v>1</v>
      </c>
      <c r="J272">
        <v>1000</v>
      </c>
      <c r="K272" t="s">
        <v>276</v>
      </c>
      <c r="L272" t="str">
        <f t="shared" si="12"/>
        <v>Gunther</v>
      </c>
      <c r="M272" t="str">
        <f t="shared" si="13"/>
        <v>Medium</v>
      </c>
      <c r="N272" t="str">
        <f t="shared" si="14"/>
        <v>Medium</v>
      </c>
      <c r="O272">
        <v>54</v>
      </c>
      <c r="P272">
        <v>20</v>
      </c>
      <c r="Q272">
        <v>0.5</v>
      </c>
      <c r="R272">
        <v>55.122456450000001</v>
      </c>
      <c r="S272">
        <v>0.147370949</v>
      </c>
      <c r="T272">
        <v>12</v>
      </c>
      <c r="U272">
        <v>390000</v>
      </c>
      <c r="V272">
        <v>117000</v>
      </c>
      <c r="W272">
        <v>0</v>
      </c>
      <c r="X272">
        <v>507000</v>
      </c>
      <c r="Y272">
        <v>510852.58980000002</v>
      </c>
      <c r="Z272">
        <v>511381.16330000001</v>
      </c>
    </row>
    <row r="273" spans="1:26" x14ac:dyDescent="0.25">
      <c r="A273">
        <v>503161.57429999998</v>
      </c>
      <c r="B273" t="s">
        <v>1251</v>
      </c>
      <c r="C273">
        <v>95</v>
      </c>
      <c r="D273">
        <v>40</v>
      </c>
      <c r="E273">
        <v>150</v>
      </c>
      <c r="F273">
        <v>0.5</v>
      </c>
      <c r="G273">
        <v>0.9</v>
      </c>
      <c r="H273" t="s">
        <v>1</v>
      </c>
      <c r="I273" t="s">
        <v>1</v>
      </c>
      <c r="J273">
        <v>1000</v>
      </c>
      <c r="K273" t="s">
        <v>276</v>
      </c>
      <c r="L273" t="str">
        <f t="shared" si="12"/>
        <v>Gunther</v>
      </c>
      <c r="M273" t="str">
        <f t="shared" si="13"/>
        <v>Medium</v>
      </c>
      <c r="N273" t="str">
        <f t="shared" si="14"/>
        <v>Medium</v>
      </c>
      <c r="O273">
        <v>54</v>
      </c>
      <c r="P273">
        <v>20</v>
      </c>
      <c r="Q273">
        <v>0.5</v>
      </c>
      <c r="R273">
        <v>55.550469159999999</v>
      </c>
      <c r="S273">
        <v>0.119003739</v>
      </c>
      <c r="T273">
        <v>13</v>
      </c>
      <c r="U273">
        <v>390000</v>
      </c>
      <c r="V273">
        <v>105000</v>
      </c>
      <c r="W273">
        <v>0</v>
      </c>
      <c r="X273">
        <v>495000</v>
      </c>
      <c r="Y273">
        <v>503049.39270000003</v>
      </c>
      <c r="Z273">
        <v>503161.57429999998</v>
      </c>
    </row>
    <row r="274" spans="1:26" x14ac:dyDescent="0.25">
      <c r="A274">
        <v>516000.1545</v>
      </c>
      <c r="B274" t="s">
        <v>1252</v>
      </c>
      <c r="C274">
        <v>88</v>
      </c>
      <c r="D274">
        <v>40</v>
      </c>
      <c r="E274">
        <v>150</v>
      </c>
      <c r="F274">
        <v>0.5</v>
      </c>
      <c r="G274">
        <v>0.9</v>
      </c>
      <c r="H274" t="s">
        <v>1</v>
      </c>
      <c r="I274" t="s">
        <v>1</v>
      </c>
      <c r="J274">
        <v>1000</v>
      </c>
      <c r="K274" t="s">
        <v>276</v>
      </c>
      <c r="L274" t="str">
        <f t="shared" si="12"/>
        <v>Gunther</v>
      </c>
      <c r="M274" t="str">
        <f t="shared" si="13"/>
        <v>Medium</v>
      </c>
      <c r="N274" t="str">
        <f t="shared" si="14"/>
        <v>Medium</v>
      </c>
      <c r="O274">
        <v>54</v>
      </c>
      <c r="P274">
        <v>20</v>
      </c>
      <c r="Q274">
        <v>0.5</v>
      </c>
      <c r="R274">
        <v>54.00660646</v>
      </c>
      <c r="S274">
        <v>0.116417726</v>
      </c>
      <c r="T274">
        <v>12</v>
      </c>
      <c r="U274">
        <v>390000</v>
      </c>
      <c r="V274">
        <v>126000</v>
      </c>
      <c r="W274">
        <v>0</v>
      </c>
      <c r="X274">
        <v>516000</v>
      </c>
      <c r="Y274">
        <v>516000</v>
      </c>
      <c r="Z274">
        <v>516000.1545</v>
      </c>
    </row>
    <row r="275" spans="1:26" x14ac:dyDescent="0.25">
      <c r="A275">
        <v>515155.67670000001</v>
      </c>
      <c r="B275" t="s">
        <v>1253</v>
      </c>
      <c r="C275">
        <v>87</v>
      </c>
      <c r="D275">
        <v>40</v>
      </c>
      <c r="E275">
        <v>150</v>
      </c>
      <c r="F275">
        <v>0.5</v>
      </c>
      <c r="G275">
        <v>0.9</v>
      </c>
      <c r="H275" t="s">
        <v>1</v>
      </c>
      <c r="I275" t="s">
        <v>1</v>
      </c>
      <c r="J275">
        <v>1000</v>
      </c>
      <c r="K275" t="s">
        <v>276</v>
      </c>
      <c r="L275" t="str">
        <f t="shared" si="12"/>
        <v>Gunther</v>
      </c>
      <c r="M275" t="str">
        <f t="shared" si="13"/>
        <v>Medium</v>
      </c>
      <c r="N275" t="str">
        <f t="shared" si="14"/>
        <v>Medium</v>
      </c>
      <c r="O275">
        <v>54</v>
      </c>
      <c r="P275">
        <v>20</v>
      </c>
      <c r="Q275">
        <v>0.5</v>
      </c>
      <c r="R275">
        <v>55.21404982</v>
      </c>
      <c r="S275">
        <v>0.20118934499999999</v>
      </c>
      <c r="T275">
        <v>12</v>
      </c>
      <c r="U275">
        <v>390000</v>
      </c>
      <c r="V275">
        <v>120000</v>
      </c>
      <c r="W275">
        <v>0</v>
      </c>
      <c r="X275">
        <v>510000</v>
      </c>
      <c r="Y275">
        <v>513407.26490000001</v>
      </c>
      <c r="Z275">
        <v>515155.67670000001</v>
      </c>
    </row>
    <row r="276" spans="1:26" x14ac:dyDescent="0.25">
      <c r="A276">
        <v>511435.33110000001</v>
      </c>
      <c r="B276" t="s">
        <v>1254</v>
      </c>
      <c r="C276">
        <v>88</v>
      </c>
      <c r="D276">
        <v>40</v>
      </c>
      <c r="E276">
        <v>150</v>
      </c>
      <c r="F276">
        <v>0.5</v>
      </c>
      <c r="G276">
        <v>0.9</v>
      </c>
      <c r="H276" t="s">
        <v>1</v>
      </c>
      <c r="I276" t="s">
        <v>1</v>
      </c>
      <c r="J276">
        <v>1000</v>
      </c>
      <c r="K276" t="s">
        <v>276</v>
      </c>
      <c r="L276" t="str">
        <f t="shared" si="12"/>
        <v>Gunther</v>
      </c>
      <c r="M276" t="str">
        <f t="shared" si="13"/>
        <v>Medium</v>
      </c>
      <c r="N276" t="str">
        <f t="shared" si="14"/>
        <v>Medium</v>
      </c>
      <c r="O276">
        <v>54</v>
      </c>
      <c r="P276">
        <v>20</v>
      </c>
      <c r="Q276">
        <v>0.5</v>
      </c>
      <c r="R276">
        <v>56.929775489999997</v>
      </c>
      <c r="S276">
        <v>0.155066492</v>
      </c>
      <c r="T276">
        <v>11</v>
      </c>
      <c r="U276">
        <v>360000</v>
      </c>
      <c r="V276">
        <v>123000</v>
      </c>
      <c r="W276">
        <v>0</v>
      </c>
      <c r="X276">
        <v>483000</v>
      </c>
      <c r="Y276">
        <v>508950.62760000001</v>
      </c>
      <c r="Z276">
        <v>511435.33110000001</v>
      </c>
    </row>
    <row r="277" spans="1:26" x14ac:dyDescent="0.25">
      <c r="A277">
        <v>509363.96629999997</v>
      </c>
      <c r="B277" t="s">
        <v>1255</v>
      </c>
      <c r="C277">
        <v>90</v>
      </c>
      <c r="D277">
        <v>40</v>
      </c>
      <c r="E277">
        <v>150</v>
      </c>
      <c r="F277">
        <v>0.5</v>
      </c>
      <c r="G277">
        <v>0.9</v>
      </c>
      <c r="H277" t="s">
        <v>1</v>
      </c>
      <c r="I277" t="s">
        <v>1</v>
      </c>
      <c r="J277">
        <v>1000</v>
      </c>
      <c r="K277" t="s">
        <v>276</v>
      </c>
      <c r="L277" t="str">
        <f t="shared" si="12"/>
        <v>Gunther</v>
      </c>
      <c r="M277" t="str">
        <f t="shared" si="13"/>
        <v>Medium</v>
      </c>
      <c r="N277" t="str">
        <f t="shared" si="14"/>
        <v>Medium</v>
      </c>
      <c r="O277">
        <v>54</v>
      </c>
      <c r="P277">
        <v>20</v>
      </c>
      <c r="Q277">
        <v>0.5</v>
      </c>
      <c r="R277">
        <v>54.824509040000002</v>
      </c>
      <c r="S277">
        <v>0.12553692799999999</v>
      </c>
      <c r="T277">
        <v>12</v>
      </c>
      <c r="U277">
        <v>390000</v>
      </c>
      <c r="V277">
        <v>117000</v>
      </c>
      <c r="W277">
        <v>0</v>
      </c>
      <c r="X277">
        <v>507000</v>
      </c>
      <c r="Y277">
        <v>510400.26520000002</v>
      </c>
      <c r="Z277">
        <v>509363.96629999997</v>
      </c>
    </row>
    <row r="278" spans="1:26" x14ac:dyDescent="0.25">
      <c r="A278">
        <v>512837.03590000002</v>
      </c>
      <c r="B278" t="s">
        <v>1256</v>
      </c>
      <c r="C278">
        <v>85</v>
      </c>
      <c r="D278">
        <v>40</v>
      </c>
      <c r="E278">
        <v>150</v>
      </c>
      <c r="F278">
        <v>0.5</v>
      </c>
      <c r="G278">
        <v>0.9</v>
      </c>
      <c r="H278" t="s">
        <v>1</v>
      </c>
      <c r="I278" t="s">
        <v>1</v>
      </c>
      <c r="J278">
        <v>1000</v>
      </c>
      <c r="K278" t="s">
        <v>276</v>
      </c>
      <c r="L278" t="str">
        <f t="shared" si="12"/>
        <v>Gunther</v>
      </c>
      <c r="M278" t="str">
        <f t="shared" si="13"/>
        <v>Medium</v>
      </c>
      <c r="N278" t="str">
        <f t="shared" si="14"/>
        <v>Medium</v>
      </c>
      <c r="O278">
        <v>54</v>
      </c>
      <c r="P278">
        <v>20</v>
      </c>
      <c r="Q278">
        <v>0.5</v>
      </c>
      <c r="R278">
        <v>55.856014569999999</v>
      </c>
      <c r="S278">
        <v>0.102809256</v>
      </c>
      <c r="T278">
        <v>10</v>
      </c>
      <c r="U278">
        <v>360000</v>
      </c>
      <c r="V278">
        <v>141000</v>
      </c>
      <c r="W278">
        <v>0</v>
      </c>
      <c r="X278">
        <v>501000</v>
      </c>
      <c r="Y278">
        <v>513841.38770000002</v>
      </c>
      <c r="Z278">
        <v>512837.03590000002</v>
      </c>
    </row>
    <row r="279" spans="1:26" x14ac:dyDescent="0.25">
      <c r="A279">
        <v>510390.48080000002</v>
      </c>
      <c r="B279" t="s">
        <v>1257</v>
      </c>
      <c r="C279">
        <v>73</v>
      </c>
      <c r="D279">
        <v>40</v>
      </c>
      <c r="E279">
        <v>150</v>
      </c>
      <c r="F279">
        <v>0.5</v>
      </c>
      <c r="G279">
        <v>0.9</v>
      </c>
      <c r="H279" t="s">
        <v>1</v>
      </c>
      <c r="I279" t="s">
        <v>1</v>
      </c>
      <c r="J279">
        <v>1000</v>
      </c>
      <c r="K279" t="s">
        <v>276</v>
      </c>
      <c r="L279" t="str">
        <f t="shared" si="12"/>
        <v>Gunther</v>
      </c>
      <c r="M279" t="str">
        <f t="shared" si="13"/>
        <v>Medium</v>
      </c>
      <c r="N279" t="str">
        <f t="shared" si="14"/>
        <v>Medium</v>
      </c>
      <c r="O279">
        <v>54</v>
      </c>
      <c r="P279">
        <v>20</v>
      </c>
      <c r="Q279">
        <v>0.5</v>
      </c>
      <c r="R279">
        <v>56.129130379999999</v>
      </c>
      <c r="S279">
        <v>9.5645382000000001E-2</v>
      </c>
      <c r="T279">
        <v>10</v>
      </c>
      <c r="U279">
        <v>360000</v>
      </c>
      <c r="V279">
        <v>135000</v>
      </c>
      <c r="W279">
        <v>0</v>
      </c>
      <c r="X279">
        <v>495000</v>
      </c>
      <c r="Y279">
        <v>510539.21919999999</v>
      </c>
      <c r="Z279">
        <v>510390.48080000002</v>
      </c>
    </row>
    <row r="280" spans="1:26" x14ac:dyDescent="0.25">
      <c r="A280">
        <v>515919.37729999999</v>
      </c>
      <c r="B280" t="s">
        <v>1258</v>
      </c>
      <c r="C280">
        <v>82</v>
      </c>
      <c r="D280">
        <v>40</v>
      </c>
      <c r="E280">
        <v>150</v>
      </c>
      <c r="F280">
        <v>0.5</v>
      </c>
      <c r="G280">
        <v>0.9</v>
      </c>
      <c r="H280" t="s">
        <v>1</v>
      </c>
      <c r="I280" t="s">
        <v>1</v>
      </c>
      <c r="J280">
        <v>1000</v>
      </c>
      <c r="K280" t="s">
        <v>276</v>
      </c>
      <c r="L280" t="str">
        <f t="shared" si="12"/>
        <v>Gunther</v>
      </c>
      <c r="M280" t="str">
        <f t="shared" si="13"/>
        <v>Medium</v>
      </c>
      <c r="N280" t="str">
        <f t="shared" si="14"/>
        <v>Medium</v>
      </c>
      <c r="O280">
        <v>54</v>
      </c>
      <c r="P280">
        <v>20</v>
      </c>
      <c r="Q280">
        <v>0.5</v>
      </c>
      <c r="R280">
        <v>54.910888450000002</v>
      </c>
      <c r="S280">
        <v>0.16238882099999999</v>
      </c>
      <c r="T280">
        <v>12</v>
      </c>
      <c r="U280">
        <v>390000</v>
      </c>
      <c r="V280">
        <v>123000</v>
      </c>
      <c r="W280">
        <v>0</v>
      </c>
      <c r="X280">
        <v>513000</v>
      </c>
      <c r="Y280">
        <v>515220.86810000002</v>
      </c>
      <c r="Z280">
        <v>515919.37729999999</v>
      </c>
    </row>
    <row r="281" spans="1:26" x14ac:dyDescent="0.25">
      <c r="A281">
        <v>498922.41159999999</v>
      </c>
      <c r="B281" t="s">
        <v>1259</v>
      </c>
      <c r="C281">
        <v>61</v>
      </c>
      <c r="D281">
        <v>40</v>
      </c>
      <c r="E281">
        <v>150</v>
      </c>
      <c r="F281">
        <v>0.5</v>
      </c>
      <c r="G281">
        <v>0.9</v>
      </c>
      <c r="H281" t="s">
        <v>1</v>
      </c>
      <c r="I281" t="s">
        <v>1</v>
      </c>
      <c r="J281">
        <v>1000</v>
      </c>
      <c r="K281" t="s">
        <v>276</v>
      </c>
      <c r="L281" t="str">
        <f t="shared" si="12"/>
        <v>Gunther</v>
      </c>
      <c r="M281" t="str">
        <f t="shared" si="13"/>
        <v>Medium</v>
      </c>
      <c r="N281" t="str">
        <f t="shared" si="14"/>
        <v>Medium</v>
      </c>
      <c r="O281">
        <v>54</v>
      </c>
      <c r="P281">
        <v>20</v>
      </c>
      <c r="Q281">
        <v>0.5</v>
      </c>
      <c r="R281">
        <v>55.074862090000003</v>
      </c>
      <c r="S281">
        <v>6.3335827999999997E-2</v>
      </c>
      <c r="T281">
        <v>13</v>
      </c>
      <c r="U281">
        <v>390000</v>
      </c>
      <c r="V281">
        <v>105000</v>
      </c>
      <c r="W281">
        <v>0</v>
      </c>
      <c r="X281">
        <v>495000</v>
      </c>
      <c r="Y281">
        <v>498917.39980000001</v>
      </c>
      <c r="Z281">
        <v>498922.41159999999</v>
      </c>
    </row>
    <row r="282" spans="1:26" x14ac:dyDescent="0.25">
      <c r="A282">
        <v>538032.70270000002</v>
      </c>
      <c r="B282" t="s">
        <v>1260</v>
      </c>
      <c r="C282">
        <v>58</v>
      </c>
      <c r="D282">
        <v>40</v>
      </c>
      <c r="E282">
        <v>150</v>
      </c>
      <c r="F282">
        <v>0.5</v>
      </c>
      <c r="G282">
        <v>0.9</v>
      </c>
      <c r="H282" t="s">
        <v>1</v>
      </c>
      <c r="I282" t="s">
        <v>1</v>
      </c>
      <c r="J282">
        <v>1000</v>
      </c>
      <c r="K282" t="s">
        <v>297</v>
      </c>
      <c r="L282" t="str">
        <f t="shared" si="12"/>
        <v>Gunther</v>
      </c>
      <c r="M282" t="str">
        <f t="shared" si="13"/>
        <v>Medium</v>
      </c>
      <c r="N282" t="str">
        <f t="shared" si="14"/>
        <v>High</v>
      </c>
      <c r="O282">
        <v>54</v>
      </c>
      <c r="P282">
        <v>20</v>
      </c>
      <c r="Q282">
        <v>0.5</v>
      </c>
      <c r="R282">
        <v>55.04931586</v>
      </c>
      <c r="S282">
        <v>0.15633713799999999</v>
      </c>
      <c r="T282">
        <v>10</v>
      </c>
      <c r="U282">
        <v>390000</v>
      </c>
      <c r="V282">
        <v>144000</v>
      </c>
      <c r="W282">
        <v>0</v>
      </c>
      <c r="X282">
        <v>534000</v>
      </c>
      <c r="Y282">
        <v>535636.73739999998</v>
      </c>
      <c r="Z282">
        <v>538032.70270000002</v>
      </c>
    </row>
    <row r="283" spans="1:26" x14ac:dyDescent="0.25">
      <c r="A283">
        <v>538383.14740000002</v>
      </c>
      <c r="B283" t="s">
        <v>1261</v>
      </c>
      <c r="C283">
        <v>87</v>
      </c>
      <c r="D283">
        <v>40</v>
      </c>
      <c r="E283">
        <v>150</v>
      </c>
      <c r="F283">
        <v>0.5</v>
      </c>
      <c r="G283">
        <v>0.9</v>
      </c>
      <c r="H283" t="s">
        <v>1</v>
      </c>
      <c r="I283" t="s">
        <v>1</v>
      </c>
      <c r="J283">
        <v>1000</v>
      </c>
      <c r="K283" t="s">
        <v>297</v>
      </c>
      <c r="L283" t="str">
        <f t="shared" si="12"/>
        <v>Gunther</v>
      </c>
      <c r="M283" t="str">
        <f t="shared" si="13"/>
        <v>Medium</v>
      </c>
      <c r="N283" t="str">
        <f t="shared" si="14"/>
        <v>High</v>
      </c>
      <c r="O283">
        <v>54</v>
      </c>
      <c r="P283">
        <v>20</v>
      </c>
      <c r="Q283">
        <v>0.5</v>
      </c>
      <c r="R283">
        <v>55.69327037</v>
      </c>
      <c r="S283">
        <v>0.11688933899999999</v>
      </c>
      <c r="T283">
        <v>11</v>
      </c>
      <c r="U283">
        <v>390000</v>
      </c>
      <c r="V283">
        <v>138000</v>
      </c>
      <c r="W283">
        <v>0</v>
      </c>
      <c r="X283">
        <v>528000</v>
      </c>
      <c r="Y283">
        <v>538860.86540000001</v>
      </c>
      <c r="Z283">
        <v>538383.14740000002</v>
      </c>
    </row>
    <row r="284" spans="1:26" x14ac:dyDescent="0.25">
      <c r="A284">
        <v>544650.02819999994</v>
      </c>
      <c r="B284" t="s">
        <v>1262</v>
      </c>
      <c r="C284">
        <v>84</v>
      </c>
      <c r="D284">
        <v>40</v>
      </c>
      <c r="E284">
        <v>150</v>
      </c>
      <c r="F284">
        <v>0.5</v>
      </c>
      <c r="G284">
        <v>0.9</v>
      </c>
      <c r="H284" t="s">
        <v>1</v>
      </c>
      <c r="I284" t="s">
        <v>1</v>
      </c>
      <c r="J284">
        <v>1000</v>
      </c>
      <c r="K284" t="s">
        <v>297</v>
      </c>
      <c r="L284" t="str">
        <f t="shared" si="12"/>
        <v>Gunther</v>
      </c>
      <c r="M284" t="str">
        <f t="shared" si="13"/>
        <v>Medium</v>
      </c>
      <c r="N284" t="str">
        <f t="shared" si="14"/>
        <v>High</v>
      </c>
      <c r="O284">
        <v>54</v>
      </c>
      <c r="P284">
        <v>20</v>
      </c>
      <c r="Q284">
        <v>0.5</v>
      </c>
      <c r="R284">
        <v>55.935968449999997</v>
      </c>
      <c r="S284">
        <v>0.18737632400000001</v>
      </c>
      <c r="T284">
        <v>11</v>
      </c>
      <c r="U284">
        <v>390000</v>
      </c>
      <c r="V284">
        <v>141000</v>
      </c>
      <c r="W284">
        <v>0</v>
      </c>
      <c r="X284">
        <v>531000</v>
      </c>
      <c r="Y284">
        <v>542131.05630000005</v>
      </c>
      <c r="Z284">
        <v>544650.02819999994</v>
      </c>
    </row>
    <row r="285" spans="1:26" x14ac:dyDescent="0.25">
      <c r="A285">
        <v>549004.42819999997</v>
      </c>
      <c r="B285" t="s">
        <v>1263</v>
      </c>
      <c r="C285">
        <v>80</v>
      </c>
      <c r="D285">
        <v>40</v>
      </c>
      <c r="E285">
        <v>150</v>
      </c>
      <c r="F285">
        <v>0.5</v>
      </c>
      <c r="G285">
        <v>0.9</v>
      </c>
      <c r="H285" t="s">
        <v>1</v>
      </c>
      <c r="I285" t="s">
        <v>1</v>
      </c>
      <c r="J285">
        <v>1000</v>
      </c>
      <c r="K285" t="s">
        <v>297</v>
      </c>
      <c r="L285" t="str">
        <f t="shared" si="12"/>
        <v>Gunther</v>
      </c>
      <c r="M285" t="str">
        <f t="shared" si="13"/>
        <v>Medium</v>
      </c>
      <c r="N285" t="str">
        <f t="shared" si="14"/>
        <v>High</v>
      </c>
      <c r="O285">
        <v>54</v>
      </c>
      <c r="P285">
        <v>20</v>
      </c>
      <c r="Q285">
        <v>0.5</v>
      </c>
      <c r="R285">
        <v>55.805353940000003</v>
      </c>
      <c r="S285">
        <v>0.22890534700000001</v>
      </c>
      <c r="T285">
        <v>8</v>
      </c>
      <c r="U285">
        <v>360000</v>
      </c>
      <c r="V285">
        <v>177000</v>
      </c>
      <c r="W285">
        <v>0</v>
      </c>
      <c r="X285">
        <v>537000</v>
      </c>
      <c r="Y285">
        <v>546110.52170000004</v>
      </c>
      <c r="Z285">
        <v>549004.42819999997</v>
      </c>
    </row>
    <row r="286" spans="1:26" x14ac:dyDescent="0.25">
      <c r="A286">
        <v>535875.00439999998</v>
      </c>
      <c r="B286" t="s">
        <v>1264</v>
      </c>
      <c r="C286">
        <v>84</v>
      </c>
      <c r="D286">
        <v>40</v>
      </c>
      <c r="E286">
        <v>150</v>
      </c>
      <c r="F286">
        <v>0.5</v>
      </c>
      <c r="G286">
        <v>0.9</v>
      </c>
      <c r="H286" t="s">
        <v>1</v>
      </c>
      <c r="I286" t="s">
        <v>1</v>
      </c>
      <c r="J286">
        <v>1000</v>
      </c>
      <c r="K286" t="s">
        <v>297</v>
      </c>
      <c r="L286" t="str">
        <f t="shared" si="12"/>
        <v>Gunther</v>
      </c>
      <c r="M286" t="str">
        <f t="shared" si="13"/>
        <v>Medium</v>
      </c>
      <c r="N286" t="str">
        <f t="shared" si="14"/>
        <v>High</v>
      </c>
      <c r="O286">
        <v>54</v>
      </c>
      <c r="P286">
        <v>20</v>
      </c>
      <c r="Q286">
        <v>0.5</v>
      </c>
      <c r="R286">
        <v>55.156961770000002</v>
      </c>
      <c r="S286">
        <v>0.13177372700000001</v>
      </c>
      <c r="T286">
        <v>11</v>
      </c>
      <c r="U286">
        <v>390000</v>
      </c>
      <c r="V286">
        <v>141000</v>
      </c>
      <c r="W286">
        <v>0</v>
      </c>
      <c r="X286">
        <v>531000</v>
      </c>
      <c r="Y286">
        <v>536166.29729999998</v>
      </c>
      <c r="Z286">
        <v>535875.00439999998</v>
      </c>
    </row>
    <row r="287" spans="1:26" x14ac:dyDescent="0.25">
      <c r="A287">
        <v>540405.72019999998</v>
      </c>
      <c r="B287" t="s">
        <v>1265</v>
      </c>
      <c r="C287">
        <v>81</v>
      </c>
      <c r="D287">
        <v>40</v>
      </c>
      <c r="E287">
        <v>150</v>
      </c>
      <c r="F287">
        <v>0.5</v>
      </c>
      <c r="G287">
        <v>0.9</v>
      </c>
      <c r="H287" t="s">
        <v>1</v>
      </c>
      <c r="I287" t="s">
        <v>1</v>
      </c>
      <c r="J287">
        <v>1000</v>
      </c>
      <c r="K287" t="s">
        <v>297</v>
      </c>
      <c r="L287" t="str">
        <f t="shared" si="12"/>
        <v>Gunther</v>
      </c>
      <c r="M287" t="str">
        <f t="shared" si="13"/>
        <v>Medium</v>
      </c>
      <c r="N287" t="str">
        <f t="shared" si="14"/>
        <v>High</v>
      </c>
      <c r="O287">
        <v>54</v>
      </c>
      <c r="P287">
        <v>20</v>
      </c>
      <c r="Q287">
        <v>0.5</v>
      </c>
      <c r="R287">
        <v>55.60704312</v>
      </c>
      <c r="S287">
        <v>0.30429762199999999</v>
      </c>
      <c r="T287">
        <v>11</v>
      </c>
      <c r="U287">
        <v>390000</v>
      </c>
      <c r="V287">
        <v>141000</v>
      </c>
      <c r="W287">
        <v>0</v>
      </c>
      <c r="X287">
        <v>531000</v>
      </c>
      <c r="Y287">
        <v>536033.15460000001</v>
      </c>
      <c r="Z287">
        <v>540405.72019999998</v>
      </c>
    </row>
    <row r="288" spans="1:26" x14ac:dyDescent="0.25">
      <c r="A288">
        <v>541513.86569999997</v>
      </c>
      <c r="B288" t="s">
        <v>1266</v>
      </c>
      <c r="C288">
        <v>85</v>
      </c>
      <c r="D288">
        <v>40</v>
      </c>
      <c r="E288">
        <v>150</v>
      </c>
      <c r="F288">
        <v>0.5</v>
      </c>
      <c r="G288">
        <v>0.9</v>
      </c>
      <c r="H288" t="s">
        <v>1</v>
      </c>
      <c r="I288" t="s">
        <v>1</v>
      </c>
      <c r="J288">
        <v>1000</v>
      </c>
      <c r="K288" t="s">
        <v>297</v>
      </c>
      <c r="L288" t="str">
        <f t="shared" si="12"/>
        <v>Gunther</v>
      </c>
      <c r="M288" t="str">
        <f t="shared" si="13"/>
        <v>Medium</v>
      </c>
      <c r="N288" t="str">
        <f t="shared" si="14"/>
        <v>High</v>
      </c>
      <c r="O288">
        <v>54</v>
      </c>
      <c r="P288">
        <v>20</v>
      </c>
      <c r="Q288">
        <v>0.5</v>
      </c>
      <c r="R288">
        <v>56.141526659999997</v>
      </c>
      <c r="S288">
        <v>8.7402446999999994E-2</v>
      </c>
      <c r="T288">
        <v>11</v>
      </c>
      <c r="U288">
        <v>390000</v>
      </c>
      <c r="V288">
        <v>135000</v>
      </c>
      <c r="W288">
        <v>0</v>
      </c>
      <c r="X288">
        <v>525000</v>
      </c>
      <c r="Y288">
        <v>542162.65949999995</v>
      </c>
      <c r="Z288">
        <v>541513.86569999997</v>
      </c>
    </row>
    <row r="289" spans="1:26" x14ac:dyDescent="0.25">
      <c r="A289">
        <v>540522.54720000003</v>
      </c>
      <c r="B289" t="s">
        <v>1267</v>
      </c>
      <c r="C289">
        <v>78</v>
      </c>
      <c r="D289">
        <v>40</v>
      </c>
      <c r="E289">
        <v>150</v>
      </c>
      <c r="F289">
        <v>0.5</v>
      </c>
      <c r="G289">
        <v>0.9</v>
      </c>
      <c r="H289" t="s">
        <v>1</v>
      </c>
      <c r="I289" t="s">
        <v>1</v>
      </c>
      <c r="J289">
        <v>1000</v>
      </c>
      <c r="K289" t="s">
        <v>297</v>
      </c>
      <c r="L289" t="str">
        <f t="shared" si="12"/>
        <v>Gunther</v>
      </c>
      <c r="M289" t="str">
        <f t="shared" si="13"/>
        <v>Medium</v>
      </c>
      <c r="N289" t="str">
        <f t="shared" si="14"/>
        <v>High</v>
      </c>
      <c r="O289">
        <v>54</v>
      </c>
      <c r="P289">
        <v>20</v>
      </c>
      <c r="Q289">
        <v>0.5</v>
      </c>
      <c r="R289">
        <v>55.334494380000002</v>
      </c>
      <c r="S289">
        <v>0.14282214500000001</v>
      </c>
      <c r="T289">
        <v>10</v>
      </c>
      <c r="U289">
        <v>390000</v>
      </c>
      <c r="V289">
        <v>144000</v>
      </c>
      <c r="W289">
        <v>0</v>
      </c>
      <c r="X289">
        <v>534000</v>
      </c>
      <c r="Y289">
        <v>538279.40209999995</v>
      </c>
      <c r="Z289">
        <v>540522.54720000003</v>
      </c>
    </row>
    <row r="290" spans="1:26" x14ac:dyDescent="0.25">
      <c r="A290">
        <v>534154.39740000002</v>
      </c>
      <c r="B290" t="s">
        <v>1268</v>
      </c>
      <c r="C290">
        <v>76</v>
      </c>
      <c r="D290">
        <v>40</v>
      </c>
      <c r="E290">
        <v>150</v>
      </c>
      <c r="F290">
        <v>0.5</v>
      </c>
      <c r="G290">
        <v>0.9</v>
      </c>
      <c r="H290" t="s">
        <v>1</v>
      </c>
      <c r="I290" t="s">
        <v>1</v>
      </c>
      <c r="J290">
        <v>1000</v>
      </c>
      <c r="K290" t="s">
        <v>297</v>
      </c>
      <c r="L290" t="str">
        <f t="shared" si="12"/>
        <v>Gunther</v>
      </c>
      <c r="M290" t="str">
        <f t="shared" si="13"/>
        <v>Medium</v>
      </c>
      <c r="N290" t="str">
        <f t="shared" si="14"/>
        <v>High</v>
      </c>
      <c r="O290">
        <v>54</v>
      </c>
      <c r="P290">
        <v>20</v>
      </c>
      <c r="Q290">
        <v>0.5</v>
      </c>
      <c r="R290">
        <v>56.264878090000003</v>
      </c>
      <c r="S290">
        <v>0.17328032900000001</v>
      </c>
      <c r="T290">
        <v>9</v>
      </c>
      <c r="U290">
        <v>360000</v>
      </c>
      <c r="V290">
        <v>156000</v>
      </c>
      <c r="W290">
        <v>0</v>
      </c>
      <c r="X290">
        <v>516000</v>
      </c>
      <c r="Y290">
        <v>529688.17810000002</v>
      </c>
      <c r="Z290">
        <v>534154.39740000002</v>
      </c>
    </row>
    <row r="291" spans="1:26" x14ac:dyDescent="0.25">
      <c r="A291">
        <v>542104.93660000002</v>
      </c>
      <c r="B291" t="s">
        <v>1269</v>
      </c>
      <c r="C291">
        <v>83</v>
      </c>
      <c r="D291">
        <v>40</v>
      </c>
      <c r="E291">
        <v>150</v>
      </c>
      <c r="F291">
        <v>0.5</v>
      </c>
      <c r="G291">
        <v>0.9</v>
      </c>
      <c r="H291" t="s">
        <v>1</v>
      </c>
      <c r="I291" t="s">
        <v>1</v>
      </c>
      <c r="J291">
        <v>1000</v>
      </c>
      <c r="K291" t="s">
        <v>297</v>
      </c>
      <c r="L291" t="str">
        <f t="shared" si="12"/>
        <v>Gunther</v>
      </c>
      <c r="M291" t="str">
        <f t="shared" si="13"/>
        <v>Medium</v>
      </c>
      <c r="N291" t="str">
        <f t="shared" si="14"/>
        <v>High</v>
      </c>
      <c r="O291">
        <v>54</v>
      </c>
      <c r="P291">
        <v>20</v>
      </c>
      <c r="Q291">
        <v>0.5</v>
      </c>
      <c r="R291">
        <v>55.746182140000002</v>
      </c>
      <c r="S291">
        <v>0.15790489799999999</v>
      </c>
      <c r="T291">
        <v>11</v>
      </c>
      <c r="U291">
        <v>390000</v>
      </c>
      <c r="V291">
        <v>141000</v>
      </c>
      <c r="W291">
        <v>0</v>
      </c>
      <c r="X291">
        <v>531000</v>
      </c>
      <c r="Y291">
        <v>540311.92000000004</v>
      </c>
      <c r="Z291">
        <v>542104.93660000002</v>
      </c>
    </row>
    <row r="292" spans="1:26" x14ac:dyDescent="0.25">
      <c r="A292">
        <v>555279.06110000005</v>
      </c>
      <c r="B292" t="s">
        <v>1270</v>
      </c>
      <c r="C292">
        <v>80</v>
      </c>
      <c r="D292">
        <v>40</v>
      </c>
      <c r="E292">
        <v>150</v>
      </c>
      <c r="F292">
        <v>0.5</v>
      </c>
      <c r="G292">
        <v>0.9</v>
      </c>
      <c r="H292" t="s">
        <v>1</v>
      </c>
      <c r="I292" t="s">
        <v>1</v>
      </c>
      <c r="J292">
        <v>1000</v>
      </c>
      <c r="K292" t="s">
        <v>297</v>
      </c>
      <c r="L292" t="str">
        <f t="shared" si="12"/>
        <v>Gunther</v>
      </c>
      <c r="M292" t="str">
        <f t="shared" si="13"/>
        <v>Medium</v>
      </c>
      <c r="N292" t="str">
        <f t="shared" si="14"/>
        <v>High</v>
      </c>
      <c r="O292">
        <v>54</v>
      </c>
      <c r="P292">
        <v>20</v>
      </c>
      <c r="Q292">
        <v>0.5</v>
      </c>
      <c r="R292">
        <v>54.930644839999999</v>
      </c>
      <c r="S292">
        <v>0.17836266100000001</v>
      </c>
      <c r="T292">
        <v>10</v>
      </c>
      <c r="U292">
        <v>390000</v>
      </c>
      <c r="V292">
        <v>162000</v>
      </c>
      <c r="W292">
        <v>0</v>
      </c>
      <c r="X292">
        <v>552000</v>
      </c>
      <c r="Y292">
        <v>555109.12459999998</v>
      </c>
      <c r="Z292">
        <v>555279.06110000005</v>
      </c>
    </row>
    <row r="293" spans="1:26" x14ac:dyDescent="0.25">
      <c r="A293">
        <v>544130.88230000006</v>
      </c>
      <c r="B293" t="s">
        <v>1271</v>
      </c>
      <c r="C293">
        <v>83</v>
      </c>
      <c r="D293">
        <v>40</v>
      </c>
      <c r="E293">
        <v>150</v>
      </c>
      <c r="F293">
        <v>0.5</v>
      </c>
      <c r="G293">
        <v>0.9</v>
      </c>
      <c r="H293" t="s">
        <v>1</v>
      </c>
      <c r="I293" t="s">
        <v>1</v>
      </c>
      <c r="J293">
        <v>1000</v>
      </c>
      <c r="K293" t="s">
        <v>297</v>
      </c>
      <c r="L293" t="str">
        <f t="shared" si="12"/>
        <v>Gunther</v>
      </c>
      <c r="M293" t="str">
        <f t="shared" si="13"/>
        <v>Medium</v>
      </c>
      <c r="N293" t="str">
        <f t="shared" si="14"/>
        <v>High</v>
      </c>
      <c r="O293">
        <v>54</v>
      </c>
      <c r="P293">
        <v>20</v>
      </c>
      <c r="Q293">
        <v>0.5</v>
      </c>
      <c r="R293">
        <v>56.30497707</v>
      </c>
      <c r="S293">
        <v>0.15876641</v>
      </c>
      <c r="T293">
        <v>11</v>
      </c>
      <c r="U293">
        <v>390000</v>
      </c>
      <c r="V293">
        <v>135000</v>
      </c>
      <c r="W293">
        <v>0</v>
      </c>
      <c r="X293">
        <v>525000</v>
      </c>
      <c r="Y293">
        <v>542708.84759999998</v>
      </c>
      <c r="Z293">
        <v>544130.88230000006</v>
      </c>
    </row>
    <row r="294" spans="1:26" x14ac:dyDescent="0.25">
      <c r="A294">
        <v>532215.28830000001</v>
      </c>
      <c r="B294" t="s">
        <v>1272</v>
      </c>
      <c r="C294">
        <v>74</v>
      </c>
      <c r="D294">
        <v>40</v>
      </c>
      <c r="E294">
        <v>150</v>
      </c>
      <c r="F294">
        <v>0.5</v>
      </c>
      <c r="G294">
        <v>0.9</v>
      </c>
      <c r="H294" t="s">
        <v>1</v>
      </c>
      <c r="I294" t="s">
        <v>1</v>
      </c>
      <c r="J294">
        <v>1000</v>
      </c>
      <c r="K294" t="s">
        <v>297</v>
      </c>
      <c r="L294" t="str">
        <f t="shared" si="12"/>
        <v>Gunther</v>
      </c>
      <c r="M294" t="str">
        <f t="shared" si="13"/>
        <v>Medium</v>
      </c>
      <c r="N294" t="str">
        <f t="shared" si="14"/>
        <v>High</v>
      </c>
      <c r="O294">
        <v>54</v>
      </c>
      <c r="P294">
        <v>20</v>
      </c>
      <c r="Q294">
        <v>0.5</v>
      </c>
      <c r="R294">
        <v>55.415552419999997</v>
      </c>
      <c r="S294">
        <v>0.18638086500000001</v>
      </c>
      <c r="T294">
        <v>8</v>
      </c>
      <c r="U294">
        <v>360000</v>
      </c>
      <c r="V294">
        <v>165000</v>
      </c>
      <c r="W294">
        <v>0</v>
      </c>
      <c r="X294">
        <v>525000</v>
      </c>
      <c r="Y294">
        <v>529973.19590000005</v>
      </c>
      <c r="Z294">
        <v>532215.28830000001</v>
      </c>
    </row>
    <row r="295" spans="1:26" x14ac:dyDescent="0.25">
      <c r="A295">
        <v>547122.30180000002</v>
      </c>
      <c r="B295" t="s">
        <v>1273</v>
      </c>
      <c r="C295">
        <v>87</v>
      </c>
      <c r="D295">
        <v>40</v>
      </c>
      <c r="E295">
        <v>150</v>
      </c>
      <c r="F295">
        <v>0.5</v>
      </c>
      <c r="G295">
        <v>0.9</v>
      </c>
      <c r="H295" t="s">
        <v>1</v>
      </c>
      <c r="I295" t="s">
        <v>1</v>
      </c>
      <c r="J295">
        <v>1000</v>
      </c>
      <c r="K295" t="s">
        <v>297</v>
      </c>
      <c r="L295" t="str">
        <f t="shared" si="12"/>
        <v>Gunther</v>
      </c>
      <c r="M295" t="str">
        <f t="shared" si="13"/>
        <v>Medium</v>
      </c>
      <c r="N295" t="str">
        <f t="shared" si="14"/>
        <v>High</v>
      </c>
      <c r="O295">
        <v>54</v>
      </c>
      <c r="P295">
        <v>20</v>
      </c>
      <c r="Q295">
        <v>0.5</v>
      </c>
      <c r="R295">
        <v>55.386730499999999</v>
      </c>
      <c r="S295">
        <v>0.236844481</v>
      </c>
      <c r="T295">
        <v>13</v>
      </c>
      <c r="U295">
        <v>420000</v>
      </c>
      <c r="V295">
        <v>120000</v>
      </c>
      <c r="W295">
        <v>0</v>
      </c>
      <c r="X295">
        <v>540000</v>
      </c>
      <c r="Y295">
        <v>543411.80729999999</v>
      </c>
      <c r="Z295">
        <v>547122.30180000002</v>
      </c>
    </row>
    <row r="296" spans="1:26" x14ac:dyDescent="0.25">
      <c r="A296">
        <v>542684.73860000004</v>
      </c>
      <c r="B296" t="s">
        <v>1274</v>
      </c>
      <c r="C296">
        <v>83</v>
      </c>
      <c r="D296">
        <v>40</v>
      </c>
      <c r="E296">
        <v>150</v>
      </c>
      <c r="F296">
        <v>0.5</v>
      </c>
      <c r="G296">
        <v>0.9</v>
      </c>
      <c r="H296" t="s">
        <v>1</v>
      </c>
      <c r="I296" t="s">
        <v>1</v>
      </c>
      <c r="J296">
        <v>1000</v>
      </c>
      <c r="K296" t="s">
        <v>297</v>
      </c>
      <c r="L296" t="str">
        <f t="shared" si="12"/>
        <v>Gunther</v>
      </c>
      <c r="M296" t="str">
        <f t="shared" si="13"/>
        <v>Medium</v>
      </c>
      <c r="N296" t="str">
        <f t="shared" si="14"/>
        <v>High</v>
      </c>
      <c r="O296">
        <v>54</v>
      </c>
      <c r="P296">
        <v>20</v>
      </c>
      <c r="Q296">
        <v>0.5</v>
      </c>
      <c r="R296">
        <v>55.791187309999998</v>
      </c>
      <c r="S296">
        <v>0.114997406</v>
      </c>
      <c r="T296">
        <v>11</v>
      </c>
      <c r="U296">
        <v>390000</v>
      </c>
      <c r="V296">
        <v>141000</v>
      </c>
      <c r="W296">
        <v>0</v>
      </c>
      <c r="X296">
        <v>531000</v>
      </c>
      <c r="Y296">
        <v>539963.6017</v>
      </c>
      <c r="Z296">
        <v>542684.73860000004</v>
      </c>
    </row>
    <row r="297" spans="1:26" x14ac:dyDescent="0.25">
      <c r="A297">
        <v>550714.76679999998</v>
      </c>
      <c r="B297" t="s">
        <v>1275</v>
      </c>
      <c r="C297">
        <v>65</v>
      </c>
      <c r="D297">
        <v>40</v>
      </c>
      <c r="E297">
        <v>150</v>
      </c>
      <c r="F297">
        <v>0.5</v>
      </c>
      <c r="G297">
        <v>0.9</v>
      </c>
      <c r="H297" t="s">
        <v>1</v>
      </c>
      <c r="I297" t="s">
        <v>1</v>
      </c>
      <c r="J297">
        <v>1000</v>
      </c>
      <c r="K297" t="s">
        <v>297</v>
      </c>
      <c r="L297" t="str">
        <f t="shared" si="12"/>
        <v>Gunther</v>
      </c>
      <c r="M297" t="str">
        <f t="shared" si="13"/>
        <v>Medium</v>
      </c>
      <c r="N297" t="str">
        <f t="shared" si="14"/>
        <v>High</v>
      </c>
      <c r="O297">
        <v>54</v>
      </c>
      <c r="P297">
        <v>20</v>
      </c>
      <c r="Q297">
        <v>0.5</v>
      </c>
      <c r="R297">
        <v>55.122050880000003</v>
      </c>
      <c r="S297">
        <v>0.31498570799999998</v>
      </c>
      <c r="T297">
        <v>10</v>
      </c>
      <c r="U297">
        <v>390000</v>
      </c>
      <c r="V297">
        <v>156000</v>
      </c>
      <c r="W297">
        <v>0</v>
      </c>
      <c r="X297">
        <v>546000</v>
      </c>
      <c r="Y297">
        <v>549540.3713</v>
      </c>
      <c r="Z297">
        <v>550714.76679999998</v>
      </c>
    </row>
    <row r="298" spans="1:26" x14ac:dyDescent="0.25">
      <c r="A298">
        <v>537467.71440000006</v>
      </c>
      <c r="B298" t="s">
        <v>1276</v>
      </c>
      <c r="C298">
        <v>56</v>
      </c>
      <c r="D298">
        <v>40</v>
      </c>
      <c r="E298">
        <v>150</v>
      </c>
      <c r="F298">
        <v>0.5</v>
      </c>
      <c r="G298">
        <v>0.9</v>
      </c>
      <c r="H298" t="s">
        <v>1</v>
      </c>
      <c r="I298" t="s">
        <v>1</v>
      </c>
      <c r="J298">
        <v>1000</v>
      </c>
      <c r="K298" t="s">
        <v>297</v>
      </c>
      <c r="L298" t="str">
        <f t="shared" si="12"/>
        <v>Gunther</v>
      </c>
      <c r="M298" t="str">
        <f t="shared" si="13"/>
        <v>Medium</v>
      </c>
      <c r="N298" t="str">
        <f t="shared" si="14"/>
        <v>High</v>
      </c>
      <c r="O298">
        <v>54</v>
      </c>
      <c r="P298">
        <v>20</v>
      </c>
      <c r="Q298">
        <v>0.5</v>
      </c>
      <c r="R298">
        <v>54.356354279999998</v>
      </c>
      <c r="S298">
        <v>0.15707138800000001</v>
      </c>
      <c r="T298">
        <v>10</v>
      </c>
      <c r="U298">
        <v>390000</v>
      </c>
      <c r="V298">
        <v>147000</v>
      </c>
      <c r="W298">
        <v>0</v>
      </c>
      <c r="X298">
        <v>537000</v>
      </c>
      <c r="Y298">
        <v>537110.38970000006</v>
      </c>
      <c r="Z298">
        <v>537467.71440000006</v>
      </c>
    </row>
    <row r="299" spans="1:26" x14ac:dyDescent="0.25">
      <c r="A299">
        <v>546348.21070000005</v>
      </c>
      <c r="B299" t="s">
        <v>1277</v>
      </c>
      <c r="C299">
        <v>53</v>
      </c>
      <c r="D299">
        <v>40</v>
      </c>
      <c r="E299">
        <v>150</v>
      </c>
      <c r="F299">
        <v>0.5</v>
      </c>
      <c r="G299">
        <v>0.9</v>
      </c>
      <c r="H299" t="s">
        <v>1</v>
      </c>
      <c r="I299" t="s">
        <v>1</v>
      </c>
      <c r="J299">
        <v>1000</v>
      </c>
      <c r="K299" t="s">
        <v>297</v>
      </c>
      <c r="L299" t="str">
        <f t="shared" si="12"/>
        <v>Gunther</v>
      </c>
      <c r="M299" t="str">
        <f t="shared" si="13"/>
        <v>Medium</v>
      </c>
      <c r="N299" t="str">
        <f t="shared" si="14"/>
        <v>High</v>
      </c>
      <c r="O299">
        <v>54</v>
      </c>
      <c r="P299">
        <v>20</v>
      </c>
      <c r="Q299">
        <v>0.5</v>
      </c>
      <c r="R299">
        <v>54.948167869999999</v>
      </c>
      <c r="S299">
        <v>0.147771984</v>
      </c>
      <c r="T299">
        <v>10</v>
      </c>
      <c r="U299">
        <v>390000</v>
      </c>
      <c r="V299">
        <v>153000</v>
      </c>
      <c r="W299">
        <v>0</v>
      </c>
      <c r="X299">
        <v>543000</v>
      </c>
      <c r="Y299">
        <v>545501.37679999997</v>
      </c>
      <c r="Z299">
        <v>546348.21070000005</v>
      </c>
    </row>
    <row r="300" spans="1:26" x14ac:dyDescent="0.25">
      <c r="A300">
        <v>532337.66830000002</v>
      </c>
      <c r="B300" t="s">
        <v>1278</v>
      </c>
      <c r="C300">
        <v>58</v>
      </c>
      <c r="D300">
        <v>40</v>
      </c>
      <c r="E300">
        <v>150</v>
      </c>
      <c r="F300">
        <v>0.5</v>
      </c>
      <c r="G300">
        <v>0.9</v>
      </c>
      <c r="H300" t="s">
        <v>1</v>
      </c>
      <c r="I300" t="s">
        <v>1</v>
      </c>
      <c r="J300">
        <v>1000</v>
      </c>
      <c r="K300" t="s">
        <v>297</v>
      </c>
      <c r="L300" t="str">
        <f t="shared" si="12"/>
        <v>Gunther</v>
      </c>
      <c r="M300" t="str">
        <f t="shared" si="13"/>
        <v>Medium</v>
      </c>
      <c r="N300" t="str">
        <f t="shared" si="14"/>
        <v>High</v>
      </c>
      <c r="O300">
        <v>54</v>
      </c>
      <c r="P300">
        <v>20</v>
      </c>
      <c r="Q300">
        <v>0.5</v>
      </c>
      <c r="R300">
        <v>55.699240330000002</v>
      </c>
      <c r="S300">
        <v>8.1335925000000003E-2</v>
      </c>
      <c r="T300">
        <v>11</v>
      </c>
      <c r="U300">
        <v>390000</v>
      </c>
      <c r="V300">
        <v>132000</v>
      </c>
      <c r="W300">
        <v>0</v>
      </c>
      <c r="X300">
        <v>522000</v>
      </c>
      <c r="Y300">
        <v>530949.95819999999</v>
      </c>
      <c r="Z300">
        <v>532337.66830000002</v>
      </c>
    </row>
    <row r="301" spans="1:26" x14ac:dyDescent="0.25">
      <c r="A301">
        <v>546559.01820000005</v>
      </c>
      <c r="B301" t="s">
        <v>1279</v>
      </c>
      <c r="C301">
        <v>55</v>
      </c>
      <c r="D301">
        <v>40</v>
      </c>
      <c r="E301">
        <v>150</v>
      </c>
      <c r="F301">
        <v>0.5</v>
      </c>
      <c r="G301">
        <v>0.9</v>
      </c>
      <c r="H301" t="s">
        <v>1</v>
      </c>
      <c r="I301" t="s">
        <v>1</v>
      </c>
      <c r="J301">
        <v>1000</v>
      </c>
      <c r="K301" t="s">
        <v>297</v>
      </c>
      <c r="L301" t="str">
        <f t="shared" si="12"/>
        <v>Gunther</v>
      </c>
      <c r="M301" t="str">
        <f t="shared" si="13"/>
        <v>Medium</v>
      </c>
      <c r="N301" t="str">
        <f t="shared" si="14"/>
        <v>High</v>
      </c>
      <c r="O301">
        <v>54</v>
      </c>
      <c r="P301">
        <v>20</v>
      </c>
      <c r="Q301">
        <v>0.5</v>
      </c>
      <c r="R301">
        <v>55.330764780000003</v>
      </c>
      <c r="S301">
        <v>0.18751585700000001</v>
      </c>
      <c r="T301">
        <v>10</v>
      </c>
      <c r="U301">
        <v>390000</v>
      </c>
      <c r="V301">
        <v>150000</v>
      </c>
      <c r="W301">
        <v>0</v>
      </c>
      <c r="X301">
        <v>540000</v>
      </c>
      <c r="Y301">
        <v>544833.74219999998</v>
      </c>
      <c r="Z301">
        <v>546559.01820000005</v>
      </c>
    </row>
    <row r="302" spans="1:26" x14ac:dyDescent="0.25">
      <c r="A302">
        <v>409177.93640000001</v>
      </c>
      <c r="B302" t="s">
        <v>1280</v>
      </c>
      <c r="C302">
        <v>53</v>
      </c>
      <c r="D302">
        <v>40</v>
      </c>
      <c r="E302">
        <v>150</v>
      </c>
      <c r="F302">
        <v>0.5</v>
      </c>
      <c r="G302">
        <v>0.9</v>
      </c>
      <c r="H302" t="s">
        <v>1</v>
      </c>
      <c r="I302" t="s">
        <v>1</v>
      </c>
      <c r="J302">
        <v>1000</v>
      </c>
      <c r="K302" t="s">
        <v>318</v>
      </c>
      <c r="L302" t="str">
        <f t="shared" si="12"/>
        <v>Gunther</v>
      </c>
      <c r="M302" t="str">
        <f t="shared" si="13"/>
        <v>High</v>
      </c>
      <c r="N302" t="str">
        <f t="shared" si="14"/>
        <v>Low</v>
      </c>
      <c r="O302">
        <v>54</v>
      </c>
      <c r="P302">
        <v>20</v>
      </c>
      <c r="Q302">
        <v>0.5</v>
      </c>
      <c r="R302">
        <v>55.226400060000003</v>
      </c>
      <c r="S302">
        <v>0.14198138199999999</v>
      </c>
      <c r="T302">
        <v>10</v>
      </c>
      <c r="U302">
        <v>300000</v>
      </c>
      <c r="V302">
        <v>105000</v>
      </c>
      <c r="W302">
        <v>0</v>
      </c>
      <c r="X302">
        <v>405000</v>
      </c>
      <c r="Y302">
        <v>408962.35759999999</v>
      </c>
      <c r="Z302">
        <v>409177.93640000001</v>
      </c>
    </row>
    <row r="303" spans="1:26" x14ac:dyDescent="0.25">
      <c r="A303">
        <v>409085.96409999998</v>
      </c>
      <c r="B303" t="s">
        <v>1281</v>
      </c>
      <c r="C303">
        <v>51</v>
      </c>
      <c r="D303">
        <v>40</v>
      </c>
      <c r="E303">
        <v>150</v>
      </c>
      <c r="F303">
        <v>0.5</v>
      </c>
      <c r="G303">
        <v>0.9</v>
      </c>
      <c r="H303" t="s">
        <v>1</v>
      </c>
      <c r="I303" t="s">
        <v>1</v>
      </c>
      <c r="J303">
        <v>1000</v>
      </c>
      <c r="K303" t="s">
        <v>318</v>
      </c>
      <c r="L303" t="str">
        <f t="shared" si="12"/>
        <v>Gunther</v>
      </c>
      <c r="M303" t="str">
        <f t="shared" si="13"/>
        <v>High</v>
      </c>
      <c r="N303" t="str">
        <f t="shared" si="14"/>
        <v>Low</v>
      </c>
      <c r="O303">
        <v>54</v>
      </c>
      <c r="P303">
        <v>20</v>
      </c>
      <c r="Q303">
        <v>0.5</v>
      </c>
      <c r="R303">
        <v>55.212826079999999</v>
      </c>
      <c r="S303">
        <v>0.117142354</v>
      </c>
      <c r="T303">
        <v>10</v>
      </c>
      <c r="U303">
        <v>300000</v>
      </c>
      <c r="V303">
        <v>105000</v>
      </c>
      <c r="W303">
        <v>0</v>
      </c>
      <c r="X303">
        <v>405000</v>
      </c>
      <c r="Y303">
        <v>408317.79889999999</v>
      </c>
      <c r="Z303">
        <v>409085.96409999998</v>
      </c>
    </row>
    <row r="304" spans="1:26" x14ac:dyDescent="0.25">
      <c r="A304">
        <v>410272.9742</v>
      </c>
      <c r="B304" t="s">
        <v>1282</v>
      </c>
      <c r="C304">
        <v>67</v>
      </c>
      <c r="D304">
        <v>40</v>
      </c>
      <c r="E304">
        <v>150</v>
      </c>
      <c r="F304">
        <v>0.5</v>
      </c>
      <c r="G304">
        <v>0.9</v>
      </c>
      <c r="H304" t="s">
        <v>1</v>
      </c>
      <c r="I304" t="s">
        <v>1</v>
      </c>
      <c r="J304">
        <v>1000</v>
      </c>
      <c r="K304" t="s">
        <v>318</v>
      </c>
      <c r="L304" t="str">
        <f t="shared" si="12"/>
        <v>Gunther</v>
      </c>
      <c r="M304" t="str">
        <f t="shared" si="13"/>
        <v>High</v>
      </c>
      <c r="N304" t="str">
        <f t="shared" si="14"/>
        <v>Low</v>
      </c>
      <c r="O304">
        <v>54</v>
      </c>
      <c r="P304">
        <v>20</v>
      </c>
      <c r="Q304">
        <v>0.5</v>
      </c>
      <c r="R304">
        <v>55.377777450000004</v>
      </c>
      <c r="S304">
        <v>0.15098236600000001</v>
      </c>
      <c r="T304">
        <v>10</v>
      </c>
      <c r="U304">
        <v>300000</v>
      </c>
      <c r="V304">
        <v>105000</v>
      </c>
      <c r="W304">
        <v>0</v>
      </c>
      <c r="X304">
        <v>405000</v>
      </c>
      <c r="Y304">
        <v>409470.8578</v>
      </c>
      <c r="Z304">
        <v>410272.9742</v>
      </c>
    </row>
    <row r="305" spans="1:26" x14ac:dyDescent="0.25">
      <c r="A305">
        <v>408240.1263</v>
      </c>
      <c r="B305" t="s">
        <v>1283</v>
      </c>
      <c r="C305">
        <v>77</v>
      </c>
      <c r="D305">
        <v>40</v>
      </c>
      <c r="E305">
        <v>150</v>
      </c>
      <c r="F305">
        <v>0.5</v>
      </c>
      <c r="G305">
        <v>0.9</v>
      </c>
      <c r="H305" t="s">
        <v>1</v>
      </c>
      <c r="I305" t="s">
        <v>1</v>
      </c>
      <c r="J305">
        <v>1000</v>
      </c>
      <c r="K305" t="s">
        <v>318</v>
      </c>
      <c r="L305" t="str">
        <f t="shared" si="12"/>
        <v>Gunther</v>
      </c>
      <c r="M305" t="str">
        <f t="shared" si="13"/>
        <v>High</v>
      </c>
      <c r="N305" t="str">
        <f t="shared" si="14"/>
        <v>Low</v>
      </c>
      <c r="O305">
        <v>54</v>
      </c>
      <c r="P305">
        <v>20</v>
      </c>
      <c r="Q305">
        <v>0.5</v>
      </c>
      <c r="R305">
        <v>55.080021049999999</v>
      </c>
      <c r="S305">
        <v>0.14376807899999999</v>
      </c>
      <c r="T305">
        <v>10</v>
      </c>
      <c r="U305">
        <v>300000</v>
      </c>
      <c r="V305">
        <v>105000</v>
      </c>
      <c r="W305">
        <v>0</v>
      </c>
      <c r="X305">
        <v>405000</v>
      </c>
      <c r="Y305">
        <v>406894.00050000002</v>
      </c>
      <c r="Z305">
        <v>408240.1263</v>
      </c>
    </row>
    <row r="306" spans="1:26" x14ac:dyDescent="0.25">
      <c r="A306">
        <v>435382.81530000002</v>
      </c>
      <c r="B306" t="s">
        <v>1284</v>
      </c>
      <c r="C306">
        <v>80</v>
      </c>
      <c r="D306">
        <v>40</v>
      </c>
      <c r="E306">
        <v>150</v>
      </c>
      <c r="F306">
        <v>0.5</v>
      </c>
      <c r="G306">
        <v>0.9</v>
      </c>
      <c r="H306" t="s">
        <v>1</v>
      </c>
      <c r="I306" t="s">
        <v>1</v>
      </c>
      <c r="J306">
        <v>1000</v>
      </c>
      <c r="K306" t="s">
        <v>318</v>
      </c>
      <c r="L306" t="str">
        <f t="shared" si="12"/>
        <v>Gunther</v>
      </c>
      <c r="M306" t="str">
        <f t="shared" si="13"/>
        <v>High</v>
      </c>
      <c r="N306" t="str">
        <f t="shared" si="14"/>
        <v>Low</v>
      </c>
      <c r="O306">
        <v>54</v>
      </c>
      <c r="P306">
        <v>20</v>
      </c>
      <c r="Q306">
        <v>0.5</v>
      </c>
      <c r="R306">
        <v>54.358202630000001</v>
      </c>
      <c r="S306">
        <v>0.10169381800000001</v>
      </c>
      <c r="T306">
        <v>11</v>
      </c>
      <c r="U306">
        <v>330000</v>
      </c>
      <c r="V306">
        <v>105000</v>
      </c>
      <c r="W306">
        <v>0</v>
      </c>
      <c r="X306">
        <v>435000</v>
      </c>
      <c r="Y306">
        <v>435109.21710000001</v>
      </c>
      <c r="Z306">
        <v>435382.81530000002</v>
      </c>
    </row>
    <row r="307" spans="1:26" x14ac:dyDescent="0.25">
      <c r="A307">
        <v>422744.93410000001</v>
      </c>
      <c r="B307" t="s">
        <v>1285</v>
      </c>
      <c r="C307">
        <v>79</v>
      </c>
      <c r="D307">
        <v>40</v>
      </c>
      <c r="E307">
        <v>150</v>
      </c>
      <c r="F307">
        <v>0.5</v>
      </c>
      <c r="G307">
        <v>0.9</v>
      </c>
      <c r="H307" t="s">
        <v>1</v>
      </c>
      <c r="I307" t="s">
        <v>1</v>
      </c>
      <c r="J307">
        <v>1000</v>
      </c>
      <c r="K307" t="s">
        <v>318</v>
      </c>
      <c r="L307" t="str">
        <f t="shared" si="12"/>
        <v>Gunther</v>
      </c>
      <c r="M307" t="str">
        <f t="shared" si="13"/>
        <v>High</v>
      </c>
      <c r="N307" t="str">
        <f t="shared" si="14"/>
        <v>Low</v>
      </c>
      <c r="O307">
        <v>54</v>
      </c>
      <c r="P307">
        <v>20</v>
      </c>
      <c r="Q307">
        <v>0.5</v>
      </c>
      <c r="R307">
        <v>56.527484180000002</v>
      </c>
      <c r="S307">
        <v>0.21447086100000001</v>
      </c>
      <c r="T307">
        <v>10</v>
      </c>
      <c r="U307">
        <v>300000</v>
      </c>
      <c r="V307">
        <v>105000</v>
      </c>
      <c r="W307">
        <v>0</v>
      </c>
      <c r="X307">
        <v>405000</v>
      </c>
      <c r="Y307">
        <v>421629.62449999998</v>
      </c>
      <c r="Z307">
        <v>422744.93410000001</v>
      </c>
    </row>
    <row r="308" spans="1:26" x14ac:dyDescent="0.25">
      <c r="A308">
        <v>415713.68280000001</v>
      </c>
      <c r="B308" t="s">
        <v>1286</v>
      </c>
      <c r="C308">
        <v>78</v>
      </c>
      <c r="D308">
        <v>40</v>
      </c>
      <c r="E308">
        <v>150</v>
      </c>
      <c r="F308">
        <v>0.5</v>
      </c>
      <c r="G308">
        <v>0.9</v>
      </c>
      <c r="H308" t="s">
        <v>1</v>
      </c>
      <c r="I308" t="s">
        <v>1</v>
      </c>
      <c r="J308">
        <v>1000</v>
      </c>
      <c r="K308" t="s">
        <v>318</v>
      </c>
      <c r="L308" t="str">
        <f t="shared" si="12"/>
        <v>Gunther</v>
      </c>
      <c r="M308" t="str">
        <f t="shared" si="13"/>
        <v>High</v>
      </c>
      <c r="N308" t="str">
        <f t="shared" si="14"/>
        <v>Low</v>
      </c>
      <c r="O308">
        <v>54</v>
      </c>
      <c r="P308">
        <v>20</v>
      </c>
      <c r="Q308">
        <v>0.5</v>
      </c>
      <c r="R308">
        <v>55.963905760000003</v>
      </c>
      <c r="S308">
        <v>0.12119806900000001</v>
      </c>
      <c r="T308">
        <v>10</v>
      </c>
      <c r="U308">
        <v>300000</v>
      </c>
      <c r="V308">
        <v>105000</v>
      </c>
      <c r="W308">
        <v>0</v>
      </c>
      <c r="X308">
        <v>405000</v>
      </c>
      <c r="Y308">
        <v>414581.17389999999</v>
      </c>
      <c r="Z308">
        <v>415713.68280000001</v>
      </c>
    </row>
    <row r="309" spans="1:26" x14ac:dyDescent="0.25">
      <c r="A309">
        <v>435000</v>
      </c>
      <c r="B309" t="s">
        <v>1287</v>
      </c>
      <c r="C309">
        <v>54</v>
      </c>
      <c r="D309">
        <v>40</v>
      </c>
      <c r="E309">
        <v>150</v>
      </c>
      <c r="F309">
        <v>0.5</v>
      </c>
      <c r="G309">
        <v>0.9</v>
      </c>
      <c r="H309" t="s">
        <v>1</v>
      </c>
      <c r="I309" t="s">
        <v>1</v>
      </c>
      <c r="J309">
        <v>1000</v>
      </c>
      <c r="K309" t="s">
        <v>318</v>
      </c>
      <c r="L309" t="str">
        <f t="shared" si="12"/>
        <v>Gunther</v>
      </c>
      <c r="M309" t="str">
        <f t="shared" si="13"/>
        <v>High</v>
      </c>
      <c r="N309" t="str">
        <f t="shared" si="14"/>
        <v>Low</v>
      </c>
      <c r="O309">
        <v>54</v>
      </c>
      <c r="P309">
        <v>20</v>
      </c>
      <c r="Q309">
        <v>0.5</v>
      </c>
      <c r="R309">
        <v>53.964200720000001</v>
      </c>
      <c r="S309">
        <v>0.12109829699999999</v>
      </c>
      <c r="T309">
        <v>11</v>
      </c>
      <c r="U309">
        <v>330000</v>
      </c>
      <c r="V309">
        <v>105000</v>
      </c>
      <c r="W309">
        <v>0</v>
      </c>
      <c r="X309">
        <v>435000</v>
      </c>
      <c r="Y309">
        <v>435000</v>
      </c>
      <c r="Z309">
        <v>435000</v>
      </c>
    </row>
    <row r="310" spans="1:26" x14ac:dyDescent="0.25">
      <c r="A310">
        <v>435104.31020000001</v>
      </c>
      <c r="B310" t="s">
        <v>1288</v>
      </c>
      <c r="C310">
        <v>54</v>
      </c>
      <c r="D310">
        <v>40</v>
      </c>
      <c r="E310">
        <v>150</v>
      </c>
      <c r="F310">
        <v>0.5</v>
      </c>
      <c r="G310">
        <v>0.9</v>
      </c>
      <c r="H310" t="s">
        <v>1</v>
      </c>
      <c r="I310" t="s">
        <v>1</v>
      </c>
      <c r="J310">
        <v>1000</v>
      </c>
      <c r="K310" t="s">
        <v>318</v>
      </c>
      <c r="L310" t="str">
        <f t="shared" si="12"/>
        <v>Gunther</v>
      </c>
      <c r="M310" t="str">
        <f t="shared" si="13"/>
        <v>High</v>
      </c>
      <c r="N310" t="str">
        <f t="shared" si="14"/>
        <v>Low</v>
      </c>
      <c r="O310">
        <v>54</v>
      </c>
      <c r="P310">
        <v>20</v>
      </c>
      <c r="Q310">
        <v>0.5</v>
      </c>
      <c r="R310">
        <v>54.186981039999999</v>
      </c>
      <c r="S310">
        <v>0.117608913</v>
      </c>
      <c r="T310">
        <v>11</v>
      </c>
      <c r="U310">
        <v>330000</v>
      </c>
      <c r="V310">
        <v>105000</v>
      </c>
      <c r="W310">
        <v>0</v>
      </c>
      <c r="X310">
        <v>435000</v>
      </c>
      <c r="Y310">
        <v>435205.41489999997</v>
      </c>
      <c r="Z310">
        <v>435104.31020000001</v>
      </c>
    </row>
    <row r="311" spans="1:26" x14ac:dyDescent="0.25">
      <c r="A311">
        <v>435000</v>
      </c>
      <c r="B311" t="s">
        <v>1289</v>
      </c>
      <c r="C311">
        <v>54</v>
      </c>
      <c r="D311">
        <v>40</v>
      </c>
      <c r="E311">
        <v>150</v>
      </c>
      <c r="F311">
        <v>0.5</v>
      </c>
      <c r="G311">
        <v>0.9</v>
      </c>
      <c r="H311" t="s">
        <v>1</v>
      </c>
      <c r="I311" t="s">
        <v>1</v>
      </c>
      <c r="J311">
        <v>1000</v>
      </c>
      <c r="K311" t="s">
        <v>318</v>
      </c>
      <c r="L311" t="str">
        <f t="shared" si="12"/>
        <v>Gunther</v>
      </c>
      <c r="M311" t="str">
        <f t="shared" si="13"/>
        <v>High</v>
      </c>
      <c r="N311" t="str">
        <f t="shared" si="14"/>
        <v>Low</v>
      </c>
      <c r="O311">
        <v>54</v>
      </c>
      <c r="P311">
        <v>20</v>
      </c>
      <c r="Q311">
        <v>0.5</v>
      </c>
      <c r="R311">
        <v>52.859098289999999</v>
      </c>
      <c r="S311">
        <v>0.12529654100000001</v>
      </c>
      <c r="T311">
        <v>11</v>
      </c>
      <c r="U311">
        <v>330000</v>
      </c>
      <c r="V311">
        <v>105000</v>
      </c>
      <c r="W311">
        <v>0</v>
      </c>
      <c r="X311">
        <v>435000</v>
      </c>
      <c r="Y311">
        <v>435000</v>
      </c>
      <c r="Z311">
        <v>435000</v>
      </c>
    </row>
    <row r="312" spans="1:26" x14ac:dyDescent="0.25">
      <c r="A312">
        <v>415700.04430000001</v>
      </c>
      <c r="B312" t="s">
        <v>1290</v>
      </c>
      <c r="C312">
        <v>54</v>
      </c>
      <c r="D312">
        <v>40</v>
      </c>
      <c r="E312">
        <v>150</v>
      </c>
      <c r="F312">
        <v>0.5</v>
      </c>
      <c r="G312">
        <v>0.9</v>
      </c>
      <c r="H312" t="s">
        <v>1</v>
      </c>
      <c r="I312" t="s">
        <v>1</v>
      </c>
      <c r="J312">
        <v>1000</v>
      </c>
      <c r="K312" t="s">
        <v>318</v>
      </c>
      <c r="L312" t="str">
        <f t="shared" si="12"/>
        <v>Gunther</v>
      </c>
      <c r="M312" t="str">
        <f t="shared" si="13"/>
        <v>High</v>
      </c>
      <c r="N312" t="str">
        <f t="shared" si="14"/>
        <v>Low</v>
      </c>
      <c r="O312">
        <v>54</v>
      </c>
      <c r="P312">
        <v>20</v>
      </c>
      <c r="Q312">
        <v>0.5</v>
      </c>
      <c r="R312">
        <v>55.962655329999997</v>
      </c>
      <c r="S312">
        <v>0.15087743300000001</v>
      </c>
      <c r="T312">
        <v>10</v>
      </c>
      <c r="U312">
        <v>300000</v>
      </c>
      <c r="V312">
        <v>105000</v>
      </c>
      <c r="W312">
        <v>0</v>
      </c>
      <c r="X312">
        <v>405000</v>
      </c>
      <c r="Y312">
        <v>415954.09509999998</v>
      </c>
      <c r="Z312">
        <v>415700.04430000001</v>
      </c>
    </row>
    <row r="313" spans="1:26" x14ac:dyDescent="0.25">
      <c r="A313">
        <v>428374.44890000002</v>
      </c>
      <c r="B313" t="s">
        <v>1291</v>
      </c>
      <c r="C313">
        <v>54</v>
      </c>
      <c r="D313">
        <v>40</v>
      </c>
      <c r="E313">
        <v>150</v>
      </c>
      <c r="F313">
        <v>0.5</v>
      </c>
      <c r="G313">
        <v>0.9</v>
      </c>
      <c r="H313" t="s">
        <v>1</v>
      </c>
      <c r="I313" t="s">
        <v>1</v>
      </c>
      <c r="J313">
        <v>1000</v>
      </c>
      <c r="K313" t="s">
        <v>318</v>
      </c>
      <c r="L313" t="str">
        <f t="shared" si="12"/>
        <v>Gunther</v>
      </c>
      <c r="M313" t="str">
        <f t="shared" si="13"/>
        <v>High</v>
      </c>
      <c r="N313" t="str">
        <f t="shared" si="14"/>
        <v>Low</v>
      </c>
      <c r="O313">
        <v>54</v>
      </c>
      <c r="P313">
        <v>20</v>
      </c>
      <c r="Q313">
        <v>0.5</v>
      </c>
      <c r="R313">
        <v>56.900827739999997</v>
      </c>
      <c r="S313">
        <v>0.212033052</v>
      </c>
      <c r="T313">
        <v>10</v>
      </c>
      <c r="U313">
        <v>300000</v>
      </c>
      <c r="V313">
        <v>105000</v>
      </c>
      <c r="W313">
        <v>0</v>
      </c>
      <c r="X313">
        <v>405000</v>
      </c>
      <c r="Y313">
        <v>426975.47499999998</v>
      </c>
      <c r="Z313">
        <v>428374.44890000002</v>
      </c>
    </row>
    <row r="314" spans="1:26" x14ac:dyDescent="0.25">
      <c r="A314">
        <v>421925.33049999998</v>
      </c>
      <c r="B314" t="s">
        <v>1292</v>
      </c>
      <c r="C314">
        <v>54</v>
      </c>
      <c r="D314">
        <v>40</v>
      </c>
      <c r="E314">
        <v>150</v>
      </c>
      <c r="F314">
        <v>0.5</v>
      </c>
      <c r="G314">
        <v>0.9</v>
      </c>
      <c r="H314" t="s">
        <v>1</v>
      </c>
      <c r="I314" t="s">
        <v>1</v>
      </c>
      <c r="J314">
        <v>1000</v>
      </c>
      <c r="K314" t="s">
        <v>318</v>
      </c>
      <c r="L314" t="str">
        <f t="shared" si="12"/>
        <v>Gunther</v>
      </c>
      <c r="M314" t="str">
        <f t="shared" si="13"/>
        <v>High</v>
      </c>
      <c r="N314" t="str">
        <f t="shared" si="14"/>
        <v>Low</v>
      </c>
      <c r="O314">
        <v>54</v>
      </c>
      <c r="P314">
        <v>20</v>
      </c>
      <c r="Q314">
        <v>0.5</v>
      </c>
      <c r="R314">
        <v>56.468424390000003</v>
      </c>
      <c r="S314">
        <v>0.124229748</v>
      </c>
      <c r="T314">
        <v>10</v>
      </c>
      <c r="U314">
        <v>300000</v>
      </c>
      <c r="V314">
        <v>105000</v>
      </c>
      <c r="W314">
        <v>0</v>
      </c>
      <c r="X314">
        <v>405000</v>
      </c>
      <c r="Y314">
        <v>420984.51049999997</v>
      </c>
      <c r="Z314">
        <v>421925.33049999998</v>
      </c>
    </row>
    <row r="315" spans="1:26" x14ac:dyDescent="0.25">
      <c r="A315">
        <v>408700.18280000001</v>
      </c>
      <c r="B315" t="s">
        <v>1293</v>
      </c>
      <c r="C315">
        <v>52</v>
      </c>
      <c r="D315">
        <v>40</v>
      </c>
      <c r="E315">
        <v>150</v>
      </c>
      <c r="F315">
        <v>0.5</v>
      </c>
      <c r="G315">
        <v>0.9</v>
      </c>
      <c r="H315" t="s">
        <v>1</v>
      </c>
      <c r="I315" t="s">
        <v>1</v>
      </c>
      <c r="J315">
        <v>1000</v>
      </c>
      <c r="K315" t="s">
        <v>318</v>
      </c>
      <c r="L315" t="str">
        <f t="shared" si="12"/>
        <v>Gunther</v>
      </c>
      <c r="M315" t="str">
        <f t="shared" si="13"/>
        <v>High</v>
      </c>
      <c r="N315" t="str">
        <f t="shared" si="14"/>
        <v>Low</v>
      </c>
      <c r="O315">
        <v>54</v>
      </c>
      <c r="P315">
        <v>20</v>
      </c>
      <c r="Q315">
        <v>0.5</v>
      </c>
      <c r="R315">
        <v>55.154151560000003</v>
      </c>
      <c r="S315">
        <v>0.108494575</v>
      </c>
      <c r="T315">
        <v>10</v>
      </c>
      <c r="U315">
        <v>300000</v>
      </c>
      <c r="V315">
        <v>105000</v>
      </c>
      <c r="W315">
        <v>0</v>
      </c>
      <c r="X315">
        <v>405000</v>
      </c>
      <c r="Y315">
        <v>407667.72749999998</v>
      </c>
      <c r="Z315">
        <v>408700.18280000001</v>
      </c>
    </row>
    <row r="316" spans="1:26" x14ac:dyDescent="0.25">
      <c r="A316">
        <v>422865.7501</v>
      </c>
      <c r="B316" t="s">
        <v>1294</v>
      </c>
      <c r="C316">
        <v>52</v>
      </c>
      <c r="D316">
        <v>40</v>
      </c>
      <c r="E316">
        <v>150</v>
      </c>
      <c r="F316">
        <v>0.5</v>
      </c>
      <c r="G316">
        <v>0.9</v>
      </c>
      <c r="H316" t="s">
        <v>1</v>
      </c>
      <c r="I316" t="s">
        <v>1</v>
      </c>
      <c r="J316">
        <v>1000</v>
      </c>
      <c r="K316" t="s">
        <v>318</v>
      </c>
      <c r="L316" t="str">
        <f t="shared" si="12"/>
        <v>Gunther</v>
      </c>
      <c r="M316" t="str">
        <f t="shared" si="13"/>
        <v>High</v>
      </c>
      <c r="N316" t="str">
        <f t="shared" si="14"/>
        <v>Low</v>
      </c>
      <c r="O316">
        <v>54</v>
      </c>
      <c r="P316">
        <v>20</v>
      </c>
      <c r="Q316">
        <v>0.5</v>
      </c>
      <c r="R316">
        <v>56.536073739999999</v>
      </c>
      <c r="S316">
        <v>9.5825890999999996E-2</v>
      </c>
      <c r="T316">
        <v>10</v>
      </c>
      <c r="U316">
        <v>300000</v>
      </c>
      <c r="V316">
        <v>105000</v>
      </c>
      <c r="W316">
        <v>0</v>
      </c>
      <c r="X316">
        <v>405000</v>
      </c>
      <c r="Y316">
        <v>422549.13030000002</v>
      </c>
      <c r="Z316">
        <v>422865.7501</v>
      </c>
    </row>
    <row r="317" spans="1:26" x14ac:dyDescent="0.25">
      <c r="A317">
        <v>419148.10550000001</v>
      </c>
      <c r="B317" t="s">
        <v>1295</v>
      </c>
      <c r="C317">
        <v>54</v>
      </c>
      <c r="D317">
        <v>40</v>
      </c>
      <c r="E317">
        <v>150</v>
      </c>
      <c r="F317">
        <v>0.5</v>
      </c>
      <c r="G317">
        <v>0.9</v>
      </c>
      <c r="H317" t="s">
        <v>1</v>
      </c>
      <c r="I317" t="s">
        <v>1</v>
      </c>
      <c r="J317">
        <v>1000</v>
      </c>
      <c r="K317" t="s">
        <v>318</v>
      </c>
      <c r="L317" t="str">
        <f t="shared" si="12"/>
        <v>Gunther</v>
      </c>
      <c r="M317" t="str">
        <f t="shared" si="13"/>
        <v>High</v>
      </c>
      <c r="N317" t="str">
        <f t="shared" si="14"/>
        <v>Low</v>
      </c>
      <c r="O317">
        <v>54</v>
      </c>
      <c r="P317">
        <v>20</v>
      </c>
      <c r="Q317">
        <v>0.5</v>
      </c>
      <c r="R317">
        <v>56.256838049999999</v>
      </c>
      <c r="S317">
        <v>0.16085250400000001</v>
      </c>
      <c r="T317">
        <v>10</v>
      </c>
      <c r="U317">
        <v>300000</v>
      </c>
      <c r="V317">
        <v>105000</v>
      </c>
      <c r="W317">
        <v>0</v>
      </c>
      <c r="X317">
        <v>405000</v>
      </c>
      <c r="Y317">
        <v>416845.91159999999</v>
      </c>
      <c r="Z317">
        <v>419148.10550000001</v>
      </c>
    </row>
    <row r="318" spans="1:26" x14ac:dyDescent="0.25">
      <c r="A318">
        <v>413401.89539999998</v>
      </c>
      <c r="B318" t="s">
        <v>1296</v>
      </c>
      <c r="C318">
        <v>51</v>
      </c>
      <c r="D318">
        <v>40</v>
      </c>
      <c r="E318">
        <v>150</v>
      </c>
      <c r="F318">
        <v>0.5</v>
      </c>
      <c r="G318">
        <v>0.9</v>
      </c>
      <c r="H318" t="s">
        <v>1</v>
      </c>
      <c r="I318" t="s">
        <v>1</v>
      </c>
      <c r="J318">
        <v>1000</v>
      </c>
      <c r="K318" t="s">
        <v>318</v>
      </c>
      <c r="L318" t="str">
        <f t="shared" si="12"/>
        <v>Gunther</v>
      </c>
      <c r="M318" t="str">
        <f t="shared" si="13"/>
        <v>High</v>
      </c>
      <c r="N318" t="str">
        <f t="shared" si="14"/>
        <v>Low</v>
      </c>
      <c r="O318">
        <v>54</v>
      </c>
      <c r="P318">
        <v>20</v>
      </c>
      <c r="Q318">
        <v>0.5</v>
      </c>
      <c r="R318">
        <v>55.7391614</v>
      </c>
      <c r="S318">
        <v>0.13127470299999999</v>
      </c>
      <c r="T318">
        <v>10</v>
      </c>
      <c r="U318">
        <v>300000</v>
      </c>
      <c r="V318">
        <v>105000</v>
      </c>
      <c r="W318">
        <v>0</v>
      </c>
      <c r="X318">
        <v>405000</v>
      </c>
      <c r="Y318">
        <v>413804.54259999999</v>
      </c>
      <c r="Z318">
        <v>413401.89539999998</v>
      </c>
    </row>
    <row r="319" spans="1:26" x14ac:dyDescent="0.25">
      <c r="A319">
        <v>417125.44140000001</v>
      </c>
      <c r="B319" t="s">
        <v>1297</v>
      </c>
      <c r="C319">
        <v>52</v>
      </c>
      <c r="D319">
        <v>40</v>
      </c>
      <c r="E319">
        <v>150</v>
      </c>
      <c r="F319">
        <v>0.5</v>
      </c>
      <c r="G319">
        <v>0.9</v>
      </c>
      <c r="H319" t="s">
        <v>1</v>
      </c>
      <c r="I319" t="s">
        <v>1</v>
      </c>
      <c r="J319">
        <v>1000</v>
      </c>
      <c r="K319" t="s">
        <v>318</v>
      </c>
      <c r="L319" t="str">
        <f t="shared" si="12"/>
        <v>Gunther</v>
      </c>
      <c r="M319" t="str">
        <f t="shared" si="13"/>
        <v>High</v>
      </c>
      <c r="N319" t="str">
        <f t="shared" si="14"/>
        <v>Low</v>
      </c>
      <c r="O319">
        <v>54</v>
      </c>
      <c r="P319">
        <v>20</v>
      </c>
      <c r="Q319">
        <v>0.5</v>
      </c>
      <c r="R319">
        <v>56.089296269999998</v>
      </c>
      <c r="S319">
        <v>0.15711553</v>
      </c>
      <c r="T319">
        <v>10</v>
      </c>
      <c r="U319">
        <v>300000</v>
      </c>
      <c r="V319">
        <v>105000</v>
      </c>
      <c r="W319">
        <v>0</v>
      </c>
      <c r="X319">
        <v>405000</v>
      </c>
      <c r="Y319">
        <v>417401.6666</v>
      </c>
      <c r="Z319">
        <v>417125.44140000001</v>
      </c>
    </row>
    <row r="320" spans="1:26" x14ac:dyDescent="0.25">
      <c r="A320">
        <v>435404.26929999999</v>
      </c>
      <c r="B320" t="s">
        <v>1298</v>
      </c>
      <c r="C320">
        <v>56</v>
      </c>
      <c r="D320">
        <v>40</v>
      </c>
      <c r="E320">
        <v>150</v>
      </c>
      <c r="F320">
        <v>0.5</v>
      </c>
      <c r="G320">
        <v>0.9</v>
      </c>
      <c r="H320" t="s">
        <v>1</v>
      </c>
      <c r="I320" t="s">
        <v>1</v>
      </c>
      <c r="J320">
        <v>1000</v>
      </c>
      <c r="K320" t="s">
        <v>318</v>
      </c>
      <c r="L320" t="str">
        <f t="shared" si="12"/>
        <v>Gunther</v>
      </c>
      <c r="M320" t="str">
        <f t="shared" si="13"/>
        <v>High</v>
      </c>
      <c r="N320" t="str">
        <f t="shared" si="14"/>
        <v>Low</v>
      </c>
      <c r="O320">
        <v>54</v>
      </c>
      <c r="P320">
        <v>20</v>
      </c>
      <c r="Q320">
        <v>0.5</v>
      </c>
      <c r="R320">
        <v>54.368103120000001</v>
      </c>
      <c r="S320">
        <v>0.196136488</v>
      </c>
      <c r="T320">
        <v>11</v>
      </c>
      <c r="U320">
        <v>330000</v>
      </c>
      <c r="V320">
        <v>105000</v>
      </c>
      <c r="W320">
        <v>0</v>
      </c>
      <c r="X320">
        <v>435000</v>
      </c>
      <c r="Y320">
        <v>435114.44620000001</v>
      </c>
      <c r="Z320">
        <v>435404.26929999999</v>
      </c>
    </row>
    <row r="321" spans="1:26" x14ac:dyDescent="0.25">
      <c r="A321">
        <v>435000</v>
      </c>
      <c r="B321" t="s">
        <v>1299</v>
      </c>
      <c r="C321">
        <v>54</v>
      </c>
      <c r="D321">
        <v>40</v>
      </c>
      <c r="E321">
        <v>150</v>
      </c>
      <c r="F321">
        <v>0.5</v>
      </c>
      <c r="G321">
        <v>0.9</v>
      </c>
      <c r="H321" t="s">
        <v>1</v>
      </c>
      <c r="I321" t="s">
        <v>1</v>
      </c>
      <c r="J321">
        <v>1000</v>
      </c>
      <c r="K321" t="s">
        <v>318</v>
      </c>
      <c r="L321" t="str">
        <f t="shared" si="12"/>
        <v>Gunther</v>
      </c>
      <c r="M321" t="str">
        <f t="shared" si="13"/>
        <v>High</v>
      </c>
      <c r="N321" t="str">
        <f t="shared" si="14"/>
        <v>Low</v>
      </c>
      <c r="O321">
        <v>54</v>
      </c>
      <c r="P321">
        <v>20</v>
      </c>
      <c r="Q321">
        <v>0.5</v>
      </c>
      <c r="R321">
        <v>53.658812580000003</v>
      </c>
      <c r="S321">
        <v>8.4680186000000005E-2</v>
      </c>
      <c r="T321">
        <v>11</v>
      </c>
      <c r="U321">
        <v>330000</v>
      </c>
      <c r="V321">
        <v>105000</v>
      </c>
      <c r="W321">
        <v>0</v>
      </c>
      <c r="X321">
        <v>435000</v>
      </c>
      <c r="Y321">
        <v>435000</v>
      </c>
      <c r="Z321">
        <v>435000</v>
      </c>
    </row>
    <row r="322" spans="1:26" x14ac:dyDescent="0.25">
      <c r="A322">
        <v>559171.91110000003</v>
      </c>
      <c r="B322" t="s">
        <v>1300</v>
      </c>
      <c r="C322">
        <v>64</v>
      </c>
      <c r="D322">
        <v>40</v>
      </c>
      <c r="E322">
        <v>150</v>
      </c>
      <c r="F322">
        <v>0.5</v>
      </c>
      <c r="G322">
        <v>0.9</v>
      </c>
      <c r="H322" t="s">
        <v>1</v>
      </c>
      <c r="I322" t="s">
        <v>1</v>
      </c>
      <c r="J322">
        <v>1000</v>
      </c>
      <c r="K322" t="s">
        <v>339</v>
      </c>
      <c r="L322" t="str">
        <f t="shared" ref="L322:L385" si="15">_xlfn.TEXTBEFORE(K322,"_",1)</f>
        <v>Gunther</v>
      </c>
      <c r="M322" t="str">
        <f t="shared" ref="M322:M385" si="16">_xlfn.TEXTBEFORE(_xlfn.TEXTAFTER(K322,"_",3),"_",1)</f>
        <v>High</v>
      </c>
      <c r="N322" t="str">
        <f t="shared" ref="N322:N385" si="17">_xlfn.TEXTBEFORE(_xlfn.TEXTAFTER(K322,"_",4),".",1)</f>
        <v>Medium</v>
      </c>
      <c r="O322">
        <v>54</v>
      </c>
      <c r="P322">
        <v>20</v>
      </c>
      <c r="Q322">
        <v>0.5</v>
      </c>
      <c r="R322">
        <v>55.046886970000003</v>
      </c>
      <c r="S322">
        <v>0.118486942</v>
      </c>
      <c r="T322">
        <v>15</v>
      </c>
      <c r="U322">
        <v>450000</v>
      </c>
      <c r="V322">
        <v>105000</v>
      </c>
      <c r="W322">
        <v>0</v>
      </c>
      <c r="X322">
        <v>555000</v>
      </c>
      <c r="Y322">
        <v>561607.46649999998</v>
      </c>
      <c r="Z322">
        <v>559171.91110000003</v>
      </c>
    </row>
    <row r="323" spans="1:26" x14ac:dyDescent="0.25">
      <c r="A323">
        <v>567183.84660000005</v>
      </c>
      <c r="B323" t="s">
        <v>1301</v>
      </c>
      <c r="C323">
        <v>60</v>
      </c>
      <c r="D323">
        <v>40</v>
      </c>
      <c r="E323">
        <v>150</v>
      </c>
      <c r="F323">
        <v>0.5</v>
      </c>
      <c r="G323">
        <v>0.9</v>
      </c>
      <c r="H323" t="s">
        <v>1</v>
      </c>
      <c r="I323" t="s">
        <v>1</v>
      </c>
      <c r="J323">
        <v>1000</v>
      </c>
      <c r="K323" t="s">
        <v>339</v>
      </c>
      <c r="L323" t="str">
        <f t="shared" si="15"/>
        <v>Gunther</v>
      </c>
      <c r="M323" t="str">
        <f t="shared" si="16"/>
        <v>High</v>
      </c>
      <c r="N323" t="str">
        <f t="shared" si="17"/>
        <v>Medium</v>
      </c>
      <c r="O323">
        <v>54</v>
      </c>
      <c r="P323">
        <v>20</v>
      </c>
      <c r="Q323">
        <v>0.5</v>
      </c>
      <c r="R323">
        <v>55.789058249999997</v>
      </c>
      <c r="S323">
        <v>0.145324866</v>
      </c>
      <c r="T323">
        <v>12</v>
      </c>
      <c r="U323">
        <v>420000</v>
      </c>
      <c r="V323">
        <v>135000</v>
      </c>
      <c r="W323">
        <v>0</v>
      </c>
      <c r="X323">
        <v>555000</v>
      </c>
      <c r="Y323">
        <v>565563.28659999999</v>
      </c>
      <c r="Z323">
        <v>567183.84660000005</v>
      </c>
    </row>
    <row r="324" spans="1:26" x14ac:dyDescent="0.25">
      <c r="A324">
        <v>557721.20790000004</v>
      </c>
      <c r="B324" t="s">
        <v>1302</v>
      </c>
      <c r="C324">
        <v>58</v>
      </c>
      <c r="D324">
        <v>40</v>
      </c>
      <c r="E324">
        <v>150</v>
      </c>
      <c r="F324">
        <v>0.5</v>
      </c>
      <c r="G324">
        <v>0.9</v>
      </c>
      <c r="H324" t="s">
        <v>1</v>
      </c>
      <c r="I324" t="s">
        <v>1</v>
      </c>
      <c r="J324">
        <v>1000</v>
      </c>
      <c r="K324" t="s">
        <v>339</v>
      </c>
      <c r="L324" t="str">
        <f t="shared" si="15"/>
        <v>Gunther</v>
      </c>
      <c r="M324" t="str">
        <f t="shared" si="16"/>
        <v>High</v>
      </c>
      <c r="N324" t="str">
        <f t="shared" si="17"/>
        <v>Medium</v>
      </c>
      <c r="O324">
        <v>54</v>
      </c>
      <c r="P324">
        <v>20</v>
      </c>
      <c r="Q324">
        <v>0.5</v>
      </c>
      <c r="R324">
        <v>55.521881749999999</v>
      </c>
      <c r="S324">
        <v>0.19109493499999999</v>
      </c>
      <c r="T324">
        <v>12</v>
      </c>
      <c r="U324">
        <v>420000</v>
      </c>
      <c r="V324">
        <v>129000</v>
      </c>
      <c r="W324">
        <v>0</v>
      </c>
      <c r="X324">
        <v>549000</v>
      </c>
      <c r="Y324">
        <v>558538.40870000003</v>
      </c>
      <c r="Z324">
        <v>557721.20790000004</v>
      </c>
    </row>
    <row r="325" spans="1:26" x14ac:dyDescent="0.25">
      <c r="A325">
        <v>574944.51729999995</v>
      </c>
      <c r="B325" t="s">
        <v>1303</v>
      </c>
      <c r="C325">
        <v>62</v>
      </c>
      <c r="D325">
        <v>40</v>
      </c>
      <c r="E325">
        <v>150</v>
      </c>
      <c r="F325">
        <v>0.5</v>
      </c>
      <c r="G325">
        <v>0.9</v>
      </c>
      <c r="H325" t="s">
        <v>1</v>
      </c>
      <c r="I325" t="s">
        <v>1</v>
      </c>
      <c r="J325">
        <v>1000</v>
      </c>
      <c r="K325" t="s">
        <v>339</v>
      </c>
      <c r="L325" t="str">
        <f t="shared" si="15"/>
        <v>Gunther</v>
      </c>
      <c r="M325" t="str">
        <f t="shared" si="16"/>
        <v>High</v>
      </c>
      <c r="N325" t="str">
        <f t="shared" si="17"/>
        <v>Medium</v>
      </c>
      <c r="O325">
        <v>54</v>
      </c>
      <c r="P325">
        <v>20</v>
      </c>
      <c r="Q325">
        <v>0.5</v>
      </c>
      <c r="R325">
        <v>56.288990740000003</v>
      </c>
      <c r="S325">
        <v>0.21083876500000001</v>
      </c>
      <c r="T325">
        <v>12</v>
      </c>
      <c r="U325">
        <v>420000</v>
      </c>
      <c r="V325">
        <v>135000</v>
      </c>
      <c r="W325">
        <v>0</v>
      </c>
      <c r="X325">
        <v>555000</v>
      </c>
      <c r="Y325">
        <v>571282.35100000002</v>
      </c>
      <c r="Z325">
        <v>574944.51729999995</v>
      </c>
    </row>
    <row r="326" spans="1:26" x14ac:dyDescent="0.25">
      <c r="A326">
        <v>560215.37609999999</v>
      </c>
      <c r="B326" t="s">
        <v>1304</v>
      </c>
      <c r="C326">
        <v>58</v>
      </c>
      <c r="D326">
        <v>40</v>
      </c>
      <c r="E326">
        <v>150</v>
      </c>
      <c r="F326">
        <v>0.5</v>
      </c>
      <c r="G326">
        <v>0.9</v>
      </c>
      <c r="H326" t="s">
        <v>1</v>
      </c>
      <c r="I326" t="s">
        <v>1</v>
      </c>
      <c r="J326">
        <v>1000</v>
      </c>
      <c r="K326" t="s">
        <v>339</v>
      </c>
      <c r="L326" t="str">
        <f t="shared" si="15"/>
        <v>Gunther</v>
      </c>
      <c r="M326" t="str">
        <f t="shared" si="16"/>
        <v>High</v>
      </c>
      <c r="N326" t="str">
        <f t="shared" si="17"/>
        <v>Medium</v>
      </c>
      <c r="O326">
        <v>54</v>
      </c>
      <c r="P326">
        <v>20</v>
      </c>
      <c r="Q326">
        <v>0.5</v>
      </c>
      <c r="R326">
        <v>55.170509889999998</v>
      </c>
      <c r="S326">
        <v>0.210407383</v>
      </c>
      <c r="T326">
        <v>11</v>
      </c>
      <c r="U326">
        <v>420000</v>
      </c>
      <c r="V326">
        <v>135000</v>
      </c>
      <c r="W326">
        <v>0</v>
      </c>
      <c r="X326">
        <v>555000</v>
      </c>
      <c r="Y326">
        <v>561158.15579999995</v>
      </c>
      <c r="Z326">
        <v>560215.37609999999</v>
      </c>
    </row>
    <row r="327" spans="1:26" x14ac:dyDescent="0.25">
      <c r="A327">
        <v>574867.40079999994</v>
      </c>
      <c r="B327" t="s">
        <v>1305</v>
      </c>
      <c r="C327">
        <v>64</v>
      </c>
      <c r="D327">
        <v>40</v>
      </c>
      <c r="E327">
        <v>150</v>
      </c>
      <c r="F327">
        <v>0.5</v>
      </c>
      <c r="G327">
        <v>0.9</v>
      </c>
      <c r="H327" t="s">
        <v>1</v>
      </c>
      <c r="I327" t="s">
        <v>1</v>
      </c>
      <c r="J327">
        <v>1000</v>
      </c>
      <c r="K327" t="s">
        <v>339</v>
      </c>
      <c r="L327" t="str">
        <f t="shared" si="15"/>
        <v>Gunther</v>
      </c>
      <c r="M327" t="str">
        <f t="shared" si="16"/>
        <v>High</v>
      </c>
      <c r="N327" t="str">
        <f t="shared" si="17"/>
        <v>Medium</v>
      </c>
      <c r="O327">
        <v>54</v>
      </c>
      <c r="P327">
        <v>20</v>
      </c>
      <c r="Q327">
        <v>0.5</v>
      </c>
      <c r="R327">
        <v>54.689318950000001</v>
      </c>
      <c r="S327">
        <v>0.105822377</v>
      </c>
      <c r="T327">
        <v>14</v>
      </c>
      <c r="U327">
        <v>450000</v>
      </c>
      <c r="V327">
        <v>123000</v>
      </c>
      <c r="W327">
        <v>0</v>
      </c>
      <c r="X327">
        <v>573000</v>
      </c>
      <c r="Y327">
        <v>574355.33299999998</v>
      </c>
      <c r="Z327">
        <v>574867.40079999994</v>
      </c>
    </row>
    <row r="328" spans="1:26" x14ac:dyDescent="0.25">
      <c r="A328">
        <v>558301.11990000005</v>
      </c>
      <c r="B328" t="s">
        <v>1306</v>
      </c>
      <c r="C328">
        <v>63</v>
      </c>
      <c r="D328">
        <v>40</v>
      </c>
      <c r="E328">
        <v>150</v>
      </c>
      <c r="F328">
        <v>0.5</v>
      </c>
      <c r="G328">
        <v>0.9</v>
      </c>
      <c r="H328" t="s">
        <v>1</v>
      </c>
      <c r="I328" t="s">
        <v>1</v>
      </c>
      <c r="J328">
        <v>1000</v>
      </c>
      <c r="K328" t="s">
        <v>339</v>
      </c>
      <c r="L328" t="str">
        <f t="shared" si="15"/>
        <v>Gunther</v>
      </c>
      <c r="M328" t="str">
        <f t="shared" si="16"/>
        <v>High</v>
      </c>
      <c r="N328" t="str">
        <f t="shared" si="17"/>
        <v>Medium</v>
      </c>
      <c r="O328">
        <v>54</v>
      </c>
      <c r="P328">
        <v>20</v>
      </c>
      <c r="Q328">
        <v>0.5</v>
      </c>
      <c r="R328">
        <v>54.931242779999998</v>
      </c>
      <c r="S328">
        <v>9.0467562000000001E-2</v>
      </c>
      <c r="T328">
        <v>15</v>
      </c>
      <c r="U328">
        <v>450000</v>
      </c>
      <c r="V328">
        <v>105000</v>
      </c>
      <c r="W328">
        <v>0</v>
      </c>
      <c r="X328">
        <v>555000</v>
      </c>
      <c r="Y328">
        <v>559127.07420000003</v>
      </c>
      <c r="Z328">
        <v>558301.11990000005</v>
      </c>
    </row>
    <row r="329" spans="1:26" x14ac:dyDescent="0.25">
      <c r="A329">
        <v>566081.53099999996</v>
      </c>
      <c r="B329" t="s">
        <v>1307</v>
      </c>
      <c r="C329">
        <v>65</v>
      </c>
      <c r="D329">
        <v>40</v>
      </c>
      <c r="E329">
        <v>150</v>
      </c>
      <c r="F329">
        <v>0.5</v>
      </c>
      <c r="G329">
        <v>0.9</v>
      </c>
      <c r="H329" t="s">
        <v>1</v>
      </c>
      <c r="I329" t="s">
        <v>1</v>
      </c>
      <c r="J329">
        <v>1000</v>
      </c>
      <c r="K329" t="s">
        <v>339</v>
      </c>
      <c r="L329" t="str">
        <f t="shared" si="15"/>
        <v>Gunther</v>
      </c>
      <c r="M329" t="str">
        <f t="shared" si="16"/>
        <v>High</v>
      </c>
      <c r="N329" t="str">
        <f t="shared" si="17"/>
        <v>Medium</v>
      </c>
      <c r="O329">
        <v>54</v>
      </c>
      <c r="P329">
        <v>20</v>
      </c>
      <c r="Q329">
        <v>0.5</v>
      </c>
      <c r="R329">
        <v>55.706208699999998</v>
      </c>
      <c r="S329">
        <v>0.188319346</v>
      </c>
      <c r="T329">
        <v>15</v>
      </c>
      <c r="U329">
        <v>450000</v>
      </c>
      <c r="V329">
        <v>105000</v>
      </c>
      <c r="W329">
        <v>0</v>
      </c>
      <c r="X329">
        <v>555000</v>
      </c>
      <c r="Y329">
        <v>561919.03319999995</v>
      </c>
      <c r="Z329">
        <v>566081.53099999996</v>
      </c>
    </row>
    <row r="330" spans="1:26" x14ac:dyDescent="0.25">
      <c r="A330">
        <v>563010.25020000001</v>
      </c>
      <c r="B330" t="s">
        <v>1308</v>
      </c>
      <c r="C330">
        <v>64</v>
      </c>
      <c r="D330">
        <v>40</v>
      </c>
      <c r="E330">
        <v>150</v>
      </c>
      <c r="F330">
        <v>0.5</v>
      </c>
      <c r="G330">
        <v>0.9</v>
      </c>
      <c r="H330" t="s">
        <v>1</v>
      </c>
      <c r="I330" t="s">
        <v>1</v>
      </c>
      <c r="J330">
        <v>1000</v>
      </c>
      <c r="K330" t="s">
        <v>339</v>
      </c>
      <c r="L330" t="str">
        <f t="shared" si="15"/>
        <v>Gunther</v>
      </c>
      <c r="M330" t="str">
        <f t="shared" si="16"/>
        <v>High</v>
      </c>
      <c r="N330" t="str">
        <f t="shared" si="17"/>
        <v>Medium</v>
      </c>
      <c r="O330">
        <v>54</v>
      </c>
      <c r="P330">
        <v>20</v>
      </c>
      <c r="Q330">
        <v>0.5</v>
      </c>
      <c r="R330">
        <v>55.450625520000003</v>
      </c>
      <c r="S330">
        <v>0.157865529</v>
      </c>
      <c r="T330">
        <v>15</v>
      </c>
      <c r="U330">
        <v>450000</v>
      </c>
      <c r="V330">
        <v>105000</v>
      </c>
      <c r="W330">
        <v>0</v>
      </c>
      <c r="X330">
        <v>555000</v>
      </c>
      <c r="Y330">
        <v>563938.64720000001</v>
      </c>
      <c r="Z330">
        <v>563010.25020000001</v>
      </c>
    </row>
    <row r="331" spans="1:26" x14ac:dyDescent="0.25">
      <c r="A331">
        <v>570441.29870000004</v>
      </c>
      <c r="B331" t="s">
        <v>1309</v>
      </c>
      <c r="C331">
        <v>65</v>
      </c>
      <c r="D331">
        <v>40</v>
      </c>
      <c r="E331">
        <v>150</v>
      </c>
      <c r="F331">
        <v>0.5</v>
      </c>
      <c r="G331">
        <v>0.9</v>
      </c>
      <c r="H331" t="s">
        <v>1</v>
      </c>
      <c r="I331" t="s">
        <v>1</v>
      </c>
      <c r="J331">
        <v>1000</v>
      </c>
      <c r="K331" t="s">
        <v>339</v>
      </c>
      <c r="L331" t="str">
        <f t="shared" si="15"/>
        <v>Gunther</v>
      </c>
      <c r="M331" t="str">
        <f t="shared" si="16"/>
        <v>High</v>
      </c>
      <c r="N331" t="str">
        <f t="shared" si="17"/>
        <v>Medium</v>
      </c>
      <c r="O331">
        <v>54</v>
      </c>
      <c r="P331">
        <v>20</v>
      </c>
      <c r="Q331">
        <v>0.5</v>
      </c>
      <c r="R331">
        <v>54.940694100000002</v>
      </c>
      <c r="S331">
        <v>0.141272907</v>
      </c>
      <c r="T331">
        <v>14</v>
      </c>
      <c r="U331">
        <v>450000</v>
      </c>
      <c r="V331">
        <v>117000</v>
      </c>
      <c r="W331">
        <v>0</v>
      </c>
      <c r="X331">
        <v>567000</v>
      </c>
      <c r="Y331">
        <v>569457.47499999998</v>
      </c>
      <c r="Z331">
        <v>570441.29870000004</v>
      </c>
    </row>
    <row r="332" spans="1:26" x14ac:dyDescent="0.25">
      <c r="A332">
        <v>562571.80319999997</v>
      </c>
      <c r="B332" t="s">
        <v>1310</v>
      </c>
      <c r="C332">
        <v>62</v>
      </c>
      <c r="D332">
        <v>40</v>
      </c>
      <c r="E332">
        <v>150</v>
      </c>
      <c r="F332">
        <v>0.5</v>
      </c>
      <c r="G332">
        <v>0.9</v>
      </c>
      <c r="H332" t="s">
        <v>1</v>
      </c>
      <c r="I332" t="s">
        <v>1</v>
      </c>
      <c r="J332">
        <v>1000</v>
      </c>
      <c r="K332" t="s">
        <v>339</v>
      </c>
      <c r="L332" t="str">
        <f t="shared" si="15"/>
        <v>Gunther</v>
      </c>
      <c r="M332" t="str">
        <f t="shared" si="16"/>
        <v>High</v>
      </c>
      <c r="N332" t="str">
        <f t="shared" si="17"/>
        <v>Medium</v>
      </c>
      <c r="O332">
        <v>54</v>
      </c>
      <c r="P332">
        <v>20</v>
      </c>
      <c r="Q332">
        <v>0.5</v>
      </c>
      <c r="R332">
        <v>56.634949499999998</v>
      </c>
      <c r="S332">
        <v>0.124934666</v>
      </c>
      <c r="T332">
        <v>13</v>
      </c>
      <c r="U332">
        <v>420000</v>
      </c>
      <c r="V332">
        <v>117000</v>
      </c>
      <c r="W332">
        <v>0</v>
      </c>
      <c r="X332">
        <v>537000</v>
      </c>
      <c r="Y332">
        <v>561639.61170000001</v>
      </c>
      <c r="Z332">
        <v>562571.80319999997</v>
      </c>
    </row>
    <row r="333" spans="1:26" x14ac:dyDescent="0.25">
      <c r="A333">
        <v>560722.46169999999</v>
      </c>
      <c r="B333" t="s">
        <v>1311</v>
      </c>
      <c r="C333">
        <v>60</v>
      </c>
      <c r="D333">
        <v>40</v>
      </c>
      <c r="E333">
        <v>150</v>
      </c>
      <c r="F333">
        <v>0.5</v>
      </c>
      <c r="G333">
        <v>0.9</v>
      </c>
      <c r="H333" t="s">
        <v>1</v>
      </c>
      <c r="I333" t="s">
        <v>1</v>
      </c>
      <c r="J333">
        <v>1000</v>
      </c>
      <c r="K333" t="s">
        <v>339</v>
      </c>
      <c r="L333" t="str">
        <f t="shared" si="15"/>
        <v>Gunther</v>
      </c>
      <c r="M333" t="str">
        <f t="shared" si="16"/>
        <v>High</v>
      </c>
      <c r="N333" t="str">
        <f t="shared" si="17"/>
        <v>Medium</v>
      </c>
      <c r="O333">
        <v>54</v>
      </c>
      <c r="P333">
        <v>20</v>
      </c>
      <c r="Q333">
        <v>0.5</v>
      </c>
      <c r="R333">
        <v>55.517849660000003</v>
      </c>
      <c r="S333">
        <v>0.13040527599999999</v>
      </c>
      <c r="T333">
        <v>12</v>
      </c>
      <c r="U333">
        <v>420000</v>
      </c>
      <c r="V333">
        <v>132000</v>
      </c>
      <c r="W333">
        <v>0</v>
      </c>
      <c r="X333">
        <v>552000</v>
      </c>
      <c r="Y333">
        <v>559091.75360000005</v>
      </c>
      <c r="Z333">
        <v>560722.46169999999</v>
      </c>
    </row>
    <row r="334" spans="1:26" x14ac:dyDescent="0.25">
      <c r="A334">
        <v>564559.13740000001</v>
      </c>
      <c r="B334" t="s">
        <v>1312</v>
      </c>
      <c r="C334">
        <v>68</v>
      </c>
      <c r="D334">
        <v>40</v>
      </c>
      <c r="E334">
        <v>150</v>
      </c>
      <c r="F334">
        <v>0.5</v>
      </c>
      <c r="G334">
        <v>0.9</v>
      </c>
      <c r="H334" t="s">
        <v>1</v>
      </c>
      <c r="I334" t="s">
        <v>1</v>
      </c>
      <c r="J334">
        <v>1000</v>
      </c>
      <c r="K334" t="s">
        <v>339</v>
      </c>
      <c r="L334" t="str">
        <f t="shared" si="15"/>
        <v>Gunther</v>
      </c>
      <c r="M334" t="str">
        <f t="shared" si="16"/>
        <v>High</v>
      </c>
      <c r="N334" t="str">
        <f t="shared" si="17"/>
        <v>Medium</v>
      </c>
      <c r="O334">
        <v>54</v>
      </c>
      <c r="P334">
        <v>20</v>
      </c>
      <c r="Q334">
        <v>0.5</v>
      </c>
      <c r="R334">
        <v>55.584680159999998</v>
      </c>
      <c r="S334">
        <v>0.135473496</v>
      </c>
      <c r="T334">
        <v>15</v>
      </c>
      <c r="U334">
        <v>450000</v>
      </c>
      <c r="V334">
        <v>105000</v>
      </c>
      <c r="W334">
        <v>0</v>
      </c>
      <c r="X334">
        <v>555000</v>
      </c>
      <c r="Y334">
        <v>564149.16769999999</v>
      </c>
      <c r="Z334">
        <v>564559.13740000001</v>
      </c>
    </row>
    <row r="335" spans="1:26" x14ac:dyDescent="0.25">
      <c r="A335">
        <v>584130.43680000002</v>
      </c>
      <c r="B335" t="s">
        <v>1313</v>
      </c>
      <c r="C335">
        <v>57</v>
      </c>
      <c r="D335">
        <v>40</v>
      </c>
      <c r="E335">
        <v>150</v>
      </c>
      <c r="F335">
        <v>0.5</v>
      </c>
      <c r="G335">
        <v>0.9</v>
      </c>
      <c r="H335" t="s">
        <v>1</v>
      </c>
      <c r="I335" t="s">
        <v>1</v>
      </c>
      <c r="J335">
        <v>1000</v>
      </c>
      <c r="K335" t="s">
        <v>339</v>
      </c>
      <c r="L335" t="str">
        <f t="shared" si="15"/>
        <v>Gunther</v>
      </c>
      <c r="M335" t="str">
        <f t="shared" si="16"/>
        <v>High</v>
      </c>
      <c r="N335" t="str">
        <f t="shared" si="17"/>
        <v>Medium</v>
      </c>
      <c r="O335">
        <v>54</v>
      </c>
      <c r="P335">
        <v>20</v>
      </c>
      <c r="Q335">
        <v>0.5</v>
      </c>
      <c r="R335">
        <v>55.136623550000003</v>
      </c>
      <c r="S335">
        <v>0.22815543799999999</v>
      </c>
      <c r="T335">
        <v>11</v>
      </c>
      <c r="U335">
        <v>420000</v>
      </c>
      <c r="V335">
        <v>159000</v>
      </c>
      <c r="W335">
        <v>0</v>
      </c>
      <c r="X335">
        <v>579000</v>
      </c>
      <c r="Y335">
        <v>582709.03830000001</v>
      </c>
      <c r="Z335">
        <v>584130.43680000002</v>
      </c>
    </row>
    <row r="336" spans="1:26" x14ac:dyDescent="0.25">
      <c r="A336">
        <v>575684.81689999998</v>
      </c>
      <c r="B336" t="s">
        <v>1314</v>
      </c>
      <c r="C336">
        <v>64</v>
      </c>
      <c r="D336">
        <v>40</v>
      </c>
      <c r="E336">
        <v>150</v>
      </c>
      <c r="F336">
        <v>0.5</v>
      </c>
      <c r="G336">
        <v>0.9</v>
      </c>
      <c r="H336" t="s">
        <v>1</v>
      </c>
      <c r="I336" t="s">
        <v>1</v>
      </c>
      <c r="J336">
        <v>1000</v>
      </c>
      <c r="K336" t="s">
        <v>339</v>
      </c>
      <c r="L336" t="str">
        <f t="shared" si="15"/>
        <v>Gunther</v>
      </c>
      <c r="M336" t="str">
        <f t="shared" si="16"/>
        <v>High</v>
      </c>
      <c r="N336" t="str">
        <f t="shared" si="17"/>
        <v>Medium</v>
      </c>
      <c r="O336">
        <v>54</v>
      </c>
      <c r="P336">
        <v>20</v>
      </c>
      <c r="Q336">
        <v>0.5</v>
      </c>
      <c r="R336">
        <v>54.826530320000003</v>
      </c>
      <c r="S336">
        <v>0.19703489299999999</v>
      </c>
      <c r="T336">
        <v>14</v>
      </c>
      <c r="U336">
        <v>450000</v>
      </c>
      <c r="V336">
        <v>123000</v>
      </c>
      <c r="W336">
        <v>0</v>
      </c>
      <c r="X336">
        <v>573000</v>
      </c>
      <c r="Y336">
        <v>575030.44949999999</v>
      </c>
      <c r="Z336">
        <v>575684.81689999998</v>
      </c>
    </row>
    <row r="337" spans="1:26" x14ac:dyDescent="0.25">
      <c r="A337">
        <v>570244.41299999994</v>
      </c>
      <c r="B337" t="s">
        <v>1315</v>
      </c>
      <c r="C337">
        <v>65</v>
      </c>
      <c r="D337">
        <v>40</v>
      </c>
      <c r="E337">
        <v>150</v>
      </c>
      <c r="F337">
        <v>0.5</v>
      </c>
      <c r="G337">
        <v>0.9</v>
      </c>
      <c r="H337" t="s">
        <v>1</v>
      </c>
      <c r="I337" t="s">
        <v>1</v>
      </c>
      <c r="J337">
        <v>1000</v>
      </c>
      <c r="K337" t="s">
        <v>339</v>
      </c>
      <c r="L337" t="str">
        <f t="shared" si="15"/>
        <v>Gunther</v>
      </c>
      <c r="M337" t="str">
        <f t="shared" si="16"/>
        <v>High</v>
      </c>
      <c r="N337" t="str">
        <f t="shared" si="17"/>
        <v>Medium</v>
      </c>
      <c r="O337">
        <v>54</v>
      </c>
      <c r="P337">
        <v>20</v>
      </c>
      <c r="Q337">
        <v>0.5</v>
      </c>
      <c r="R337">
        <v>54.250036520000002</v>
      </c>
      <c r="S337">
        <v>0.16947823300000001</v>
      </c>
      <c r="T337">
        <v>14</v>
      </c>
      <c r="U337">
        <v>450000</v>
      </c>
      <c r="V337">
        <v>120000</v>
      </c>
      <c r="W337">
        <v>0</v>
      </c>
      <c r="X337">
        <v>570000</v>
      </c>
      <c r="Y337">
        <v>570000</v>
      </c>
      <c r="Z337">
        <v>570244.41299999994</v>
      </c>
    </row>
    <row r="338" spans="1:26" x14ac:dyDescent="0.25">
      <c r="A338">
        <v>555054.39930000005</v>
      </c>
      <c r="B338" t="s">
        <v>1316</v>
      </c>
      <c r="C338">
        <v>59</v>
      </c>
      <c r="D338">
        <v>40</v>
      </c>
      <c r="E338">
        <v>150</v>
      </c>
      <c r="F338">
        <v>0.5</v>
      </c>
      <c r="G338">
        <v>0.9</v>
      </c>
      <c r="H338" t="s">
        <v>1</v>
      </c>
      <c r="I338" t="s">
        <v>1</v>
      </c>
      <c r="J338">
        <v>1000</v>
      </c>
      <c r="K338" t="s">
        <v>339</v>
      </c>
      <c r="L338" t="str">
        <f t="shared" si="15"/>
        <v>Gunther</v>
      </c>
      <c r="M338" t="str">
        <f t="shared" si="16"/>
        <v>High</v>
      </c>
      <c r="N338" t="str">
        <f t="shared" si="17"/>
        <v>Medium</v>
      </c>
      <c r="O338">
        <v>54</v>
      </c>
      <c r="P338">
        <v>20</v>
      </c>
      <c r="Q338">
        <v>0.5</v>
      </c>
      <c r="R338">
        <v>56.214028159999998</v>
      </c>
      <c r="S338">
        <v>0.21166273199999999</v>
      </c>
      <c r="T338">
        <v>13</v>
      </c>
      <c r="U338">
        <v>420000</v>
      </c>
      <c r="V338">
        <v>117000</v>
      </c>
      <c r="W338">
        <v>0</v>
      </c>
      <c r="X338">
        <v>537000</v>
      </c>
      <c r="Y338">
        <v>552387.95979999995</v>
      </c>
      <c r="Z338">
        <v>555054.39930000005</v>
      </c>
    </row>
    <row r="339" spans="1:26" x14ac:dyDescent="0.25">
      <c r="A339">
        <v>563695.75589999999</v>
      </c>
      <c r="B339" t="s">
        <v>1317</v>
      </c>
      <c r="C339">
        <v>59</v>
      </c>
      <c r="D339">
        <v>40</v>
      </c>
      <c r="E339">
        <v>150</v>
      </c>
      <c r="F339">
        <v>0.5</v>
      </c>
      <c r="G339">
        <v>0.9</v>
      </c>
      <c r="H339" t="s">
        <v>1</v>
      </c>
      <c r="I339" t="s">
        <v>1</v>
      </c>
      <c r="J339">
        <v>1000</v>
      </c>
      <c r="K339" t="s">
        <v>339</v>
      </c>
      <c r="L339" t="str">
        <f t="shared" si="15"/>
        <v>Gunther</v>
      </c>
      <c r="M339" t="str">
        <f t="shared" si="16"/>
        <v>High</v>
      </c>
      <c r="N339" t="str">
        <f t="shared" si="17"/>
        <v>Medium</v>
      </c>
      <c r="O339">
        <v>54</v>
      </c>
      <c r="P339">
        <v>20</v>
      </c>
      <c r="Q339">
        <v>0.5</v>
      </c>
      <c r="R339">
        <v>55.511422699999997</v>
      </c>
      <c r="S339">
        <v>0.22360770799999999</v>
      </c>
      <c r="T339">
        <v>12</v>
      </c>
      <c r="U339">
        <v>420000</v>
      </c>
      <c r="V339">
        <v>135000</v>
      </c>
      <c r="W339">
        <v>0</v>
      </c>
      <c r="X339">
        <v>555000</v>
      </c>
      <c r="Y339">
        <v>561338.43330000003</v>
      </c>
      <c r="Z339">
        <v>563695.75589999999</v>
      </c>
    </row>
    <row r="340" spans="1:26" x14ac:dyDescent="0.25">
      <c r="A340">
        <v>577768.36510000005</v>
      </c>
      <c r="B340" t="s">
        <v>1318</v>
      </c>
      <c r="C340">
        <v>65</v>
      </c>
      <c r="D340">
        <v>40</v>
      </c>
      <c r="E340">
        <v>150</v>
      </c>
      <c r="F340">
        <v>0.5</v>
      </c>
      <c r="G340">
        <v>0.9</v>
      </c>
      <c r="H340" t="s">
        <v>1</v>
      </c>
      <c r="I340" t="s">
        <v>1</v>
      </c>
      <c r="J340">
        <v>1000</v>
      </c>
      <c r="K340" t="s">
        <v>339</v>
      </c>
      <c r="L340" t="str">
        <f t="shared" si="15"/>
        <v>Gunther</v>
      </c>
      <c r="M340" t="str">
        <f t="shared" si="16"/>
        <v>High</v>
      </c>
      <c r="N340" t="str">
        <f t="shared" si="17"/>
        <v>Medium</v>
      </c>
      <c r="O340">
        <v>54</v>
      </c>
      <c r="P340">
        <v>20</v>
      </c>
      <c r="Q340">
        <v>0.5</v>
      </c>
      <c r="R340">
        <v>55.101504310000003</v>
      </c>
      <c r="S340">
        <v>0.16031808</v>
      </c>
      <c r="T340">
        <v>14</v>
      </c>
      <c r="U340">
        <v>450000</v>
      </c>
      <c r="V340">
        <v>123000</v>
      </c>
      <c r="W340">
        <v>0</v>
      </c>
      <c r="X340">
        <v>573000</v>
      </c>
      <c r="Y340">
        <v>575922.91269999999</v>
      </c>
      <c r="Z340">
        <v>577768.36510000005</v>
      </c>
    </row>
    <row r="341" spans="1:26" x14ac:dyDescent="0.25">
      <c r="A341">
        <v>559655.26419999998</v>
      </c>
      <c r="B341" t="s">
        <v>1319</v>
      </c>
      <c r="C341">
        <v>64</v>
      </c>
      <c r="D341">
        <v>40</v>
      </c>
      <c r="E341">
        <v>150</v>
      </c>
      <c r="F341">
        <v>0.5</v>
      </c>
      <c r="G341">
        <v>0.9</v>
      </c>
      <c r="H341" t="s">
        <v>1</v>
      </c>
      <c r="I341" t="s">
        <v>1</v>
      </c>
      <c r="J341">
        <v>1000</v>
      </c>
      <c r="K341" t="s">
        <v>339</v>
      </c>
      <c r="L341" t="str">
        <f t="shared" si="15"/>
        <v>Gunther</v>
      </c>
      <c r="M341" t="str">
        <f t="shared" si="16"/>
        <v>High</v>
      </c>
      <c r="N341" t="str">
        <f t="shared" si="17"/>
        <v>Medium</v>
      </c>
      <c r="O341">
        <v>54</v>
      </c>
      <c r="P341">
        <v>20</v>
      </c>
      <c r="Q341">
        <v>0.5</v>
      </c>
      <c r="R341">
        <v>55.105870920000001</v>
      </c>
      <c r="S341">
        <v>0.15229152500000001</v>
      </c>
      <c r="T341">
        <v>15</v>
      </c>
      <c r="U341">
        <v>450000</v>
      </c>
      <c r="V341">
        <v>105000</v>
      </c>
      <c r="W341">
        <v>0</v>
      </c>
      <c r="X341">
        <v>555000</v>
      </c>
      <c r="Y341">
        <v>559232.18889999995</v>
      </c>
      <c r="Z341">
        <v>559655.26419999998</v>
      </c>
    </row>
    <row r="342" spans="1:26" x14ac:dyDescent="0.25">
      <c r="A342">
        <v>738460.74369999999</v>
      </c>
      <c r="B342" t="s">
        <v>1320</v>
      </c>
      <c r="C342">
        <v>64</v>
      </c>
      <c r="D342">
        <v>40</v>
      </c>
      <c r="E342">
        <v>150</v>
      </c>
      <c r="F342">
        <v>0.5</v>
      </c>
      <c r="G342">
        <v>0.9</v>
      </c>
      <c r="H342" t="s">
        <v>1</v>
      </c>
      <c r="I342" t="s">
        <v>1</v>
      </c>
      <c r="J342">
        <v>1000</v>
      </c>
      <c r="K342" t="s">
        <v>360</v>
      </c>
      <c r="L342" t="str">
        <f t="shared" si="15"/>
        <v>Gunther</v>
      </c>
      <c r="M342" t="str">
        <f t="shared" si="16"/>
        <v>High</v>
      </c>
      <c r="N342" t="str">
        <f t="shared" si="17"/>
        <v>High</v>
      </c>
      <c r="O342">
        <v>54</v>
      </c>
      <c r="P342">
        <v>20</v>
      </c>
      <c r="Q342">
        <v>0.5</v>
      </c>
      <c r="R342">
        <v>55.375553979999999</v>
      </c>
      <c r="S342">
        <v>0.131707407</v>
      </c>
      <c r="T342">
        <v>13</v>
      </c>
      <c r="U342">
        <v>570000</v>
      </c>
      <c r="V342">
        <v>159000</v>
      </c>
      <c r="W342">
        <v>0</v>
      </c>
      <c r="X342">
        <v>729000</v>
      </c>
      <c r="Y342">
        <v>738568.52500000002</v>
      </c>
      <c r="Z342">
        <v>738460.74369999999</v>
      </c>
    </row>
    <row r="343" spans="1:26" x14ac:dyDescent="0.25">
      <c r="A343">
        <v>747297.77269999997</v>
      </c>
      <c r="B343" t="s">
        <v>1321</v>
      </c>
      <c r="C343">
        <v>65</v>
      </c>
      <c r="D343">
        <v>40</v>
      </c>
      <c r="E343">
        <v>150</v>
      </c>
      <c r="F343">
        <v>0.5</v>
      </c>
      <c r="G343">
        <v>0.9</v>
      </c>
      <c r="H343" t="s">
        <v>1</v>
      </c>
      <c r="I343" t="s">
        <v>1</v>
      </c>
      <c r="J343">
        <v>1000</v>
      </c>
      <c r="K343" t="s">
        <v>360</v>
      </c>
      <c r="L343" t="str">
        <f t="shared" si="15"/>
        <v>Gunther</v>
      </c>
      <c r="M343" t="str">
        <f t="shared" si="16"/>
        <v>High</v>
      </c>
      <c r="N343" t="str">
        <f t="shared" si="17"/>
        <v>High</v>
      </c>
      <c r="O343">
        <v>54</v>
      </c>
      <c r="P343">
        <v>20</v>
      </c>
      <c r="Q343">
        <v>0.5</v>
      </c>
      <c r="R343">
        <v>55.355314380000003</v>
      </c>
      <c r="S343">
        <v>0.158482344</v>
      </c>
      <c r="T343">
        <v>13</v>
      </c>
      <c r="U343">
        <v>570000</v>
      </c>
      <c r="V343">
        <v>168000</v>
      </c>
      <c r="W343">
        <v>0</v>
      </c>
      <c r="X343">
        <v>738000</v>
      </c>
      <c r="Y343">
        <v>745213.73179999995</v>
      </c>
      <c r="Z343">
        <v>747297.77269999997</v>
      </c>
    </row>
    <row r="344" spans="1:26" x14ac:dyDescent="0.25">
      <c r="A344">
        <v>747052.65949999995</v>
      </c>
      <c r="B344" t="s">
        <v>1322</v>
      </c>
      <c r="C344">
        <v>72</v>
      </c>
      <c r="D344">
        <v>40</v>
      </c>
      <c r="E344">
        <v>150</v>
      </c>
      <c r="F344">
        <v>0.5</v>
      </c>
      <c r="G344">
        <v>0.9</v>
      </c>
      <c r="H344" t="s">
        <v>1</v>
      </c>
      <c r="I344" t="s">
        <v>1</v>
      </c>
      <c r="J344">
        <v>1000</v>
      </c>
      <c r="K344" t="s">
        <v>360</v>
      </c>
      <c r="L344" t="str">
        <f t="shared" si="15"/>
        <v>Gunther</v>
      </c>
      <c r="M344" t="str">
        <f t="shared" si="16"/>
        <v>High</v>
      </c>
      <c r="N344" t="str">
        <f t="shared" si="17"/>
        <v>High</v>
      </c>
      <c r="O344">
        <v>54</v>
      </c>
      <c r="P344">
        <v>20</v>
      </c>
      <c r="Q344">
        <v>0.5</v>
      </c>
      <c r="R344">
        <v>55.337330260000002</v>
      </c>
      <c r="S344">
        <v>0.130570468</v>
      </c>
      <c r="T344">
        <v>16</v>
      </c>
      <c r="U344">
        <v>600000</v>
      </c>
      <c r="V344">
        <v>138000</v>
      </c>
      <c r="W344">
        <v>0</v>
      </c>
      <c r="X344">
        <v>738000</v>
      </c>
      <c r="Y344">
        <v>745126.94099999999</v>
      </c>
      <c r="Z344">
        <v>747052.65949999995</v>
      </c>
    </row>
    <row r="345" spans="1:26" x14ac:dyDescent="0.25">
      <c r="A345">
        <v>773089.35450000002</v>
      </c>
      <c r="B345" t="s">
        <v>1323</v>
      </c>
      <c r="C345">
        <v>59</v>
      </c>
      <c r="D345">
        <v>40</v>
      </c>
      <c r="E345">
        <v>150</v>
      </c>
      <c r="F345">
        <v>0.5</v>
      </c>
      <c r="G345">
        <v>0.9</v>
      </c>
      <c r="H345" t="s">
        <v>1</v>
      </c>
      <c r="I345" t="s">
        <v>1</v>
      </c>
      <c r="J345">
        <v>1000</v>
      </c>
      <c r="K345" t="s">
        <v>360</v>
      </c>
      <c r="L345" t="str">
        <f t="shared" si="15"/>
        <v>Gunther</v>
      </c>
      <c r="M345" t="str">
        <f t="shared" si="16"/>
        <v>High</v>
      </c>
      <c r="N345" t="str">
        <f t="shared" si="17"/>
        <v>High</v>
      </c>
      <c r="O345">
        <v>54</v>
      </c>
      <c r="P345">
        <v>20</v>
      </c>
      <c r="Q345">
        <v>0.5</v>
      </c>
      <c r="R345">
        <v>56.387587719999999</v>
      </c>
      <c r="S345">
        <v>0.19971316</v>
      </c>
      <c r="T345">
        <v>10</v>
      </c>
      <c r="U345">
        <v>540000</v>
      </c>
      <c r="V345">
        <v>204000</v>
      </c>
      <c r="W345">
        <v>0</v>
      </c>
      <c r="X345">
        <v>744000</v>
      </c>
      <c r="Y345">
        <v>765420.12120000005</v>
      </c>
      <c r="Z345">
        <v>773089.35450000002</v>
      </c>
    </row>
    <row r="346" spans="1:26" x14ac:dyDescent="0.25">
      <c r="A346">
        <v>751722.26159999997</v>
      </c>
      <c r="B346" t="s">
        <v>1324</v>
      </c>
      <c r="C346">
        <v>62</v>
      </c>
      <c r="D346">
        <v>40</v>
      </c>
      <c r="E346">
        <v>150</v>
      </c>
      <c r="F346">
        <v>0.5</v>
      </c>
      <c r="G346">
        <v>0.9</v>
      </c>
      <c r="H346" t="s">
        <v>1</v>
      </c>
      <c r="I346" t="s">
        <v>1</v>
      </c>
      <c r="J346">
        <v>1000</v>
      </c>
      <c r="K346" t="s">
        <v>360</v>
      </c>
      <c r="L346" t="str">
        <f t="shared" si="15"/>
        <v>Gunther</v>
      </c>
      <c r="M346" t="str">
        <f t="shared" si="16"/>
        <v>High</v>
      </c>
      <c r="N346" t="str">
        <f t="shared" si="17"/>
        <v>High</v>
      </c>
      <c r="O346">
        <v>54</v>
      </c>
      <c r="P346">
        <v>20</v>
      </c>
      <c r="Q346">
        <v>0.5</v>
      </c>
      <c r="R346">
        <v>55.821304660000003</v>
      </c>
      <c r="S346">
        <v>0.17254362400000001</v>
      </c>
      <c r="T346">
        <v>13</v>
      </c>
      <c r="U346">
        <v>570000</v>
      </c>
      <c r="V346">
        <v>165000</v>
      </c>
      <c r="W346">
        <v>0</v>
      </c>
      <c r="X346">
        <v>735000</v>
      </c>
      <c r="Y346">
        <v>747435.37029999995</v>
      </c>
      <c r="Z346">
        <v>751722.26159999997</v>
      </c>
    </row>
    <row r="347" spans="1:26" x14ac:dyDescent="0.25">
      <c r="A347">
        <v>749223.15989999997</v>
      </c>
      <c r="B347" t="s">
        <v>1325</v>
      </c>
      <c r="C347">
        <v>71</v>
      </c>
      <c r="D347">
        <v>40</v>
      </c>
      <c r="E347">
        <v>150</v>
      </c>
      <c r="F347">
        <v>0.5</v>
      </c>
      <c r="G347">
        <v>0.9</v>
      </c>
      <c r="H347" t="s">
        <v>1</v>
      </c>
      <c r="I347" t="s">
        <v>1</v>
      </c>
      <c r="J347">
        <v>1000</v>
      </c>
      <c r="K347" t="s">
        <v>360</v>
      </c>
      <c r="L347" t="str">
        <f t="shared" si="15"/>
        <v>Gunther</v>
      </c>
      <c r="M347" t="str">
        <f t="shared" si="16"/>
        <v>High</v>
      </c>
      <c r="N347" t="str">
        <f t="shared" si="17"/>
        <v>High</v>
      </c>
      <c r="O347">
        <v>54</v>
      </c>
      <c r="P347">
        <v>20</v>
      </c>
      <c r="Q347">
        <v>0.5</v>
      </c>
      <c r="R347">
        <v>55.489046139999999</v>
      </c>
      <c r="S347">
        <v>0.21090247000000001</v>
      </c>
      <c r="T347">
        <v>16</v>
      </c>
      <c r="U347">
        <v>600000</v>
      </c>
      <c r="V347">
        <v>138000</v>
      </c>
      <c r="W347">
        <v>0</v>
      </c>
      <c r="X347">
        <v>738000</v>
      </c>
      <c r="Y347">
        <v>744971.9425</v>
      </c>
      <c r="Z347">
        <v>749223.15989999997</v>
      </c>
    </row>
    <row r="348" spans="1:26" x14ac:dyDescent="0.25">
      <c r="A348">
        <v>757017.32400000002</v>
      </c>
      <c r="B348" t="s">
        <v>1326</v>
      </c>
      <c r="C348">
        <v>62</v>
      </c>
      <c r="D348">
        <v>40</v>
      </c>
      <c r="E348">
        <v>150</v>
      </c>
      <c r="F348">
        <v>0.5</v>
      </c>
      <c r="G348">
        <v>0.9</v>
      </c>
      <c r="H348" t="s">
        <v>1</v>
      </c>
      <c r="I348" t="s">
        <v>1</v>
      </c>
      <c r="J348">
        <v>1000</v>
      </c>
      <c r="K348" t="s">
        <v>360</v>
      </c>
      <c r="L348" t="str">
        <f t="shared" si="15"/>
        <v>Gunther</v>
      </c>
      <c r="M348" t="str">
        <f t="shared" si="16"/>
        <v>High</v>
      </c>
      <c r="N348" t="str">
        <f t="shared" si="17"/>
        <v>High</v>
      </c>
      <c r="O348">
        <v>54</v>
      </c>
      <c r="P348">
        <v>20</v>
      </c>
      <c r="Q348">
        <v>0.5</v>
      </c>
      <c r="R348">
        <v>56.737883869999997</v>
      </c>
      <c r="S348">
        <v>0.20057816000000001</v>
      </c>
      <c r="T348">
        <v>11</v>
      </c>
      <c r="U348">
        <v>540000</v>
      </c>
      <c r="V348">
        <v>180000</v>
      </c>
      <c r="W348">
        <v>0</v>
      </c>
      <c r="X348">
        <v>720000</v>
      </c>
      <c r="Y348">
        <v>748572.15709999995</v>
      </c>
      <c r="Z348">
        <v>757017.32400000002</v>
      </c>
    </row>
    <row r="349" spans="1:26" x14ac:dyDescent="0.25">
      <c r="A349">
        <v>743062.80480000004</v>
      </c>
      <c r="B349" t="s">
        <v>1327</v>
      </c>
      <c r="C349">
        <v>67</v>
      </c>
      <c r="D349">
        <v>40</v>
      </c>
      <c r="E349">
        <v>150</v>
      </c>
      <c r="F349">
        <v>0.5</v>
      </c>
      <c r="G349">
        <v>0.9</v>
      </c>
      <c r="H349" t="s">
        <v>1</v>
      </c>
      <c r="I349" t="s">
        <v>1</v>
      </c>
      <c r="J349">
        <v>1000</v>
      </c>
      <c r="K349" t="s">
        <v>360</v>
      </c>
      <c r="L349" t="str">
        <f t="shared" si="15"/>
        <v>Gunther</v>
      </c>
      <c r="M349" t="str">
        <f t="shared" si="16"/>
        <v>High</v>
      </c>
      <c r="N349" t="str">
        <f t="shared" si="17"/>
        <v>High</v>
      </c>
      <c r="O349">
        <v>54</v>
      </c>
      <c r="P349">
        <v>20</v>
      </c>
      <c r="Q349">
        <v>0.5</v>
      </c>
      <c r="R349">
        <v>55.00010632</v>
      </c>
      <c r="S349">
        <v>0.18932172</v>
      </c>
      <c r="T349">
        <v>13</v>
      </c>
      <c r="U349">
        <v>570000</v>
      </c>
      <c r="V349">
        <v>168000</v>
      </c>
      <c r="W349">
        <v>0</v>
      </c>
      <c r="X349">
        <v>738000</v>
      </c>
      <c r="Y349">
        <v>741180.56869999995</v>
      </c>
      <c r="Z349">
        <v>743062.80480000004</v>
      </c>
    </row>
    <row r="350" spans="1:26" x14ac:dyDescent="0.25">
      <c r="A350">
        <v>744839.32510000002</v>
      </c>
      <c r="B350" t="s">
        <v>1328</v>
      </c>
      <c r="C350">
        <v>68</v>
      </c>
      <c r="D350">
        <v>40</v>
      </c>
      <c r="E350">
        <v>150</v>
      </c>
      <c r="F350">
        <v>0.5</v>
      </c>
      <c r="G350">
        <v>0.9</v>
      </c>
      <c r="H350" t="s">
        <v>1</v>
      </c>
      <c r="I350" t="s">
        <v>1</v>
      </c>
      <c r="J350">
        <v>1000</v>
      </c>
      <c r="K350" t="s">
        <v>360</v>
      </c>
      <c r="L350" t="str">
        <f t="shared" si="15"/>
        <v>Gunther</v>
      </c>
      <c r="M350" t="str">
        <f t="shared" si="16"/>
        <v>High</v>
      </c>
      <c r="N350" t="str">
        <f t="shared" si="17"/>
        <v>High</v>
      </c>
      <c r="O350">
        <v>54</v>
      </c>
      <c r="P350">
        <v>20</v>
      </c>
      <c r="Q350">
        <v>0.5</v>
      </c>
      <c r="R350">
        <v>55.945105320000003</v>
      </c>
      <c r="S350">
        <v>0.18895351299999999</v>
      </c>
      <c r="T350">
        <v>14</v>
      </c>
      <c r="U350">
        <v>570000</v>
      </c>
      <c r="V350">
        <v>156000</v>
      </c>
      <c r="W350">
        <v>0</v>
      </c>
      <c r="X350">
        <v>726000</v>
      </c>
      <c r="Y350">
        <v>741460.40989999997</v>
      </c>
      <c r="Z350">
        <v>744839.32510000002</v>
      </c>
    </row>
    <row r="351" spans="1:26" x14ac:dyDescent="0.25">
      <c r="A351">
        <v>751921.05200000003</v>
      </c>
      <c r="B351" t="s">
        <v>1329</v>
      </c>
      <c r="C351">
        <v>70</v>
      </c>
      <c r="D351">
        <v>40</v>
      </c>
      <c r="E351">
        <v>150</v>
      </c>
      <c r="F351">
        <v>0.5</v>
      </c>
      <c r="G351">
        <v>0.9</v>
      </c>
      <c r="H351" t="s">
        <v>1</v>
      </c>
      <c r="I351" t="s">
        <v>1</v>
      </c>
      <c r="J351">
        <v>1000</v>
      </c>
      <c r="K351" t="s">
        <v>360</v>
      </c>
      <c r="L351" t="str">
        <f t="shared" si="15"/>
        <v>Gunther</v>
      </c>
      <c r="M351" t="str">
        <f t="shared" si="16"/>
        <v>High</v>
      </c>
      <c r="N351" t="str">
        <f t="shared" si="17"/>
        <v>High</v>
      </c>
      <c r="O351">
        <v>54</v>
      </c>
      <c r="P351">
        <v>20</v>
      </c>
      <c r="Q351">
        <v>0.5</v>
      </c>
      <c r="R351">
        <v>55.465891730000003</v>
      </c>
      <c r="S351">
        <v>0.16080544099999999</v>
      </c>
      <c r="T351">
        <v>16</v>
      </c>
      <c r="U351">
        <v>600000</v>
      </c>
      <c r="V351">
        <v>141000</v>
      </c>
      <c r="W351">
        <v>0</v>
      </c>
      <c r="X351">
        <v>741000</v>
      </c>
      <c r="Y351">
        <v>749299.01320000004</v>
      </c>
      <c r="Z351">
        <v>751921.05200000003</v>
      </c>
    </row>
    <row r="352" spans="1:26" x14ac:dyDescent="0.25">
      <c r="A352">
        <v>741588.64489999996</v>
      </c>
      <c r="B352" t="s">
        <v>1330</v>
      </c>
      <c r="C352">
        <v>64</v>
      </c>
      <c r="D352">
        <v>40</v>
      </c>
      <c r="E352">
        <v>150</v>
      </c>
      <c r="F352">
        <v>0.5</v>
      </c>
      <c r="G352">
        <v>0.9</v>
      </c>
      <c r="H352" t="s">
        <v>1</v>
      </c>
      <c r="I352" t="s">
        <v>1</v>
      </c>
      <c r="J352">
        <v>1000</v>
      </c>
      <c r="K352" t="s">
        <v>360</v>
      </c>
      <c r="L352" t="str">
        <f t="shared" si="15"/>
        <v>Gunther</v>
      </c>
      <c r="M352" t="str">
        <f t="shared" si="16"/>
        <v>High</v>
      </c>
      <c r="N352" t="str">
        <f t="shared" si="17"/>
        <v>High</v>
      </c>
      <c r="O352">
        <v>54</v>
      </c>
      <c r="P352">
        <v>20</v>
      </c>
      <c r="Q352">
        <v>0.5</v>
      </c>
      <c r="R352">
        <v>55.14322876</v>
      </c>
      <c r="S352">
        <v>0.16729682400000001</v>
      </c>
      <c r="T352">
        <v>13</v>
      </c>
      <c r="U352">
        <v>570000</v>
      </c>
      <c r="V352">
        <v>165000</v>
      </c>
      <c r="W352">
        <v>0</v>
      </c>
      <c r="X352">
        <v>735000</v>
      </c>
      <c r="Y352">
        <v>740707.77480000001</v>
      </c>
      <c r="Z352">
        <v>741588.64489999996</v>
      </c>
    </row>
    <row r="353" spans="1:26" x14ac:dyDescent="0.25">
      <c r="A353">
        <v>744736.96629999997</v>
      </c>
      <c r="B353" t="s">
        <v>1331</v>
      </c>
      <c r="C353">
        <v>67</v>
      </c>
      <c r="D353">
        <v>40</v>
      </c>
      <c r="E353">
        <v>150</v>
      </c>
      <c r="F353">
        <v>0.5</v>
      </c>
      <c r="G353">
        <v>0.9</v>
      </c>
      <c r="H353" t="s">
        <v>1</v>
      </c>
      <c r="I353" t="s">
        <v>1</v>
      </c>
      <c r="J353">
        <v>1000</v>
      </c>
      <c r="K353" t="s">
        <v>360</v>
      </c>
      <c r="L353" t="str">
        <f t="shared" si="15"/>
        <v>Gunther</v>
      </c>
      <c r="M353" t="str">
        <f t="shared" si="16"/>
        <v>High</v>
      </c>
      <c r="N353" t="str">
        <f t="shared" si="17"/>
        <v>High</v>
      </c>
      <c r="O353">
        <v>54</v>
      </c>
      <c r="P353">
        <v>20</v>
      </c>
      <c r="Q353">
        <v>0.5</v>
      </c>
      <c r="R353">
        <v>55.153673099999999</v>
      </c>
      <c r="S353">
        <v>0.13938867699999999</v>
      </c>
      <c r="T353">
        <v>13</v>
      </c>
      <c r="U353">
        <v>570000</v>
      </c>
      <c r="V353">
        <v>168000</v>
      </c>
      <c r="W353">
        <v>0</v>
      </c>
      <c r="X353">
        <v>738000</v>
      </c>
      <c r="Y353">
        <v>743728.23560000001</v>
      </c>
      <c r="Z353">
        <v>744736.96629999997</v>
      </c>
    </row>
    <row r="354" spans="1:26" x14ac:dyDescent="0.25">
      <c r="A354">
        <v>761697.87699999998</v>
      </c>
      <c r="B354" t="s">
        <v>1332</v>
      </c>
      <c r="C354">
        <v>66</v>
      </c>
      <c r="D354">
        <v>40</v>
      </c>
      <c r="E354">
        <v>150</v>
      </c>
      <c r="F354">
        <v>0.5</v>
      </c>
      <c r="G354">
        <v>0.9</v>
      </c>
      <c r="H354" t="s">
        <v>1</v>
      </c>
      <c r="I354" t="s">
        <v>1</v>
      </c>
      <c r="J354">
        <v>1000</v>
      </c>
      <c r="K354" t="s">
        <v>360</v>
      </c>
      <c r="L354" t="str">
        <f t="shared" si="15"/>
        <v>Gunther</v>
      </c>
      <c r="M354" t="str">
        <f t="shared" si="16"/>
        <v>High</v>
      </c>
      <c r="N354" t="str">
        <f t="shared" si="17"/>
        <v>High</v>
      </c>
      <c r="O354">
        <v>54</v>
      </c>
      <c r="P354">
        <v>20</v>
      </c>
      <c r="Q354">
        <v>0.5</v>
      </c>
      <c r="R354">
        <v>56.163741129999998</v>
      </c>
      <c r="S354">
        <v>0.10671554</v>
      </c>
      <c r="T354">
        <v>13</v>
      </c>
      <c r="U354">
        <v>570000</v>
      </c>
      <c r="V354">
        <v>168000</v>
      </c>
      <c r="W354">
        <v>0</v>
      </c>
      <c r="X354">
        <v>738000</v>
      </c>
      <c r="Y354">
        <v>757794.52009999997</v>
      </c>
      <c r="Z354">
        <v>761697.87699999998</v>
      </c>
    </row>
    <row r="355" spans="1:26" x14ac:dyDescent="0.25">
      <c r="A355">
        <v>751941.2683</v>
      </c>
      <c r="B355" t="s">
        <v>1333</v>
      </c>
      <c r="C355">
        <v>68</v>
      </c>
      <c r="D355">
        <v>40</v>
      </c>
      <c r="E355">
        <v>150</v>
      </c>
      <c r="F355">
        <v>0.5</v>
      </c>
      <c r="G355">
        <v>0.9</v>
      </c>
      <c r="H355" t="s">
        <v>1</v>
      </c>
      <c r="I355" t="s">
        <v>1</v>
      </c>
      <c r="J355">
        <v>1000</v>
      </c>
      <c r="K355" t="s">
        <v>360</v>
      </c>
      <c r="L355" t="str">
        <f t="shared" si="15"/>
        <v>Gunther</v>
      </c>
      <c r="M355" t="str">
        <f t="shared" si="16"/>
        <v>High</v>
      </c>
      <c r="N355" t="str">
        <f t="shared" si="17"/>
        <v>High</v>
      </c>
      <c r="O355">
        <v>54</v>
      </c>
      <c r="P355">
        <v>20</v>
      </c>
      <c r="Q355">
        <v>0.5</v>
      </c>
      <c r="R355">
        <v>55.247490450000001</v>
      </c>
      <c r="S355">
        <v>0.13041863200000001</v>
      </c>
      <c r="T355">
        <v>14</v>
      </c>
      <c r="U355">
        <v>570000</v>
      </c>
      <c r="V355">
        <v>174000</v>
      </c>
      <c r="W355">
        <v>0</v>
      </c>
      <c r="X355">
        <v>744000</v>
      </c>
      <c r="Y355">
        <v>749624.96239999996</v>
      </c>
      <c r="Z355">
        <v>751941.2683</v>
      </c>
    </row>
    <row r="356" spans="1:26" x14ac:dyDescent="0.25">
      <c r="A356">
        <v>754021.46039999998</v>
      </c>
      <c r="B356" t="s">
        <v>1334</v>
      </c>
      <c r="C356">
        <v>66</v>
      </c>
      <c r="D356">
        <v>40</v>
      </c>
      <c r="E356">
        <v>150</v>
      </c>
      <c r="F356">
        <v>0.5</v>
      </c>
      <c r="G356">
        <v>0.9</v>
      </c>
      <c r="H356" t="s">
        <v>1</v>
      </c>
      <c r="I356" t="s">
        <v>1</v>
      </c>
      <c r="J356">
        <v>1000</v>
      </c>
      <c r="K356" t="s">
        <v>360</v>
      </c>
      <c r="L356" t="str">
        <f t="shared" si="15"/>
        <v>Gunther</v>
      </c>
      <c r="M356" t="str">
        <f t="shared" si="16"/>
        <v>High</v>
      </c>
      <c r="N356" t="str">
        <f t="shared" si="17"/>
        <v>High</v>
      </c>
      <c r="O356">
        <v>54</v>
      </c>
      <c r="P356">
        <v>20</v>
      </c>
      <c r="Q356">
        <v>0.5</v>
      </c>
      <c r="R356">
        <v>55.1706638</v>
      </c>
      <c r="S356">
        <v>0.24310637700000001</v>
      </c>
      <c r="T356">
        <v>13</v>
      </c>
      <c r="U356">
        <v>570000</v>
      </c>
      <c r="V356">
        <v>177000</v>
      </c>
      <c r="W356">
        <v>0</v>
      </c>
      <c r="X356">
        <v>747000</v>
      </c>
      <c r="Y356">
        <v>751186.41090000002</v>
      </c>
      <c r="Z356">
        <v>754021.46039999998</v>
      </c>
    </row>
    <row r="357" spans="1:26" x14ac:dyDescent="0.25">
      <c r="A357">
        <v>768244.96039999998</v>
      </c>
      <c r="B357" t="s">
        <v>1335</v>
      </c>
      <c r="C357">
        <v>68</v>
      </c>
      <c r="D357">
        <v>40</v>
      </c>
      <c r="E357">
        <v>150</v>
      </c>
      <c r="F357">
        <v>0.5</v>
      </c>
      <c r="G357">
        <v>0.9</v>
      </c>
      <c r="H357" t="s">
        <v>1</v>
      </c>
      <c r="I357" t="s">
        <v>1</v>
      </c>
      <c r="J357">
        <v>1000</v>
      </c>
      <c r="K357" t="s">
        <v>360</v>
      </c>
      <c r="L357" t="str">
        <f t="shared" si="15"/>
        <v>Gunther</v>
      </c>
      <c r="M357" t="str">
        <f t="shared" si="16"/>
        <v>High</v>
      </c>
      <c r="N357" t="str">
        <f t="shared" si="17"/>
        <v>High</v>
      </c>
      <c r="O357">
        <v>54</v>
      </c>
      <c r="P357">
        <v>20</v>
      </c>
      <c r="Q357">
        <v>0.5</v>
      </c>
      <c r="R357">
        <v>54.786416729999999</v>
      </c>
      <c r="S357">
        <v>0.19765569099999999</v>
      </c>
      <c r="T357">
        <v>14</v>
      </c>
      <c r="U357">
        <v>600000</v>
      </c>
      <c r="V357">
        <v>165000</v>
      </c>
      <c r="W357">
        <v>0</v>
      </c>
      <c r="X357">
        <v>765000</v>
      </c>
      <c r="Y357">
        <v>769214.69579999999</v>
      </c>
      <c r="Z357">
        <v>768244.96039999998</v>
      </c>
    </row>
    <row r="358" spans="1:26" x14ac:dyDescent="0.25">
      <c r="A358">
        <v>759676.9227</v>
      </c>
      <c r="B358" t="s">
        <v>1336</v>
      </c>
      <c r="C358">
        <v>63</v>
      </c>
      <c r="D358">
        <v>40</v>
      </c>
      <c r="E358">
        <v>150</v>
      </c>
      <c r="F358">
        <v>0.5</v>
      </c>
      <c r="G358">
        <v>0.9</v>
      </c>
      <c r="H358" t="s">
        <v>1</v>
      </c>
      <c r="I358" t="s">
        <v>1</v>
      </c>
      <c r="J358">
        <v>1000</v>
      </c>
      <c r="K358" t="s">
        <v>360</v>
      </c>
      <c r="L358" t="str">
        <f t="shared" si="15"/>
        <v>Gunther</v>
      </c>
      <c r="M358" t="str">
        <f t="shared" si="16"/>
        <v>High</v>
      </c>
      <c r="N358" t="str">
        <f t="shared" si="17"/>
        <v>High</v>
      </c>
      <c r="O358">
        <v>54</v>
      </c>
      <c r="P358">
        <v>20</v>
      </c>
      <c r="Q358">
        <v>0.5</v>
      </c>
      <c r="R358">
        <v>55.572987900000001</v>
      </c>
      <c r="S358">
        <v>0.25366281899999998</v>
      </c>
      <c r="T358">
        <v>13</v>
      </c>
      <c r="U358">
        <v>570000</v>
      </c>
      <c r="V358">
        <v>177000</v>
      </c>
      <c r="W358">
        <v>0</v>
      </c>
      <c r="X358">
        <v>747000</v>
      </c>
      <c r="Y358">
        <v>755475.88650000002</v>
      </c>
      <c r="Z358">
        <v>759676.9227</v>
      </c>
    </row>
    <row r="359" spans="1:26" x14ac:dyDescent="0.25">
      <c r="A359">
        <v>768900.79150000005</v>
      </c>
      <c r="B359" t="s">
        <v>1337</v>
      </c>
      <c r="C359">
        <v>71</v>
      </c>
      <c r="D359">
        <v>40</v>
      </c>
      <c r="E359">
        <v>150</v>
      </c>
      <c r="F359">
        <v>0.5</v>
      </c>
      <c r="G359">
        <v>0.9</v>
      </c>
      <c r="H359" t="s">
        <v>1</v>
      </c>
      <c r="I359" t="s">
        <v>1</v>
      </c>
      <c r="J359">
        <v>1000</v>
      </c>
      <c r="K359" t="s">
        <v>360</v>
      </c>
      <c r="L359" t="str">
        <f t="shared" si="15"/>
        <v>Gunther</v>
      </c>
      <c r="M359" t="str">
        <f t="shared" si="16"/>
        <v>High</v>
      </c>
      <c r="N359" t="str">
        <f t="shared" si="17"/>
        <v>High</v>
      </c>
      <c r="O359">
        <v>54</v>
      </c>
      <c r="P359">
        <v>20</v>
      </c>
      <c r="Q359">
        <v>0.5</v>
      </c>
      <c r="R359">
        <v>56.067513560000002</v>
      </c>
      <c r="S359">
        <v>0.15851179200000001</v>
      </c>
      <c r="T359">
        <v>16</v>
      </c>
      <c r="U359">
        <v>600000</v>
      </c>
      <c r="V359">
        <v>147000</v>
      </c>
      <c r="W359">
        <v>0</v>
      </c>
      <c r="X359">
        <v>747000</v>
      </c>
      <c r="Y359">
        <v>764560.68389999995</v>
      </c>
      <c r="Z359">
        <v>768900.79150000005</v>
      </c>
    </row>
    <row r="360" spans="1:26" x14ac:dyDescent="0.25">
      <c r="A360">
        <v>739686.5932</v>
      </c>
      <c r="B360" t="s">
        <v>1338</v>
      </c>
      <c r="C360">
        <v>60</v>
      </c>
      <c r="D360">
        <v>40</v>
      </c>
      <c r="E360">
        <v>150</v>
      </c>
      <c r="F360">
        <v>0.5</v>
      </c>
      <c r="G360">
        <v>0.9</v>
      </c>
      <c r="H360" t="s">
        <v>1</v>
      </c>
      <c r="I360" t="s">
        <v>1</v>
      </c>
      <c r="J360">
        <v>1000</v>
      </c>
      <c r="K360" t="s">
        <v>360</v>
      </c>
      <c r="L360" t="str">
        <f t="shared" si="15"/>
        <v>Gunther</v>
      </c>
      <c r="M360" t="str">
        <f t="shared" si="16"/>
        <v>High</v>
      </c>
      <c r="N360" t="str">
        <f t="shared" si="17"/>
        <v>High</v>
      </c>
      <c r="O360">
        <v>54</v>
      </c>
      <c r="P360">
        <v>20</v>
      </c>
      <c r="Q360">
        <v>0.5</v>
      </c>
      <c r="R360">
        <v>55.657899239999999</v>
      </c>
      <c r="S360">
        <v>0.21173081199999999</v>
      </c>
      <c r="T360">
        <v>11</v>
      </c>
      <c r="U360">
        <v>540000</v>
      </c>
      <c r="V360">
        <v>186000</v>
      </c>
      <c r="W360">
        <v>0</v>
      </c>
      <c r="X360">
        <v>726000</v>
      </c>
      <c r="Y360">
        <v>736043.80519999994</v>
      </c>
      <c r="Z360">
        <v>739686.5932</v>
      </c>
    </row>
    <row r="361" spans="1:26" x14ac:dyDescent="0.25">
      <c r="A361">
        <v>744386.1923</v>
      </c>
      <c r="B361" t="s">
        <v>1339</v>
      </c>
      <c r="C361">
        <v>70</v>
      </c>
      <c r="D361">
        <v>40</v>
      </c>
      <c r="E361">
        <v>150</v>
      </c>
      <c r="F361">
        <v>0.5</v>
      </c>
      <c r="G361">
        <v>0.9</v>
      </c>
      <c r="H361" t="s">
        <v>1</v>
      </c>
      <c r="I361" t="s">
        <v>1</v>
      </c>
      <c r="J361">
        <v>1000</v>
      </c>
      <c r="K361" t="s">
        <v>360</v>
      </c>
      <c r="L361" t="str">
        <f t="shared" si="15"/>
        <v>Gunther</v>
      </c>
      <c r="M361" t="str">
        <f t="shared" si="16"/>
        <v>High</v>
      </c>
      <c r="N361" t="str">
        <f t="shared" si="17"/>
        <v>High</v>
      </c>
      <c r="O361">
        <v>54</v>
      </c>
      <c r="P361">
        <v>20</v>
      </c>
      <c r="Q361">
        <v>0.5</v>
      </c>
      <c r="R361">
        <v>55.123237459999999</v>
      </c>
      <c r="S361">
        <v>0.147396792</v>
      </c>
      <c r="T361">
        <v>16</v>
      </c>
      <c r="U361">
        <v>600000</v>
      </c>
      <c r="V361">
        <v>138000</v>
      </c>
      <c r="W361">
        <v>0</v>
      </c>
      <c r="X361">
        <v>738000</v>
      </c>
      <c r="Y361">
        <v>743796.74140000006</v>
      </c>
      <c r="Z361">
        <v>744386.1923</v>
      </c>
    </row>
    <row r="362" spans="1:26" x14ac:dyDescent="0.25">
      <c r="A362">
        <v>1890087.571</v>
      </c>
      <c r="B362" t="s">
        <v>1340</v>
      </c>
      <c r="C362">
        <v>202</v>
      </c>
      <c r="D362">
        <v>40</v>
      </c>
      <c r="E362">
        <v>150</v>
      </c>
      <c r="F362">
        <v>0.5</v>
      </c>
      <c r="G362">
        <v>0.9</v>
      </c>
      <c r="H362" t="s">
        <v>1</v>
      </c>
      <c r="I362" t="s">
        <v>1</v>
      </c>
      <c r="J362">
        <v>1000</v>
      </c>
      <c r="K362" t="s">
        <v>381</v>
      </c>
      <c r="L362" t="str">
        <f t="shared" si="15"/>
        <v>WeeMag</v>
      </c>
      <c r="M362" t="str">
        <f t="shared" si="16"/>
        <v>Low</v>
      </c>
      <c r="N362" t="str">
        <f t="shared" si="17"/>
        <v>Low</v>
      </c>
      <c r="O362">
        <v>34</v>
      </c>
      <c r="P362">
        <v>20</v>
      </c>
      <c r="Q362">
        <v>0.5</v>
      </c>
      <c r="R362">
        <v>34.916732269999997</v>
      </c>
      <c r="S362">
        <v>6.8313616999999993E-2</v>
      </c>
      <c r="T362">
        <v>44</v>
      </c>
      <c r="U362">
        <v>1560000</v>
      </c>
      <c r="V362">
        <v>303000</v>
      </c>
      <c r="W362">
        <v>0</v>
      </c>
      <c r="X362">
        <v>1863000</v>
      </c>
      <c r="Y362">
        <v>1883312.1869999999</v>
      </c>
      <c r="Z362">
        <v>1890087.571</v>
      </c>
    </row>
    <row r="363" spans="1:26" x14ac:dyDescent="0.25">
      <c r="A363">
        <v>1898216.1640000001</v>
      </c>
      <c r="B363" t="s">
        <v>1341</v>
      </c>
      <c r="C363">
        <v>215</v>
      </c>
      <c r="D363">
        <v>40</v>
      </c>
      <c r="E363">
        <v>150</v>
      </c>
      <c r="F363">
        <v>0.5</v>
      </c>
      <c r="G363">
        <v>0.9</v>
      </c>
      <c r="H363" t="s">
        <v>1</v>
      </c>
      <c r="I363" t="s">
        <v>1</v>
      </c>
      <c r="J363">
        <v>1000</v>
      </c>
      <c r="K363" t="s">
        <v>381</v>
      </c>
      <c r="L363" t="str">
        <f t="shared" si="15"/>
        <v>WeeMag</v>
      </c>
      <c r="M363" t="str">
        <f t="shared" si="16"/>
        <v>Low</v>
      </c>
      <c r="N363" t="str">
        <f t="shared" si="17"/>
        <v>Low</v>
      </c>
      <c r="O363">
        <v>34</v>
      </c>
      <c r="P363">
        <v>20</v>
      </c>
      <c r="Q363">
        <v>0.5</v>
      </c>
      <c r="R363">
        <v>34.501265220000001</v>
      </c>
      <c r="S363">
        <v>7.3444288999999996E-2</v>
      </c>
      <c r="T363">
        <v>49</v>
      </c>
      <c r="U363">
        <v>1620000</v>
      </c>
      <c r="V363">
        <v>270000</v>
      </c>
      <c r="W363">
        <v>0</v>
      </c>
      <c r="X363">
        <v>1890000</v>
      </c>
      <c r="Y363">
        <v>1897444.6229999999</v>
      </c>
      <c r="Z363">
        <v>1898216.1640000001</v>
      </c>
    </row>
    <row r="364" spans="1:26" x14ac:dyDescent="0.25">
      <c r="A364">
        <v>1895822.4439999999</v>
      </c>
      <c r="B364" t="s">
        <v>1342</v>
      </c>
      <c r="C364">
        <v>210</v>
      </c>
      <c r="D364">
        <v>40</v>
      </c>
      <c r="E364">
        <v>150</v>
      </c>
      <c r="F364">
        <v>0.5</v>
      </c>
      <c r="G364">
        <v>0.9</v>
      </c>
      <c r="H364" t="s">
        <v>1</v>
      </c>
      <c r="I364" t="s">
        <v>1</v>
      </c>
      <c r="J364">
        <v>1000</v>
      </c>
      <c r="K364" t="s">
        <v>381</v>
      </c>
      <c r="L364" t="str">
        <f t="shared" si="15"/>
        <v>WeeMag</v>
      </c>
      <c r="M364" t="str">
        <f t="shared" si="16"/>
        <v>Low</v>
      </c>
      <c r="N364" t="str">
        <f t="shared" si="17"/>
        <v>Low</v>
      </c>
      <c r="O364">
        <v>34</v>
      </c>
      <c r="P364">
        <v>20</v>
      </c>
      <c r="Q364">
        <v>0.5</v>
      </c>
      <c r="R364">
        <v>34.857638280000003</v>
      </c>
      <c r="S364">
        <v>0.11107154800000001</v>
      </c>
      <c r="T364">
        <v>43</v>
      </c>
      <c r="U364">
        <v>1560000</v>
      </c>
      <c r="V364">
        <v>312000</v>
      </c>
      <c r="W364">
        <v>0</v>
      </c>
      <c r="X364">
        <v>1872000</v>
      </c>
      <c r="Y364">
        <v>1886885.1910000001</v>
      </c>
      <c r="Z364">
        <v>1895822.4439999999</v>
      </c>
    </row>
    <row r="365" spans="1:26" x14ac:dyDescent="0.25">
      <c r="A365">
        <v>1912197.4620000001</v>
      </c>
      <c r="B365" t="s">
        <v>1343</v>
      </c>
      <c r="C365">
        <v>199</v>
      </c>
      <c r="D365">
        <v>40</v>
      </c>
      <c r="E365">
        <v>150</v>
      </c>
      <c r="F365">
        <v>0.5</v>
      </c>
      <c r="G365">
        <v>0.9</v>
      </c>
      <c r="H365" t="s">
        <v>1</v>
      </c>
      <c r="I365" t="s">
        <v>1</v>
      </c>
      <c r="J365">
        <v>1000</v>
      </c>
      <c r="K365" t="s">
        <v>381</v>
      </c>
      <c r="L365" t="str">
        <f t="shared" si="15"/>
        <v>WeeMag</v>
      </c>
      <c r="M365" t="str">
        <f t="shared" si="16"/>
        <v>Low</v>
      </c>
      <c r="N365" t="str">
        <f t="shared" si="17"/>
        <v>Low</v>
      </c>
      <c r="O365">
        <v>34</v>
      </c>
      <c r="P365">
        <v>20</v>
      </c>
      <c r="Q365">
        <v>0.5</v>
      </c>
      <c r="R365">
        <v>34.467311119999998</v>
      </c>
      <c r="S365">
        <v>9.7879041E-2</v>
      </c>
      <c r="T365">
        <v>40</v>
      </c>
      <c r="U365">
        <v>1560000</v>
      </c>
      <c r="V365">
        <v>345000</v>
      </c>
      <c r="W365">
        <v>0</v>
      </c>
      <c r="X365">
        <v>1905000</v>
      </c>
      <c r="Y365">
        <v>1907219.352</v>
      </c>
      <c r="Z365">
        <v>1912197.4620000001</v>
      </c>
    </row>
    <row r="366" spans="1:26" x14ac:dyDescent="0.25">
      <c r="A366">
        <v>1891776.1429999999</v>
      </c>
      <c r="B366" t="s">
        <v>1344</v>
      </c>
      <c r="C366">
        <v>216</v>
      </c>
      <c r="D366">
        <v>40</v>
      </c>
      <c r="E366">
        <v>150</v>
      </c>
      <c r="F366">
        <v>0.5</v>
      </c>
      <c r="G366">
        <v>0.9</v>
      </c>
      <c r="H366" t="s">
        <v>1</v>
      </c>
      <c r="I366" t="s">
        <v>1</v>
      </c>
      <c r="J366">
        <v>1000</v>
      </c>
      <c r="K366" t="s">
        <v>381</v>
      </c>
      <c r="L366" t="str">
        <f t="shared" si="15"/>
        <v>WeeMag</v>
      </c>
      <c r="M366" t="str">
        <f t="shared" si="16"/>
        <v>Low</v>
      </c>
      <c r="N366" t="str">
        <f t="shared" si="17"/>
        <v>Low</v>
      </c>
      <c r="O366">
        <v>34</v>
      </c>
      <c r="P366">
        <v>20</v>
      </c>
      <c r="Q366">
        <v>0.5</v>
      </c>
      <c r="R366">
        <v>34.233062289999999</v>
      </c>
      <c r="S366">
        <v>7.1214156000000001E-2</v>
      </c>
      <c r="T366">
        <v>46</v>
      </c>
      <c r="U366">
        <v>1590000</v>
      </c>
      <c r="V366">
        <v>300000</v>
      </c>
      <c r="W366">
        <v>0</v>
      </c>
      <c r="X366">
        <v>1890000</v>
      </c>
      <c r="Y366">
        <v>1891586.2590000001</v>
      </c>
      <c r="Z366">
        <v>1891776.1429999999</v>
      </c>
    </row>
    <row r="367" spans="1:26" x14ac:dyDescent="0.25">
      <c r="A367">
        <v>1913307.0549999999</v>
      </c>
      <c r="B367" t="s">
        <v>1345</v>
      </c>
      <c r="C367">
        <v>226</v>
      </c>
      <c r="D367">
        <v>40</v>
      </c>
      <c r="E367">
        <v>150</v>
      </c>
      <c r="F367">
        <v>0.5</v>
      </c>
      <c r="G367">
        <v>0.9</v>
      </c>
      <c r="H367" t="s">
        <v>1</v>
      </c>
      <c r="I367" t="s">
        <v>1</v>
      </c>
      <c r="J367">
        <v>1000</v>
      </c>
      <c r="K367" t="s">
        <v>381</v>
      </c>
      <c r="L367" t="str">
        <f t="shared" si="15"/>
        <v>WeeMag</v>
      </c>
      <c r="M367" t="str">
        <f t="shared" si="16"/>
        <v>Low</v>
      </c>
      <c r="N367" t="str">
        <f t="shared" si="17"/>
        <v>Low</v>
      </c>
      <c r="O367">
        <v>34</v>
      </c>
      <c r="P367">
        <v>20</v>
      </c>
      <c r="Q367">
        <v>0.5</v>
      </c>
      <c r="R367">
        <v>34.400960429999998</v>
      </c>
      <c r="S367">
        <v>6.1114421000000002E-2</v>
      </c>
      <c r="T367">
        <v>48</v>
      </c>
      <c r="U367">
        <v>1620000</v>
      </c>
      <c r="V367">
        <v>288000</v>
      </c>
      <c r="W367">
        <v>0</v>
      </c>
      <c r="X367">
        <v>1908000</v>
      </c>
      <c r="Y367">
        <v>1914200.6470000001</v>
      </c>
      <c r="Z367">
        <v>1913307.0549999999</v>
      </c>
    </row>
    <row r="368" spans="1:26" x14ac:dyDescent="0.25">
      <c r="A368">
        <v>1894177.317</v>
      </c>
      <c r="B368" t="s">
        <v>1346</v>
      </c>
      <c r="C368">
        <v>229</v>
      </c>
      <c r="D368">
        <v>40</v>
      </c>
      <c r="E368">
        <v>150</v>
      </c>
      <c r="F368">
        <v>0.5</v>
      </c>
      <c r="G368">
        <v>0.9</v>
      </c>
      <c r="H368" t="s">
        <v>1</v>
      </c>
      <c r="I368" t="s">
        <v>1</v>
      </c>
      <c r="J368">
        <v>1000</v>
      </c>
      <c r="K368" t="s">
        <v>381</v>
      </c>
      <c r="L368" t="str">
        <f t="shared" si="15"/>
        <v>WeeMag</v>
      </c>
      <c r="M368" t="str">
        <f t="shared" si="16"/>
        <v>Low</v>
      </c>
      <c r="N368" t="str">
        <f t="shared" si="17"/>
        <v>Low</v>
      </c>
      <c r="O368">
        <v>34</v>
      </c>
      <c r="P368">
        <v>20</v>
      </c>
      <c r="Q368">
        <v>0.5</v>
      </c>
      <c r="R368">
        <v>34.558779059999999</v>
      </c>
      <c r="S368">
        <v>8.7878734E-2</v>
      </c>
      <c r="T368">
        <v>50</v>
      </c>
      <c r="U368">
        <v>1620000</v>
      </c>
      <c r="V368">
        <v>264000</v>
      </c>
      <c r="W368">
        <v>0</v>
      </c>
      <c r="X368">
        <v>1884000</v>
      </c>
      <c r="Y368">
        <v>1889585.665</v>
      </c>
      <c r="Z368">
        <v>1894177.317</v>
      </c>
    </row>
    <row r="369" spans="1:26" x14ac:dyDescent="0.25">
      <c r="A369">
        <v>1901503.449</v>
      </c>
      <c r="B369" t="s">
        <v>1347</v>
      </c>
      <c r="C369">
        <v>230</v>
      </c>
      <c r="D369">
        <v>40</v>
      </c>
      <c r="E369">
        <v>150</v>
      </c>
      <c r="F369">
        <v>0.5</v>
      </c>
      <c r="G369">
        <v>0.9</v>
      </c>
      <c r="H369" t="s">
        <v>1</v>
      </c>
      <c r="I369" t="s">
        <v>1</v>
      </c>
      <c r="J369">
        <v>1000</v>
      </c>
      <c r="K369" t="s">
        <v>381</v>
      </c>
      <c r="L369" t="str">
        <f t="shared" si="15"/>
        <v>WeeMag</v>
      </c>
      <c r="M369" t="str">
        <f t="shared" si="16"/>
        <v>Low</v>
      </c>
      <c r="N369" t="str">
        <f t="shared" si="17"/>
        <v>Low</v>
      </c>
      <c r="O369">
        <v>34</v>
      </c>
      <c r="P369">
        <v>20</v>
      </c>
      <c r="Q369">
        <v>0.5</v>
      </c>
      <c r="R369">
        <v>34.409602149999998</v>
      </c>
      <c r="S369">
        <v>8.1001798E-2</v>
      </c>
      <c r="T369">
        <v>49</v>
      </c>
      <c r="U369">
        <v>1620000</v>
      </c>
      <c r="V369">
        <v>276000</v>
      </c>
      <c r="W369">
        <v>0</v>
      </c>
      <c r="X369">
        <v>1896000</v>
      </c>
      <c r="Y369">
        <v>1899129.8540000001</v>
      </c>
      <c r="Z369">
        <v>1901503.449</v>
      </c>
    </row>
    <row r="370" spans="1:26" x14ac:dyDescent="0.25">
      <c r="A370">
        <v>1938977.398</v>
      </c>
      <c r="B370" t="s">
        <v>1348</v>
      </c>
      <c r="C370">
        <v>197</v>
      </c>
      <c r="D370">
        <v>40</v>
      </c>
      <c r="E370">
        <v>150</v>
      </c>
      <c r="F370">
        <v>0.5</v>
      </c>
      <c r="G370">
        <v>0.9</v>
      </c>
      <c r="H370" t="s">
        <v>1</v>
      </c>
      <c r="I370" t="s">
        <v>1</v>
      </c>
      <c r="J370">
        <v>1000</v>
      </c>
      <c r="K370" t="s">
        <v>381</v>
      </c>
      <c r="L370" t="str">
        <f t="shared" si="15"/>
        <v>WeeMag</v>
      </c>
      <c r="M370" t="str">
        <f t="shared" si="16"/>
        <v>Low</v>
      </c>
      <c r="N370" t="str">
        <f t="shared" si="17"/>
        <v>Low</v>
      </c>
      <c r="O370">
        <v>34</v>
      </c>
      <c r="P370">
        <v>20</v>
      </c>
      <c r="Q370">
        <v>0.5</v>
      </c>
      <c r="R370">
        <v>34.692990539999997</v>
      </c>
      <c r="S370">
        <v>5.7307442E-2</v>
      </c>
      <c r="T370">
        <v>40</v>
      </c>
      <c r="U370">
        <v>1560000</v>
      </c>
      <c r="V370">
        <v>363000</v>
      </c>
      <c r="W370">
        <v>0</v>
      </c>
      <c r="X370">
        <v>1923000</v>
      </c>
      <c r="Y370">
        <v>1934544.702</v>
      </c>
      <c r="Z370">
        <v>1938977.398</v>
      </c>
    </row>
    <row r="371" spans="1:26" x14ac:dyDescent="0.25">
      <c r="A371">
        <v>1887874.9</v>
      </c>
      <c r="B371" t="s">
        <v>1349</v>
      </c>
      <c r="C371">
        <v>217</v>
      </c>
      <c r="D371">
        <v>40</v>
      </c>
      <c r="E371">
        <v>150</v>
      </c>
      <c r="F371">
        <v>0.5</v>
      </c>
      <c r="G371">
        <v>0.9</v>
      </c>
      <c r="H371" t="s">
        <v>1</v>
      </c>
      <c r="I371" t="s">
        <v>1</v>
      </c>
      <c r="J371">
        <v>1000</v>
      </c>
      <c r="K371" t="s">
        <v>381</v>
      </c>
      <c r="L371" t="str">
        <f t="shared" si="15"/>
        <v>WeeMag</v>
      </c>
      <c r="M371" t="str">
        <f t="shared" si="16"/>
        <v>Low</v>
      </c>
      <c r="N371" t="str">
        <f t="shared" si="17"/>
        <v>Low</v>
      </c>
      <c r="O371">
        <v>34</v>
      </c>
      <c r="P371">
        <v>20</v>
      </c>
      <c r="Q371">
        <v>0.5</v>
      </c>
      <c r="R371">
        <v>34.823154090000003</v>
      </c>
      <c r="S371">
        <v>8.6237474999999994E-2</v>
      </c>
      <c r="T371">
        <v>48</v>
      </c>
      <c r="U371">
        <v>1590000</v>
      </c>
      <c r="V371">
        <v>276000</v>
      </c>
      <c r="W371">
        <v>0</v>
      </c>
      <c r="X371">
        <v>1866000</v>
      </c>
      <c r="Y371">
        <v>1882505.933</v>
      </c>
      <c r="Z371">
        <v>1887874.9</v>
      </c>
    </row>
    <row r="372" spans="1:26" x14ac:dyDescent="0.25">
      <c r="A372">
        <v>1874904.858</v>
      </c>
      <c r="B372" t="s">
        <v>1350</v>
      </c>
      <c r="C372">
        <v>218</v>
      </c>
      <c r="D372">
        <v>40</v>
      </c>
      <c r="E372">
        <v>150</v>
      </c>
      <c r="F372">
        <v>0.5</v>
      </c>
      <c r="G372">
        <v>0.9</v>
      </c>
      <c r="H372" t="s">
        <v>1</v>
      </c>
      <c r="I372" t="s">
        <v>1</v>
      </c>
      <c r="J372">
        <v>1000</v>
      </c>
      <c r="K372" t="s">
        <v>381</v>
      </c>
      <c r="L372" t="str">
        <f t="shared" si="15"/>
        <v>WeeMag</v>
      </c>
      <c r="M372" t="str">
        <f t="shared" si="16"/>
        <v>Low</v>
      </c>
      <c r="N372" t="str">
        <f t="shared" si="17"/>
        <v>Low</v>
      </c>
      <c r="O372">
        <v>34</v>
      </c>
      <c r="P372">
        <v>20</v>
      </c>
      <c r="Q372">
        <v>0.5</v>
      </c>
      <c r="R372">
        <v>34.299483870000003</v>
      </c>
      <c r="S372">
        <v>8.1344111999999996E-2</v>
      </c>
      <c r="T372">
        <v>47</v>
      </c>
      <c r="U372">
        <v>1590000</v>
      </c>
      <c r="V372">
        <v>282000</v>
      </c>
      <c r="W372">
        <v>0</v>
      </c>
      <c r="X372">
        <v>1872000</v>
      </c>
      <c r="Y372">
        <v>1873861.2749999999</v>
      </c>
      <c r="Z372">
        <v>1874904.858</v>
      </c>
    </row>
    <row r="373" spans="1:26" x14ac:dyDescent="0.25">
      <c r="A373">
        <v>1924771.14</v>
      </c>
      <c r="B373" t="s">
        <v>1351</v>
      </c>
      <c r="C373">
        <v>199</v>
      </c>
      <c r="D373">
        <v>40</v>
      </c>
      <c r="E373">
        <v>150</v>
      </c>
      <c r="F373">
        <v>0.5</v>
      </c>
      <c r="G373">
        <v>0.9</v>
      </c>
      <c r="H373" t="s">
        <v>1</v>
      </c>
      <c r="I373" t="s">
        <v>1</v>
      </c>
      <c r="J373">
        <v>1000</v>
      </c>
      <c r="K373" t="s">
        <v>381</v>
      </c>
      <c r="L373" t="str">
        <f t="shared" si="15"/>
        <v>WeeMag</v>
      </c>
      <c r="M373" t="str">
        <f t="shared" si="16"/>
        <v>Low</v>
      </c>
      <c r="N373" t="str">
        <f t="shared" si="17"/>
        <v>Low</v>
      </c>
      <c r="O373">
        <v>34</v>
      </c>
      <c r="P373">
        <v>20</v>
      </c>
      <c r="Q373">
        <v>0.5</v>
      </c>
      <c r="R373">
        <v>34.712780860000002</v>
      </c>
      <c r="S373">
        <v>0.14272903300000001</v>
      </c>
      <c r="T373">
        <v>41</v>
      </c>
      <c r="U373">
        <v>1560000</v>
      </c>
      <c r="V373">
        <v>348000</v>
      </c>
      <c r="W373">
        <v>0</v>
      </c>
      <c r="X373">
        <v>1908000</v>
      </c>
      <c r="Y373">
        <v>1917065.189</v>
      </c>
      <c r="Z373">
        <v>1924771.14</v>
      </c>
    </row>
    <row r="374" spans="1:26" x14ac:dyDescent="0.25">
      <c r="A374">
        <v>1879610.2239999999</v>
      </c>
      <c r="B374" t="s">
        <v>1352</v>
      </c>
      <c r="C374">
        <v>210</v>
      </c>
      <c r="D374">
        <v>40</v>
      </c>
      <c r="E374">
        <v>150</v>
      </c>
      <c r="F374">
        <v>0.5</v>
      </c>
      <c r="G374">
        <v>0.9</v>
      </c>
      <c r="H374" t="s">
        <v>1</v>
      </c>
      <c r="I374" t="s">
        <v>1</v>
      </c>
      <c r="J374">
        <v>1000</v>
      </c>
      <c r="K374" t="s">
        <v>381</v>
      </c>
      <c r="L374" t="str">
        <f t="shared" si="15"/>
        <v>WeeMag</v>
      </c>
      <c r="M374" t="str">
        <f t="shared" si="16"/>
        <v>Low</v>
      </c>
      <c r="N374" t="str">
        <f t="shared" si="17"/>
        <v>Low</v>
      </c>
      <c r="O374">
        <v>34</v>
      </c>
      <c r="P374">
        <v>20</v>
      </c>
      <c r="Q374">
        <v>0.5</v>
      </c>
      <c r="R374">
        <v>34.572824449999999</v>
      </c>
      <c r="S374">
        <v>6.6534014000000002E-2</v>
      </c>
      <c r="T374">
        <v>44</v>
      </c>
      <c r="U374">
        <v>1560000</v>
      </c>
      <c r="V374">
        <v>309000</v>
      </c>
      <c r="W374">
        <v>0</v>
      </c>
      <c r="X374">
        <v>1869000</v>
      </c>
      <c r="Y374">
        <v>1876275.0090000001</v>
      </c>
      <c r="Z374">
        <v>1879610.2239999999</v>
      </c>
    </row>
    <row r="375" spans="1:26" x14ac:dyDescent="0.25">
      <c r="A375">
        <v>1931554.058</v>
      </c>
      <c r="B375" t="s">
        <v>1353</v>
      </c>
      <c r="C375">
        <v>202</v>
      </c>
      <c r="D375">
        <v>40</v>
      </c>
      <c r="E375">
        <v>150</v>
      </c>
      <c r="F375">
        <v>0.5</v>
      </c>
      <c r="G375">
        <v>0.9</v>
      </c>
      <c r="H375" t="s">
        <v>1</v>
      </c>
      <c r="I375" t="s">
        <v>1</v>
      </c>
      <c r="J375">
        <v>1000</v>
      </c>
      <c r="K375" t="s">
        <v>381</v>
      </c>
      <c r="L375" t="str">
        <f t="shared" si="15"/>
        <v>WeeMag</v>
      </c>
      <c r="M375" t="str">
        <f t="shared" si="16"/>
        <v>Low</v>
      </c>
      <c r="N375" t="str">
        <f t="shared" si="17"/>
        <v>Low</v>
      </c>
      <c r="O375">
        <v>34</v>
      </c>
      <c r="P375">
        <v>20</v>
      </c>
      <c r="Q375">
        <v>0.5</v>
      </c>
      <c r="R375">
        <v>34.947692019999998</v>
      </c>
      <c r="S375">
        <v>8.7102387000000003E-2</v>
      </c>
      <c r="T375">
        <v>43</v>
      </c>
      <c r="U375">
        <v>1560000</v>
      </c>
      <c r="V375">
        <v>342000</v>
      </c>
      <c r="W375">
        <v>0</v>
      </c>
      <c r="X375">
        <v>1902000</v>
      </c>
      <c r="Y375">
        <v>1923497.9010000001</v>
      </c>
      <c r="Z375">
        <v>1931554.058</v>
      </c>
    </row>
    <row r="376" spans="1:26" x14ac:dyDescent="0.25">
      <c r="A376">
        <v>1868589.73</v>
      </c>
      <c r="B376" t="s">
        <v>1354</v>
      </c>
      <c r="C376">
        <v>213</v>
      </c>
      <c r="D376">
        <v>40</v>
      </c>
      <c r="E376">
        <v>150</v>
      </c>
      <c r="F376">
        <v>0.5</v>
      </c>
      <c r="G376">
        <v>0.9</v>
      </c>
      <c r="H376" t="s">
        <v>1</v>
      </c>
      <c r="I376" t="s">
        <v>1</v>
      </c>
      <c r="J376">
        <v>1000</v>
      </c>
      <c r="K376" t="s">
        <v>381</v>
      </c>
      <c r="L376" t="str">
        <f t="shared" si="15"/>
        <v>WeeMag</v>
      </c>
      <c r="M376" t="str">
        <f t="shared" si="16"/>
        <v>Low</v>
      </c>
      <c r="N376" t="str">
        <f t="shared" si="17"/>
        <v>Low</v>
      </c>
      <c r="O376">
        <v>34</v>
      </c>
      <c r="P376">
        <v>20</v>
      </c>
      <c r="Q376">
        <v>0.5</v>
      </c>
      <c r="R376">
        <v>34.416440450000003</v>
      </c>
      <c r="S376">
        <v>8.9934353999999994E-2</v>
      </c>
      <c r="T376">
        <v>48</v>
      </c>
      <c r="U376">
        <v>1590000</v>
      </c>
      <c r="V376">
        <v>273000</v>
      </c>
      <c r="W376">
        <v>0</v>
      </c>
      <c r="X376">
        <v>1863000</v>
      </c>
      <c r="Y376">
        <v>1866947.598</v>
      </c>
      <c r="Z376">
        <v>1868589.73</v>
      </c>
    </row>
    <row r="377" spans="1:26" x14ac:dyDescent="0.25">
      <c r="A377">
        <v>1918642.9450000001</v>
      </c>
      <c r="B377" t="s">
        <v>1355</v>
      </c>
      <c r="C377">
        <v>213</v>
      </c>
      <c r="D377">
        <v>40</v>
      </c>
      <c r="E377">
        <v>150</v>
      </c>
      <c r="F377">
        <v>0.5</v>
      </c>
      <c r="G377">
        <v>0.9</v>
      </c>
      <c r="H377" t="s">
        <v>1</v>
      </c>
      <c r="I377" t="s">
        <v>1</v>
      </c>
      <c r="J377">
        <v>1000</v>
      </c>
      <c r="K377" t="s">
        <v>381</v>
      </c>
      <c r="L377" t="str">
        <f t="shared" si="15"/>
        <v>WeeMag</v>
      </c>
      <c r="M377" t="str">
        <f t="shared" si="16"/>
        <v>Low</v>
      </c>
      <c r="N377" t="str">
        <f t="shared" si="17"/>
        <v>Low</v>
      </c>
      <c r="O377">
        <v>34</v>
      </c>
      <c r="P377">
        <v>20</v>
      </c>
      <c r="Q377">
        <v>0.5</v>
      </c>
      <c r="R377">
        <v>34.830828150000002</v>
      </c>
      <c r="S377">
        <v>7.1423218999999996E-2</v>
      </c>
      <c r="T377">
        <v>44</v>
      </c>
      <c r="U377">
        <v>1590000</v>
      </c>
      <c r="V377">
        <v>306000</v>
      </c>
      <c r="W377">
        <v>0</v>
      </c>
      <c r="X377">
        <v>1896000</v>
      </c>
      <c r="Y377">
        <v>1916437.3829999999</v>
      </c>
      <c r="Z377">
        <v>1918642.9450000001</v>
      </c>
    </row>
    <row r="378" spans="1:26" x14ac:dyDescent="0.25">
      <c r="A378">
        <v>1888683.818</v>
      </c>
      <c r="B378" t="s">
        <v>1356</v>
      </c>
      <c r="C378">
        <v>229</v>
      </c>
      <c r="D378">
        <v>40</v>
      </c>
      <c r="E378">
        <v>150</v>
      </c>
      <c r="F378">
        <v>0.5</v>
      </c>
      <c r="G378">
        <v>0.9</v>
      </c>
      <c r="H378" t="s">
        <v>1</v>
      </c>
      <c r="I378" t="s">
        <v>1</v>
      </c>
      <c r="J378">
        <v>1000</v>
      </c>
      <c r="K378" t="s">
        <v>381</v>
      </c>
      <c r="L378" t="str">
        <f t="shared" si="15"/>
        <v>WeeMag</v>
      </c>
      <c r="M378" t="str">
        <f t="shared" si="16"/>
        <v>Low</v>
      </c>
      <c r="N378" t="str">
        <f t="shared" si="17"/>
        <v>Low</v>
      </c>
      <c r="O378">
        <v>34</v>
      </c>
      <c r="P378">
        <v>20</v>
      </c>
      <c r="Q378">
        <v>0.5</v>
      </c>
      <c r="R378">
        <v>34.227104390000001</v>
      </c>
      <c r="S378">
        <v>6.1149223000000003E-2</v>
      </c>
      <c r="T378">
        <v>50</v>
      </c>
      <c r="U378">
        <v>1620000</v>
      </c>
      <c r="V378">
        <v>267000</v>
      </c>
      <c r="W378">
        <v>0</v>
      </c>
      <c r="X378">
        <v>1887000</v>
      </c>
      <c r="Y378">
        <v>1889015.9569999999</v>
      </c>
      <c r="Z378">
        <v>1888683.818</v>
      </c>
    </row>
    <row r="379" spans="1:26" x14ac:dyDescent="0.25">
      <c r="A379">
        <v>1899239.375</v>
      </c>
      <c r="B379" t="s">
        <v>1357</v>
      </c>
      <c r="C379">
        <v>211</v>
      </c>
      <c r="D379">
        <v>40</v>
      </c>
      <c r="E379">
        <v>150</v>
      </c>
      <c r="F379">
        <v>0.5</v>
      </c>
      <c r="G379">
        <v>0.9</v>
      </c>
      <c r="H379" t="s">
        <v>1</v>
      </c>
      <c r="I379" t="s">
        <v>1</v>
      </c>
      <c r="J379">
        <v>1000</v>
      </c>
      <c r="K379" t="s">
        <v>381</v>
      </c>
      <c r="L379" t="str">
        <f t="shared" si="15"/>
        <v>WeeMag</v>
      </c>
      <c r="M379" t="str">
        <f t="shared" si="16"/>
        <v>Low</v>
      </c>
      <c r="N379" t="str">
        <f t="shared" si="17"/>
        <v>Low</v>
      </c>
      <c r="O379">
        <v>34</v>
      </c>
      <c r="P379">
        <v>20</v>
      </c>
      <c r="Q379">
        <v>0.5</v>
      </c>
      <c r="R379">
        <v>34.612290590000001</v>
      </c>
      <c r="S379">
        <v>4.7190515000000002E-2</v>
      </c>
      <c r="T379">
        <v>43</v>
      </c>
      <c r="U379">
        <v>1560000</v>
      </c>
      <c r="V379">
        <v>327000</v>
      </c>
      <c r="W379">
        <v>0</v>
      </c>
      <c r="X379">
        <v>1887000</v>
      </c>
      <c r="Y379">
        <v>1895592.3</v>
      </c>
      <c r="Z379">
        <v>1899239.375</v>
      </c>
    </row>
    <row r="380" spans="1:26" x14ac:dyDescent="0.25">
      <c r="A380">
        <v>1917797.77</v>
      </c>
      <c r="B380" t="s">
        <v>1358</v>
      </c>
      <c r="C380">
        <v>211</v>
      </c>
      <c r="D380">
        <v>40</v>
      </c>
      <c r="E380">
        <v>150</v>
      </c>
      <c r="F380">
        <v>0.5</v>
      </c>
      <c r="G380">
        <v>0.9</v>
      </c>
      <c r="H380" t="s">
        <v>1</v>
      </c>
      <c r="I380" t="s">
        <v>1</v>
      </c>
      <c r="J380">
        <v>1000</v>
      </c>
      <c r="K380" t="s">
        <v>381</v>
      </c>
      <c r="L380" t="str">
        <f t="shared" si="15"/>
        <v>WeeMag</v>
      </c>
      <c r="M380" t="str">
        <f t="shared" si="16"/>
        <v>Low</v>
      </c>
      <c r="N380" t="str">
        <f t="shared" si="17"/>
        <v>Low</v>
      </c>
      <c r="O380">
        <v>34</v>
      </c>
      <c r="P380">
        <v>20</v>
      </c>
      <c r="Q380">
        <v>0.5</v>
      </c>
      <c r="R380">
        <v>34.453436850000003</v>
      </c>
      <c r="S380">
        <v>7.9298274000000002E-2</v>
      </c>
      <c r="T380">
        <v>44</v>
      </c>
      <c r="U380">
        <v>1590000</v>
      </c>
      <c r="V380">
        <v>321000</v>
      </c>
      <c r="W380">
        <v>0</v>
      </c>
      <c r="X380">
        <v>1911000</v>
      </c>
      <c r="Y380">
        <v>1914752.385</v>
      </c>
      <c r="Z380">
        <v>1917797.77</v>
      </c>
    </row>
    <row r="381" spans="1:26" x14ac:dyDescent="0.25">
      <c r="A381">
        <v>1905338.612</v>
      </c>
      <c r="B381" t="s">
        <v>1359</v>
      </c>
      <c r="C381">
        <v>205</v>
      </c>
      <c r="D381">
        <v>40</v>
      </c>
      <c r="E381">
        <v>150</v>
      </c>
      <c r="F381">
        <v>0.5</v>
      </c>
      <c r="G381">
        <v>0.9</v>
      </c>
      <c r="H381" t="s">
        <v>1</v>
      </c>
      <c r="I381" t="s">
        <v>1</v>
      </c>
      <c r="J381">
        <v>1000</v>
      </c>
      <c r="K381" t="s">
        <v>381</v>
      </c>
      <c r="L381" t="str">
        <f t="shared" si="15"/>
        <v>WeeMag</v>
      </c>
      <c r="M381" t="str">
        <f t="shared" si="16"/>
        <v>Low</v>
      </c>
      <c r="N381" t="str">
        <f t="shared" si="17"/>
        <v>Low</v>
      </c>
      <c r="O381">
        <v>34</v>
      </c>
      <c r="P381">
        <v>20</v>
      </c>
      <c r="Q381">
        <v>0.5</v>
      </c>
      <c r="R381">
        <v>34.809108109999997</v>
      </c>
      <c r="S381">
        <v>0.101897363</v>
      </c>
      <c r="T381">
        <v>43</v>
      </c>
      <c r="U381">
        <v>1560000</v>
      </c>
      <c r="V381">
        <v>324000</v>
      </c>
      <c r="W381">
        <v>0</v>
      </c>
      <c r="X381">
        <v>1884000</v>
      </c>
      <c r="Y381">
        <v>1898367.2509999999</v>
      </c>
      <c r="Z381">
        <v>1905338.612</v>
      </c>
    </row>
    <row r="382" spans="1:26" x14ac:dyDescent="0.25">
      <c r="A382">
        <v>1928844.399</v>
      </c>
      <c r="B382" t="s">
        <v>1360</v>
      </c>
      <c r="C382">
        <v>163</v>
      </c>
      <c r="D382">
        <v>40</v>
      </c>
      <c r="E382">
        <v>150</v>
      </c>
      <c r="F382">
        <v>0.5</v>
      </c>
      <c r="G382">
        <v>0.9</v>
      </c>
      <c r="H382" t="s">
        <v>1</v>
      </c>
      <c r="I382" t="s">
        <v>1</v>
      </c>
      <c r="J382">
        <v>1000</v>
      </c>
      <c r="K382" t="s">
        <v>401</v>
      </c>
      <c r="L382" t="str">
        <f t="shared" si="15"/>
        <v>WeeMag</v>
      </c>
      <c r="M382" t="str">
        <f t="shared" si="16"/>
        <v>Low</v>
      </c>
      <c r="N382" t="str">
        <f t="shared" si="17"/>
        <v>Medium</v>
      </c>
      <c r="O382">
        <v>34</v>
      </c>
      <c r="P382">
        <v>20</v>
      </c>
      <c r="Q382">
        <v>0.5</v>
      </c>
      <c r="R382">
        <v>34.73465685</v>
      </c>
      <c r="S382">
        <v>0.123540962</v>
      </c>
      <c r="T382">
        <v>44</v>
      </c>
      <c r="U382">
        <v>1590000</v>
      </c>
      <c r="V382">
        <v>321000</v>
      </c>
      <c r="W382">
        <v>0</v>
      </c>
      <c r="X382">
        <v>1911000</v>
      </c>
      <c r="Y382">
        <v>1921805.87</v>
      </c>
      <c r="Z382">
        <v>1928844.399</v>
      </c>
    </row>
    <row r="383" spans="1:26" x14ac:dyDescent="0.25">
      <c r="A383">
        <v>1907506.899</v>
      </c>
      <c r="B383" t="s">
        <v>1361</v>
      </c>
      <c r="C383">
        <v>172</v>
      </c>
      <c r="D383">
        <v>40</v>
      </c>
      <c r="E383">
        <v>150</v>
      </c>
      <c r="F383">
        <v>0.5</v>
      </c>
      <c r="G383">
        <v>0.9</v>
      </c>
      <c r="H383" t="s">
        <v>1</v>
      </c>
      <c r="I383" t="s">
        <v>1</v>
      </c>
      <c r="J383">
        <v>1000</v>
      </c>
      <c r="K383" t="s">
        <v>401</v>
      </c>
      <c r="L383" t="str">
        <f t="shared" si="15"/>
        <v>WeeMag</v>
      </c>
      <c r="M383" t="str">
        <f t="shared" si="16"/>
        <v>Low</v>
      </c>
      <c r="N383" t="str">
        <f t="shared" si="17"/>
        <v>Medium</v>
      </c>
      <c r="O383">
        <v>34</v>
      </c>
      <c r="P383">
        <v>20</v>
      </c>
      <c r="Q383">
        <v>0.5</v>
      </c>
      <c r="R383">
        <v>34.731707710000002</v>
      </c>
      <c r="S383">
        <v>0.13650984199999999</v>
      </c>
      <c r="T383">
        <v>46</v>
      </c>
      <c r="U383">
        <v>1590000</v>
      </c>
      <c r="V383">
        <v>300000</v>
      </c>
      <c r="W383">
        <v>0</v>
      </c>
      <c r="X383">
        <v>1890000</v>
      </c>
      <c r="Y383">
        <v>1903254.233</v>
      </c>
      <c r="Z383">
        <v>1907506.899</v>
      </c>
    </row>
    <row r="384" spans="1:26" x14ac:dyDescent="0.25">
      <c r="A384">
        <v>1916905.7879999999</v>
      </c>
      <c r="B384" t="s">
        <v>1362</v>
      </c>
      <c r="C384">
        <v>164</v>
      </c>
      <c r="D384">
        <v>40</v>
      </c>
      <c r="E384">
        <v>150</v>
      </c>
      <c r="F384">
        <v>0.5</v>
      </c>
      <c r="G384">
        <v>0.9</v>
      </c>
      <c r="H384" t="s">
        <v>1</v>
      </c>
      <c r="I384" t="s">
        <v>1</v>
      </c>
      <c r="J384">
        <v>1000</v>
      </c>
      <c r="K384" t="s">
        <v>401</v>
      </c>
      <c r="L384" t="str">
        <f t="shared" si="15"/>
        <v>WeeMag</v>
      </c>
      <c r="M384" t="str">
        <f t="shared" si="16"/>
        <v>Low</v>
      </c>
      <c r="N384" t="str">
        <f t="shared" si="17"/>
        <v>Medium</v>
      </c>
      <c r="O384">
        <v>34</v>
      </c>
      <c r="P384">
        <v>20</v>
      </c>
      <c r="Q384">
        <v>0.5</v>
      </c>
      <c r="R384">
        <v>34.519410710000002</v>
      </c>
      <c r="S384">
        <v>8.1454620000000005E-2</v>
      </c>
      <c r="T384">
        <v>45</v>
      </c>
      <c r="U384">
        <v>1590000</v>
      </c>
      <c r="V384">
        <v>318000</v>
      </c>
      <c r="W384">
        <v>0</v>
      </c>
      <c r="X384">
        <v>1908000</v>
      </c>
      <c r="Y384">
        <v>1914320.409</v>
      </c>
      <c r="Z384">
        <v>1916905.7879999999</v>
      </c>
    </row>
    <row r="385" spans="1:26" x14ac:dyDescent="0.25">
      <c r="A385">
        <v>1897595.05</v>
      </c>
      <c r="B385" t="s">
        <v>1363</v>
      </c>
      <c r="C385">
        <v>171</v>
      </c>
      <c r="D385">
        <v>40</v>
      </c>
      <c r="E385">
        <v>150</v>
      </c>
      <c r="F385">
        <v>0.5</v>
      </c>
      <c r="G385">
        <v>0.9</v>
      </c>
      <c r="H385" t="s">
        <v>1</v>
      </c>
      <c r="I385" t="s">
        <v>1</v>
      </c>
      <c r="J385">
        <v>1000</v>
      </c>
      <c r="K385" t="s">
        <v>401</v>
      </c>
      <c r="L385" t="str">
        <f t="shared" si="15"/>
        <v>WeeMag</v>
      </c>
      <c r="M385" t="str">
        <f t="shared" si="16"/>
        <v>Low</v>
      </c>
      <c r="N385" t="str">
        <f t="shared" si="17"/>
        <v>Medium</v>
      </c>
      <c r="O385">
        <v>34</v>
      </c>
      <c r="P385">
        <v>20</v>
      </c>
      <c r="Q385">
        <v>0.5</v>
      </c>
      <c r="R385">
        <v>34.569678029999999</v>
      </c>
      <c r="S385">
        <v>8.7277973999999994E-2</v>
      </c>
      <c r="T385">
        <v>45</v>
      </c>
      <c r="U385">
        <v>1590000</v>
      </c>
      <c r="V385">
        <v>297000</v>
      </c>
      <c r="W385">
        <v>0</v>
      </c>
      <c r="X385">
        <v>1887000</v>
      </c>
      <c r="Y385">
        <v>1892439.206</v>
      </c>
      <c r="Z385">
        <v>1897595.05</v>
      </c>
    </row>
    <row r="386" spans="1:26" x14ac:dyDescent="0.25">
      <c r="A386">
        <v>1908151.274</v>
      </c>
      <c r="B386" t="s">
        <v>1364</v>
      </c>
      <c r="C386">
        <v>161</v>
      </c>
      <c r="D386">
        <v>40</v>
      </c>
      <c r="E386">
        <v>150</v>
      </c>
      <c r="F386">
        <v>0.5</v>
      </c>
      <c r="G386">
        <v>0.9</v>
      </c>
      <c r="H386" t="s">
        <v>1</v>
      </c>
      <c r="I386" t="s">
        <v>1</v>
      </c>
      <c r="J386">
        <v>1000</v>
      </c>
      <c r="K386" t="s">
        <v>401</v>
      </c>
      <c r="L386" t="str">
        <f t="shared" ref="L386:L449" si="18">_xlfn.TEXTBEFORE(K386,"_",1)</f>
        <v>WeeMag</v>
      </c>
      <c r="M386" t="str">
        <f t="shared" ref="M386:M449" si="19">_xlfn.TEXTBEFORE(_xlfn.TEXTAFTER(K386,"_",3),"_",1)</f>
        <v>Low</v>
      </c>
      <c r="N386" t="str">
        <f t="shared" ref="N386:N449" si="20">_xlfn.TEXTBEFORE(_xlfn.TEXTAFTER(K386,"_",4),".",1)</f>
        <v>Medium</v>
      </c>
      <c r="O386">
        <v>34</v>
      </c>
      <c r="P386">
        <v>20</v>
      </c>
      <c r="Q386">
        <v>0.5</v>
      </c>
      <c r="R386">
        <v>34.860782630000003</v>
      </c>
      <c r="S386">
        <v>7.9123031999999996E-2</v>
      </c>
      <c r="T386">
        <v>43</v>
      </c>
      <c r="U386">
        <v>1560000</v>
      </c>
      <c r="V386">
        <v>324000</v>
      </c>
      <c r="W386">
        <v>0</v>
      </c>
      <c r="X386">
        <v>1884000</v>
      </c>
      <c r="Y386">
        <v>1902257.8970000001</v>
      </c>
      <c r="Z386">
        <v>1908151.274</v>
      </c>
    </row>
    <row r="387" spans="1:26" x14ac:dyDescent="0.25">
      <c r="A387">
        <v>1910997.83</v>
      </c>
      <c r="B387" t="s">
        <v>1365</v>
      </c>
      <c r="C387">
        <v>184</v>
      </c>
      <c r="D387">
        <v>40</v>
      </c>
      <c r="E387">
        <v>150</v>
      </c>
      <c r="F387">
        <v>0.5</v>
      </c>
      <c r="G387">
        <v>0.9</v>
      </c>
      <c r="H387" t="s">
        <v>1</v>
      </c>
      <c r="I387" t="s">
        <v>1</v>
      </c>
      <c r="J387">
        <v>1000</v>
      </c>
      <c r="K387" t="s">
        <v>401</v>
      </c>
      <c r="L387" t="str">
        <f t="shared" si="18"/>
        <v>WeeMag</v>
      </c>
      <c r="M387" t="str">
        <f t="shared" si="19"/>
        <v>Low</v>
      </c>
      <c r="N387" t="str">
        <f t="shared" si="20"/>
        <v>Medium</v>
      </c>
      <c r="O387">
        <v>34</v>
      </c>
      <c r="P387">
        <v>20</v>
      </c>
      <c r="Q387">
        <v>0.5</v>
      </c>
      <c r="R387">
        <v>34.42659278</v>
      </c>
      <c r="S387">
        <v>0.121969836</v>
      </c>
      <c r="T387">
        <v>52</v>
      </c>
      <c r="U387">
        <v>1650000</v>
      </c>
      <c r="V387">
        <v>255000</v>
      </c>
      <c r="W387">
        <v>0</v>
      </c>
      <c r="X387">
        <v>1905000</v>
      </c>
      <c r="Y387">
        <v>1908157.6340000001</v>
      </c>
      <c r="Z387">
        <v>1910997.83</v>
      </c>
    </row>
    <row r="388" spans="1:26" x14ac:dyDescent="0.25">
      <c r="A388">
        <v>1917488.6629999999</v>
      </c>
      <c r="B388" t="s">
        <v>1366</v>
      </c>
      <c r="C388">
        <v>152</v>
      </c>
      <c r="D388">
        <v>40</v>
      </c>
      <c r="E388">
        <v>150</v>
      </c>
      <c r="F388">
        <v>0.5</v>
      </c>
      <c r="G388">
        <v>0.9</v>
      </c>
      <c r="H388" t="s">
        <v>1</v>
      </c>
      <c r="I388" t="s">
        <v>1</v>
      </c>
      <c r="J388">
        <v>1000</v>
      </c>
      <c r="K388" t="s">
        <v>401</v>
      </c>
      <c r="L388" t="str">
        <f t="shared" si="18"/>
        <v>WeeMag</v>
      </c>
      <c r="M388" t="str">
        <f t="shared" si="19"/>
        <v>Low</v>
      </c>
      <c r="N388" t="str">
        <f t="shared" si="20"/>
        <v>Medium</v>
      </c>
      <c r="O388">
        <v>34</v>
      </c>
      <c r="P388">
        <v>20</v>
      </c>
      <c r="Q388">
        <v>0.5</v>
      </c>
      <c r="R388">
        <v>34.615565689999997</v>
      </c>
      <c r="S388">
        <v>0.107208689</v>
      </c>
      <c r="T388">
        <v>38</v>
      </c>
      <c r="U388">
        <v>1530000</v>
      </c>
      <c r="V388">
        <v>375000</v>
      </c>
      <c r="W388">
        <v>0</v>
      </c>
      <c r="X388">
        <v>1905000</v>
      </c>
      <c r="Y388">
        <v>1910235.8470000001</v>
      </c>
      <c r="Z388">
        <v>1917488.6629999999</v>
      </c>
    </row>
    <row r="389" spans="1:26" x14ac:dyDescent="0.25">
      <c r="A389">
        <v>1924814.223</v>
      </c>
      <c r="B389" t="s">
        <v>1367</v>
      </c>
      <c r="C389">
        <v>174</v>
      </c>
      <c r="D389">
        <v>40</v>
      </c>
      <c r="E389">
        <v>150</v>
      </c>
      <c r="F389">
        <v>0.5</v>
      </c>
      <c r="G389">
        <v>0.9</v>
      </c>
      <c r="H389" t="s">
        <v>1</v>
      </c>
      <c r="I389" t="s">
        <v>1</v>
      </c>
      <c r="J389">
        <v>1000</v>
      </c>
      <c r="K389" t="s">
        <v>401</v>
      </c>
      <c r="L389" t="str">
        <f t="shared" si="18"/>
        <v>WeeMag</v>
      </c>
      <c r="M389" t="str">
        <f t="shared" si="19"/>
        <v>Low</v>
      </c>
      <c r="N389" t="str">
        <f t="shared" si="20"/>
        <v>Medium</v>
      </c>
      <c r="O389">
        <v>34</v>
      </c>
      <c r="P389">
        <v>20</v>
      </c>
      <c r="Q389">
        <v>0.5</v>
      </c>
      <c r="R389">
        <v>34.775362780000002</v>
      </c>
      <c r="S389">
        <v>9.6839889999999998E-2</v>
      </c>
      <c r="T389">
        <v>46</v>
      </c>
      <c r="U389">
        <v>1590000</v>
      </c>
      <c r="V389">
        <v>315000</v>
      </c>
      <c r="W389">
        <v>0</v>
      </c>
      <c r="X389">
        <v>1905000</v>
      </c>
      <c r="Y389">
        <v>1915132.1629999999</v>
      </c>
      <c r="Z389">
        <v>1924814.223</v>
      </c>
    </row>
    <row r="390" spans="1:26" x14ac:dyDescent="0.25">
      <c r="A390">
        <v>1887867.835</v>
      </c>
      <c r="B390" t="s">
        <v>1368</v>
      </c>
      <c r="C390">
        <v>168</v>
      </c>
      <c r="D390">
        <v>40</v>
      </c>
      <c r="E390">
        <v>150</v>
      </c>
      <c r="F390">
        <v>0.5</v>
      </c>
      <c r="G390">
        <v>0.9</v>
      </c>
      <c r="H390" t="s">
        <v>1</v>
      </c>
      <c r="I390" t="s">
        <v>1</v>
      </c>
      <c r="J390">
        <v>1000</v>
      </c>
      <c r="K390" t="s">
        <v>401</v>
      </c>
      <c r="L390" t="str">
        <f t="shared" si="18"/>
        <v>WeeMag</v>
      </c>
      <c r="M390" t="str">
        <f t="shared" si="19"/>
        <v>Low</v>
      </c>
      <c r="N390" t="str">
        <f t="shared" si="20"/>
        <v>Medium</v>
      </c>
      <c r="O390">
        <v>34</v>
      </c>
      <c r="P390">
        <v>20</v>
      </c>
      <c r="Q390">
        <v>0.5</v>
      </c>
      <c r="R390">
        <v>34.551095760000003</v>
      </c>
      <c r="S390">
        <v>7.5557694999999994E-2</v>
      </c>
      <c r="T390">
        <v>43</v>
      </c>
      <c r="U390">
        <v>1560000</v>
      </c>
      <c r="V390">
        <v>318000</v>
      </c>
      <c r="W390">
        <v>0</v>
      </c>
      <c r="X390">
        <v>1878000</v>
      </c>
      <c r="Y390">
        <v>1883785.4069999999</v>
      </c>
      <c r="Z390">
        <v>1887867.835</v>
      </c>
    </row>
    <row r="391" spans="1:26" x14ac:dyDescent="0.25">
      <c r="A391">
        <v>1895907.8740000001</v>
      </c>
      <c r="B391" t="s">
        <v>1369</v>
      </c>
      <c r="C391">
        <v>171</v>
      </c>
      <c r="D391">
        <v>40</v>
      </c>
      <c r="E391">
        <v>150</v>
      </c>
      <c r="F391">
        <v>0.5</v>
      </c>
      <c r="G391">
        <v>0.9</v>
      </c>
      <c r="H391" t="s">
        <v>1</v>
      </c>
      <c r="I391" t="s">
        <v>1</v>
      </c>
      <c r="J391">
        <v>1000</v>
      </c>
      <c r="K391" t="s">
        <v>401</v>
      </c>
      <c r="L391" t="str">
        <f t="shared" si="18"/>
        <v>WeeMag</v>
      </c>
      <c r="M391" t="str">
        <f t="shared" si="19"/>
        <v>Low</v>
      </c>
      <c r="N391" t="str">
        <f t="shared" si="20"/>
        <v>Medium</v>
      </c>
      <c r="O391">
        <v>34</v>
      </c>
      <c r="P391">
        <v>20</v>
      </c>
      <c r="Q391">
        <v>0.5</v>
      </c>
      <c r="R391">
        <v>34.962500290000001</v>
      </c>
      <c r="S391">
        <v>0.104714037</v>
      </c>
      <c r="T391">
        <v>48</v>
      </c>
      <c r="U391">
        <v>1590000</v>
      </c>
      <c r="V391">
        <v>276000</v>
      </c>
      <c r="W391">
        <v>0</v>
      </c>
      <c r="X391">
        <v>1866000</v>
      </c>
      <c r="Y391">
        <v>1883160.1580000001</v>
      </c>
      <c r="Z391">
        <v>1895907.8740000001</v>
      </c>
    </row>
    <row r="392" spans="1:26" x14ac:dyDescent="0.25">
      <c r="A392">
        <v>1906201.3489999999</v>
      </c>
      <c r="B392" t="s">
        <v>1370</v>
      </c>
      <c r="C392">
        <v>170</v>
      </c>
      <c r="D392">
        <v>40</v>
      </c>
      <c r="E392">
        <v>150</v>
      </c>
      <c r="F392">
        <v>0.5</v>
      </c>
      <c r="G392">
        <v>0.9</v>
      </c>
      <c r="H392" t="s">
        <v>1</v>
      </c>
      <c r="I392" t="s">
        <v>1</v>
      </c>
      <c r="J392">
        <v>1000</v>
      </c>
      <c r="K392" t="s">
        <v>401</v>
      </c>
      <c r="L392" t="str">
        <f t="shared" si="18"/>
        <v>WeeMag</v>
      </c>
      <c r="M392" t="str">
        <f t="shared" si="19"/>
        <v>Low</v>
      </c>
      <c r="N392" t="str">
        <f t="shared" si="20"/>
        <v>Medium</v>
      </c>
      <c r="O392">
        <v>34</v>
      </c>
      <c r="P392">
        <v>20</v>
      </c>
      <c r="Q392">
        <v>0.5</v>
      </c>
      <c r="R392">
        <v>34.634888959999998</v>
      </c>
      <c r="S392">
        <v>0.10686984300000001</v>
      </c>
      <c r="T392">
        <v>46</v>
      </c>
      <c r="U392">
        <v>1590000</v>
      </c>
      <c r="V392">
        <v>303000</v>
      </c>
      <c r="W392">
        <v>0</v>
      </c>
      <c r="X392">
        <v>1893000</v>
      </c>
      <c r="Y392">
        <v>1899107.673</v>
      </c>
      <c r="Z392">
        <v>1906201.3489999999</v>
      </c>
    </row>
    <row r="393" spans="1:26" x14ac:dyDescent="0.25">
      <c r="A393">
        <v>1927782.4779999999</v>
      </c>
      <c r="B393" t="s">
        <v>1371</v>
      </c>
      <c r="C393">
        <v>176</v>
      </c>
      <c r="D393">
        <v>40</v>
      </c>
      <c r="E393">
        <v>150</v>
      </c>
      <c r="F393">
        <v>0.5</v>
      </c>
      <c r="G393">
        <v>0.9</v>
      </c>
      <c r="H393" t="s">
        <v>1</v>
      </c>
      <c r="I393" t="s">
        <v>1</v>
      </c>
      <c r="J393">
        <v>1000</v>
      </c>
      <c r="K393" t="s">
        <v>401</v>
      </c>
      <c r="L393" t="str">
        <f t="shared" si="18"/>
        <v>WeeMag</v>
      </c>
      <c r="M393" t="str">
        <f t="shared" si="19"/>
        <v>Low</v>
      </c>
      <c r="N393" t="str">
        <f t="shared" si="20"/>
        <v>Medium</v>
      </c>
      <c r="O393">
        <v>34</v>
      </c>
      <c r="P393">
        <v>20</v>
      </c>
      <c r="Q393">
        <v>0.5</v>
      </c>
      <c r="R393">
        <v>34.484029960000001</v>
      </c>
      <c r="S393">
        <v>0.11069936499999999</v>
      </c>
      <c r="T393">
        <v>47</v>
      </c>
      <c r="U393">
        <v>1620000</v>
      </c>
      <c r="V393">
        <v>300000</v>
      </c>
      <c r="W393">
        <v>0</v>
      </c>
      <c r="X393">
        <v>1920000</v>
      </c>
      <c r="Y393">
        <v>1922958.5870000001</v>
      </c>
      <c r="Z393">
        <v>1927782.4779999999</v>
      </c>
    </row>
    <row r="394" spans="1:26" x14ac:dyDescent="0.25">
      <c r="A394">
        <v>1905175.7409999999</v>
      </c>
      <c r="B394" t="s">
        <v>1372</v>
      </c>
      <c r="C394">
        <v>173</v>
      </c>
      <c r="D394">
        <v>40</v>
      </c>
      <c r="E394">
        <v>150</v>
      </c>
      <c r="F394">
        <v>0.5</v>
      </c>
      <c r="G394">
        <v>0.9</v>
      </c>
      <c r="H394" t="s">
        <v>1</v>
      </c>
      <c r="I394" t="s">
        <v>1</v>
      </c>
      <c r="J394">
        <v>1000</v>
      </c>
      <c r="K394" t="s">
        <v>401</v>
      </c>
      <c r="L394" t="str">
        <f t="shared" si="18"/>
        <v>WeeMag</v>
      </c>
      <c r="M394" t="str">
        <f t="shared" si="19"/>
        <v>Low</v>
      </c>
      <c r="N394" t="str">
        <f t="shared" si="20"/>
        <v>Medium</v>
      </c>
      <c r="O394">
        <v>34</v>
      </c>
      <c r="P394">
        <v>20</v>
      </c>
      <c r="Q394">
        <v>0.5</v>
      </c>
      <c r="R394">
        <v>34.806014359999999</v>
      </c>
      <c r="S394">
        <v>8.5350048999999997E-2</v>
      </c>
      <c r="T394">
        <v>47</v>
      </c>
      <c r="U394">
        <v>1590000</v>
      </c>
      <c r="V394">
        <v>294000</v>
      </c>
      <c r="W394">
        <v>0</v>
      </c>
      <c r="X394">
        <v>1884000</v>
      </c>
      <c r="Y394">
        <v>1899067.28</v>
      </c>
      <c r="Z394">
        <v>1905175.7409999999</v>
      </c>
    </row>
    <row r="395" spans="1:26" x14ac:dyDescent="0.25">
      <c r="A395">
        <v>1891124.5179999999</v>
      </c>
      <c r="B395" t="s">
        <v>1373</v>
      </c>
      <c r="C395">
        <v>175</v>
      </c>
      <c r="D395">
        <v>40</v>
      </c>
      <c r="E395">
        <v>150</v>
      </c>
      <c r="F395">
        <v>0.5</v>
      </c>
      <c r="G395">
        <v>0.9</v>
      </c>
      <c r="H395" t="s">
        <v>1</v>
      </c>
      <c r="I395" t="s">
        <v>1</v>
      </c>
      <c r="J395">
        <v>1000</v>
      </c>
      <c r="K395" t="s">
        <v>401</v>
      </c>
      <c r="L395" t="str">
        <f t="shared" si="18"/>
        <v>WeeMag</v>
      </c>
      <c r="M395" t="str">
        <f t="shared" si="19"/>
        <v>Low</v>
      </c>
      <c r="N395" t="str">
        <f t="shared" si="20"/>
        <v>Medium</v>
      </c>
      <c r="O395">
        <v>34</v>
      </c>
      <c r="P395">
        <v>20</v>
      </c>
      <c r="Q395">
        <v>0.5</v>
      </c>
      <c r="R395">
        <v>34.768433420000001</v>
      </c>
      <c r="S395">
        <v>7.8137373999999996E-2</v>
      </c>
      <c r="T395">
        <v>47</v>
      </c>
      <c r="U395">
        <v>1590000</v>
      </c>
      <c r="V395">
        <v>282000</v>
      </c>
      <c r="W395">
        <v>0</v>
      </c>
      <c r="X395">
        <v>1872000</v>
      </c>
      <c r="Y395">
        <v>1886623.82</v>
      </c>
      <c r="Z395">
        <v>1891124.5179999999</v>
      </c>
    </row>
    <row r="396" spans="1:26" x14ac:dyDescent="0.25">
      <c r="A396">
        <v>1924642.24</v>
      </c>
      <c r="B396" t="s">
        <v>1374</v>
      </c>
      <c r="C396">
        <v>171</v>
      </c>
      <c r="D396">
        <v>40</v>
      </c>
      <c r="E396">
        <v>150</v>
      </c>
      <c r="F396">
        <v>0.5</v>
      </c>
      <c r="G396">
        <v>0.9</v>
      </c>
      <c r="H396" t="s">
        <v>1</v>
      </c>
      <c r="I396" t="s">
        <v>1</v>
      </c>
      <c r="J396">
        <v>1000</v>
      </c>
      <c r="K396" t="s">
        <v>401</v>
      </c>
      <c r="L396" t="str">
        <f t="shared" si="18"/>
        <v>WeeMag</v>
      </c>
      <c r="M396" t="str">
        <f t="shared" si="19"/>
        <v>Low</v>
      </c>
      <c r="N396" t="str">
        <f t="shared" si="20"/>
        <v>Medium</v>
      </c>
      <c r="O396">
        <v>34</v>
      </c>
      <c r="P396">
        <v>20</v>
      </c>
      <c r="Q396">
        <v>0.5</v>
      </c>
      <c r="R396">
        <v>34.642356939999999</v>
      </c>
      <c r="S396">
        <v>9.5629726999999998E-2</v>
      </c>
      <c r="T396">
        <v>47</v>
      </c>
      <c r="U396">
        <v>1620000</v>
      </c>
      <c r="V396">
        <v>291000</v>
      </c>
      <c r="W396">
        <v>0</v>
      </c>
      <c r="X396">
        <v>1911000</v>
      </c>
      <c r="Y396">
        <v>1920082.773</v>
      </c>
      <c r="Z396">
        <v>1924642.24</v>
      </c>
    </row>
    <row r="397" spans="1:26" x14ac:dyDescent="0.25">
      <c r="A397">
        <v>1908221.9339999999</v>
      </c>
      <c r="B397" t="s">
        <v>1375</v>
      </c>
      <c r="C397">
        <v>165</v>
      </c>
      <c r="D397">
        <v>40</v>
      </c>
      <c r="E397">
        <v>150</v>
      </c>
      <c r="F397">
        <v>0.5</v>
      </c>
      <c r="G397">
        <v>0.9</v>
      </c>
      <c r="H397" t="s">
        <v>1</v>
      </c>
      <c r="I397" t="s">
        <v>1</v>
      </c>
      <c r="J397">
        <v>1000</v>
      </c>
      <c r="K397" t="s">
        <v>401</v>
      </c>
      <c r="L397" t="str">
        <f t="shared" si="18"/>
        <v>WeeMag</v>
      </c>
      <c r="M397" t="str">
        <f t="shared" si="19"/>
        <v>Low</v>
      </c>
      <c r="N397" t="str">
        <f t="shared" si="20"/>
        <v>Medium</v>
      </c>
      <c r="O397">
        <v>34</v>
      </c>
      <c r="P397">
        <v>20</v>
      </c>
      <c r="Q397">
        <v>0.5</v>
      </c>
      <c r="R397">
        <v>34.61040027</v>
      </c>
      <c r="S397">
        <v>8.5152013999999998E-2</v>
      </c>
      <c r="T397">
        <v>45</v>
      </c>
      <c r="U397">
        <v>1590000</v>
      </c>
      <c r="V397">
        <v>306000</v>
      </c>
      <c r="W397">
        <v>0</v>
      </c>
      <c r="X397">
        <v>1896000</v>
      </c>
      <c r="Y397">
        <v>1903260.0390000001</v>
      </c>
      <c r="Z397">
        <v>1908221.9339999999</v>
      </c>
    </row>
    <row r="398" spans="1:26" x14ac:dyDescent="0.25">
      <c r="A398">
        <v>1911941.1129999999</v>
      </c>
      <c r="B398" t="s">
        <v>1376</v>
      </c>
      <c r="C398">
        <v>169</v>
      </c>
      <c r="D398">
        <v>40</v>
      </c>
      <c r="E398">
        <v>150</v>
      </c>
      <c r="F398">
        <v>0.5</v>
      </c>
      <c r="G398">
        <v>0.9</v>
      </c>
      <c r="H398" t="s">
        <v>1</v>
      </c>
      <c r="I398" t="s">
        <v>1</v>
      </c>
      <c r="J398">
        <v>1000</v>
      </c>
      <c r="K398" t="s">
        <v>401</v>
      </c>
      <c r="L398" t="str">
        <f t="shared" si="18"/>
        <v>WeeMag</v>
      </c>
      <c r="M398" t="str">
        <f t="shared" si="19"/>
        <v>Low</v>
      </c>
      <c r="N398" t="str">
        <f t="shared" si="20"/>
        <v>Medium</v>
      </c>
      <c r="O398">
        <v>34</v>
      </c>
      <c r="P398">
        <v>20</v>
      </c>
      <c r="Q398">
        <v>0.5</v>
      </c>
      <c r="R398">
        <v>34.549637269999998</v>
      </c>
      <c r="S398">
        <v>8.7227795999999996E-2</v>
      </c>
      <c r="T398">
        <v>48</v>
      </c>
      <c r="U398">
        <v>1620000</v>
      </c>
      <c r="V398">
        <v>282000</v>
      </c>
      <c r="W398">
        <v>0</v>
      </c>
      <c r="X398">
        <v>1902000</v>
      </c>
      <c r="Y398">
        <v>1911431.8759999999</v>
      </c>
      <c r="Z398">
        <v>1911941.1129999999</v>
      </c>
    </row>
    <row r="399" spans="1:26" x14ac:dyDescent="0.25">
      <c r="A399">
        <v>1897529.706</v>
      </c>
      <c r="B399" t="s">
        <v>1377</v>
      </c>
      <c r="C399">
        <v>166</v>
      </c>
      <c r="D399">
        <v>40</v>
      </c>
      <c r="E399">
        <v>150</v>
      </c>
      <c r="F399">
        <v>0.5</v>
      </c>
      <c r="G399">
        <v>0.9</v>
      </c>
      <c r="H399" t="s">
        <v>1</v>
      </c>
      <c r="I399" t="s">
        <v>1</v>
      </c>
      <c r="J399">
        <v>1000</v>
      </c>
      <c r="K399" t="s">
        <v>401</v>
      </c>
      <c r="L399" t="str">
        <f t="shared" si="18"/>
        <v>WeeMag</v>
      </c>
      <c r="M399" t="str">
        <f t="shared" si="19"/>
        <v>Low</v>
      </c>
      <c r="N399" t="str">
        <f t="shared" si="20"/>
        <v>Medium</v>
      </c>
      <c r="O399">
        <v>34</v>
      </c>
      <c r="P399">
        <v>20</v>
      </c>
      <c r="Q399">
        <v>0.5</v>
      </c>
      <c r="R399">
        <v>34.775289630000003</v>
      </c>
      <c r="S399">
        <v>8.0747292999999998E-2</v>
      </c>
      <c r="T399">
        <v>42</v>
      </c>
      <c r="U399">
        <v>1560000</v>
      </c>
      <c r="V399">
        <v>318000</v>
      </c>
      <c r="W399">
        <v>0</v>
      </c>
      <c r="X399">
        <v>1878000</v>
      </c>
      <c r="Y399">
        <v>1890681.41</v>
      </c>
      <c r="Z399">
        <v>1897529.706</v>
      </c>
    </row>
    <row r="400" spans="1:26" x14ac:dyDescent="0.25">
      <c r="A400">
        <v>1936175.355</v>
      </c>
      <c r="B400" t="s">
        <v>1378</v>
      </c>
      <c r="C400">
        <v>153</v>
      </c>
      <c r="D400">
        <v>40</v>
      </c>
      <c r="E400">
        <v>150</v>
      </c>
      <c r="F400">
        <v>0.5</v>
      </c>
      <c r="G400">
        <v>0.9</v>
      </c>
      <c r="H400" t="s">
        <v>1</v>
      </c>
      <c r="I400" t="s">
        <v>1</v>
      </c>
      <c r="J400">
        <v>1000</v>
      </c>
      <c r="K400" t="s">
        <v>401</v>
      </c>
      <c r="L400" t="str">
        <f t="shared" si="18"/>
        <v>WeeMag</v>
      </c>
      <c r="M400" t="str">
        <f t="shared" si="19"/>
        <v>Low</v>
      </c>
      <c r="N400" t="str">
        <f t="shared" si="20"/>
        <v>Medium</v>
      </c>
      <c r="O400">
        <v>34</v>
      </c>
      <c r="P400">
        <v>20</v>
      </c>
      <c r="Q400">
        <v>0.5</v>
      </c>
      <c r="R400">
        <v>34.972572839999998</v>
      </c>
      <c r="S400">
        <v>9.6031397000000004E-2</v>
      </c>
      <c r="T400">
        <v>40</v>
      </c>
      <c r="U400">
        <v>1560000</v>
      </c>
      <c r="V400">
        <v>345000</v>
      </c>
      <c r="W400">
        <v>0</v>
      </c>
      <c r="X400">
        <v>1905000</v>
      </c>
      <c r="Y400">
        <v>1925978.2320000001</v>
      </c>
      <c r="Z400">
        <v>1936175.355</v>
      </c>
    </row>
    <row r="401" spans="1:26" x14ac:dyDescent="0.25">
      <c r="A401">
        <v>1919129.4509999999</v>
      </c>
      <c r="B401" t="s">
        <v>1379</v>
      </c>
      <c r="C401">
        <v>170</v>
      </c>
      <c r="D401">
        <v>40</v>
      </c>
      <c r="E401">
        <v>150</v>
      </c>
      <c r="F401">
        <v>0.5</v>
      </c>
      <c r="G401">
        <v>0.9</v>
      </c>
      <c r="H401" t="s">
        <v>1</v>
      </c>
      <c r="I401" t="s">
        <v>1</v>
      </c>
      <c r="J401">
        <v>1000</v>
      </c>
      <c r="K401" t="s">
        <v>401</v>
      </c>
      <c r="L401" t="str">
        <f t="shared" si="18"/>
        <v>WeeMag</v>
      </c>
      <c r="M401" t="str">
        <f t="shared" si="19"/>
        <v>Low</v>
      </c>
      <c r="N401" t="str">
        <f t="shared" si="20"/>
        <v>Medium</v>
      </c>
      <c r="O401">
        <v>34</v>
      </c>
      <c r="P401">
        <v>20</v>
      </c>
      <c r="Q401">
        <v>0.5</v>
      </c>
      <c r="R401">
        <v>34.78273978</v>
      </c>
      <c r="S401">
        <v>6.2419865999999997E-2</v>
      </c>
      <c r="T401">
        <v>44</v>
      </c>
      <c r="U401">
        <v>1590000</v>
      </c>
      <c r="V401">
        <v>309000</v>
      </c>
      <c r="W401">
        <v>0</v>
      </c>
      <c r="X401">
        <v>1899000</v>
      </c>
      <c r="Y401">
        <v>1915455.0560000001</v>
      </c>
      <c r="Z401">
        <v>1919129.4509999999</v>
      </c>
    </row>
    <row r="402" spans="1:26" x14ac:dyDescent="0.25">
      <c r="A402">
        <v>2007402.6170000001</v>
      </c>
      <c r="B402" t="s">
        <v>1380</v>
      </c>
      <c r="C402">
        <v>164</v>
      </c>
      <c r="D402">
        <v>40</v>
      </c>
      <c r="E402">
        <v>150</v>
      </c>
      <c r="F402">
        <v>0.5</v>
      </c>
      <c r="G402">
        <v>0.9</v>
      </c>
      <c r="H402" t="s">
        <v>1</v>
      </c>
      <c r="I402" t="s">
        <v>1</v>
      </c>
      <c r="J402">
        <v>1000</v>
      </c>
      <c r="K402" t="s">
        <v>423</v>
      </c>
      <c r="L402" t="str">
        <f t="shared" si="18"/>
        <v>WeeMag</v>
      </c>
      <c r="M402" t="str">
        <f t="shared" si="19"/>
        <v>Low</v>
      </c>
      <c r="N402" t="str">
        <f t="shared" si="20"/>
        <v>High</v>
      </c>
      <c r="O402">
        <v>34</v>
      </c>
      <c r="P402">
        <v>20</v>
      </c>
      <c r="Q402">
        <v>0.5</v>
      </c>
      <c r="R402">
        <v>34.731284420000001</v>
      </c>
      <c r="S402">
        <v>9.9306978000000004E-2</v>
      </c>
      <c r="T402">
        <v>45</v>
      </c>
      <c r="U402">
        <v>1650000</v>
      </c>
      <c r="V402">
        <v>339000</v>
      </c>
      <c r="W402">
        <v>0</v>
      </c>
      <c r="X402">
        <v>1989000</v>
      </c>
      <c r="Y402">
        <v>2003364.1089999999</v>
      </c>
      <c r="Z402">
        <v>2007402.6170000001</v>
      </c>
    </row>
    <row r="403" spans="1:26" x14ac:dyDescent="0.25">
      <c r="A403">
        <v>2008005.564</v>
      </c>
      <c r="B403" t="s">
        <v>1381</v>
      </c>
      <c r="C403">
        <v>174</v>
      </c>
      <c r="D403">
        <v>40</v>
      </c>
      <c r="E403">
        <v>150</v>
      </c>
      <c r="F403">
        <v>0.5</v>
      </c>
      <c r="G403">
        <v>0.9</v>
      </c>
      <c r="H403" t="s">
        <v>1</v>
      </c>
      <c r="I403" t="s">
        <v>1</v>
      </c>
      <c r="J403">
        <v>1000</v>
      </c>
      <c r="K403" t="s">
        <v>423</v>
      </c>
      <c r="L403" t="str">
        <f t="shared" si="18"/>
        <v>WeeMag</v>
      </c>
      <c r="M403" t="str">
        <f t="shared" si="19"/>
        <v>Low</v>
      </c>
      <c r="N403" t="str">
        <f t="shared" si="20"/>
        <v>High</v>
      </c>
      <c r="O403">
        <v>34</v>
      </c>
      <c r="P403">
        <v>20</v>
      </c>
      <c r="Q403">
        <v>0.5</v>
      </c>
      <c r="R403">
        <v>34.538005820000002</v>
      </c>
      <c r="S403">
        <v>7.0152434E-2</v>
      </c>
      <c r="T403">
        <v>46</v>
      </c>
      <c r="U403">
        <v>1680000</v>
      </c>
      <c r="V403">
        <v>318000</v>
      </c>
      <c r="W403">
        <v>0</v>
      </c>
      <c r="X403">
        <v>1998000</v>
      </c>
      <c r="Y403">
        <v>2005180.939</v>
      </c>
      <c r="Z403">
        <v>2008005.564</v>
      </c>
    </row>
    <row r="404" spans="1:26" x14ac:dyDescent="0.25">
      <c r="A404">
        <v>2030068.4620000001</v>
      </c>
      <c r="B404" t="s">
        <v>1382</v>
      </c>
      <c r="C404">
        <v>183</v>
      </c>
      <c r="D404">
        <v>40</v>
      </c>
      <c r="E404">
        <v>150</v>
      </c>
      <c r="F404">
        <v>0.5</v>
      </c>
      <c r="G404">
        <v>0.9</v>
      </c>
      <c r="H404" t="s">
        <v>1</v>
      </c>
      <c r="I404" t="s">
        <v>1</v>
      </c>
      <c r="J404">
        <v>1000</v>
      </c>
      <c r="K404" t="s">
        <v>423</v>
      </c>
      <c r="L404" t="str">
        <f t="shared" si="18"/>
        <v>WeeMag</v>
      </c>
      <c r="M404" t="str">
        <f t="shared" si="19"/>
        <v>Low</v>
      </c>
      <c r="N404" t="str">
        <f t="shared" si="20"/>
        <v>High</v>
      </c>
      <c r="O404">
        <v>34</v>
      </c>
      <c r="P404">
        <v>20</v>
      </c>
      <c r="Q404">
        <v>0.5</v>
      </c>
      <c r="R404">
        <v>34.562910559999999</v>
      </c>
      <c r="S404">
        <v>6.8210593E-2</v>
      </c>
      <c r="T404">
        <v>50</v>
      </c>
      <c r="U404">
        <v>1710000</v>
      </c>
      <c r="V404">
        <v>309000</v>
      </c>
      <c r="W404">
        <v>0</v>
      </c>
      <c r="X404">
        <v>2019000</v>
      </c>
      <c r="Y404">
        <v>2029631.6669999999</v>
      </c>
      <c r="Z404">
        <v>2030068.4620000001</v>
      </c>
    </row>
    <row r="405" spans="1:26" x14ac:dyDescent="0.25">
      <c r="A405">
        <v>1998627.9040000001</v>
      </c>
      <c r="B405" t="s">
        <v>1383</v>
      </c>
      <c r="C405">
        <v>174</v>
      </c>
      <c r="D405">
        <v>40</v>
      </c>
      <c r="E405">
        <v>150</v>
      </c>
      <c r="F405">
        <v>0.5</v>
      </c>
      <c r="G405">
        <v>0.9</v>
      </c>
      <c r="H405" t="s">
        <v>1</v>
      </c>
      <c r="I405" t="s">
        <v>1</v>
      </c>
      <c r="J405">
        <v>1000</v>
      </c>
      <c r="K405" t="s">
        <v>423</v>
      </c>
      <c r="L405" t="str">
        <f t="shared" si="18"/>
        <v>WeeMag</v>
      </c>
      <c r="M405" t="str">
        <f t="shared" si="19"/>
        <v>Low</v>
      </c>
      <c r="N405" t="str">
        <f t="shared" si="20"/>
        <v>High</v>
      </c>
      <c r="O405">
        <v>34</v>
      </c>
      <c r="P405">
        <v>20</v>
      </c>
      <c r="Q405">
        <v>0.5</v>
      </c>
      <c r="R405">
        <v>34.606233490000001</v>
      </c>
      <c r="S405">
        <v>6.7755762999999997E-2</v>
      </c>
      <c r="T405">
        <v>45</v>
      </c>
      <c r="U405">
        <v>1650000</v>
      </c>
      <c r="V405">
        <v>336000</v>
      </c>
      <c r="W405">
        <v>0</v>
      </c>
      <c r="X405">
        <v>1986000</v>
      </c>
      <c r="Y405">
        <v>1995873.0490000001</v>
      </c>
      <c r="Z405">
        <v>1998627.9040000001</v>
      </c>
    </row>
    <row r="406" spans="1:26" x14ac:dyDescent="0.25">
      <c r="A406">
        <v>2004828.456</v>
      </c>
      <c r="B406" t="s">
        <v>1384</v>
      </c>
      <c r="C406">
        <v>166</v>
      </c>
      <c r="D406">
        <v>40</v>
      </c>
      <c r="E406">
        <v>150</v>
      </c>
      <c r="F406">
        <v>0.5</v>
      </c>
      <c r="G406">
        <v>0.9</v>
      </c>
      <c r="H406" t="s">
        <v>1</v>
      </c>
      <c r="I406" t="s">
        <v>1</v>
      </c>
      <c r="J406">
        <v>1000</v>
      </c>
      <c r="K406" t="s">
        <v>423</v>
      </c>
      <c r="L406" t="str">
        <f t="shared" si="18"/>
        <v>WeeMag</v>
      </c>
      <c r="M406" t="str">
        <f t="shared" si="19"/>
        <v>Low</v>
      </c>
      <c r="N406" t="str">
        <f t="shared" si="20"/>
        <v>High</v>
      </c>
      <c r="O406">
        <v>34</v>
      </c>
      <c r="P406">
        <v>20</v>
      </c>
      <c r="Q406">
        <v>0.5</v>
      </c>
      <c r="R406">
        <v>34.610107620000001</v>
      </c>
      <c r="S406">
        <v>0.12823499899999999</v>
      </c>
      <c r="T406">
        <v>45</v>
      </c>
      <c r="U406">
        <v>1650000</v>
      </c>
      <c r="V406">
        <v>342000</v>
      </c>
      <c r="W406">
        <v>0</v>
      </c>
      <c r="X406">
        <v>1992000</v>
      </c>
      <c r="Y406">
        <v>2001163.7990000001</v>
      </c>
      <c r="Z406">
        <v>2004828.456</v>
      </c>
    </row>
    <row r="407" spans="1:26" x14ac:dyDescent="0.25">
      <c r="A407">
        <v>2009189.7690000001</v>
      </c>
      <c r="B407" t="s">
        <v>1385</v>
      </c>
      <c r="C407">
        <v>178</v>
      </c>
      <c r="D407">
        <v>40</v>
      </c>
      <c r="E407">
        <v>150</v>
      </c>
      <c r="F407">
        <v>0.5</v>
      </c>
      <c r="G407">
        <v>0.9</v>
      </c>
      <c r="H407" t="s">
        <v>1</v>
      </c>
      <c r="I407" t="s">
        <v>1</v>
      </c>
      <c r="J407">
        <v>1000</v>
      </c>
      <c r="K407" t="s">
        <v>423</v>
      </c>
      <c r="L407" t="str">
        <f t="shared" si="18"/>
        <v>WeeMag</v>
      </c>
      <c r="M407" t="str">
        <f t="shared" si="19"/>
        <v>Low</v>
      </c>
      <c r="N407" t="str">
        <f t="shared" si="20"/>
        <v>High</v>
      </c>
      <c r="O407">
        <v>34</v>
      </c>
      <c r="P407">
        <v>20</v>
      </c>
      <c r="Q407">
        <v>0.5</v>
      </c>
      <c r="R407">
        <v>34.386891409999997</v>
      </c>
      <c r="S407">
        <v>9.9956437999999995E-2</v>
      </c>
      <c r="T407">
        <v>47</v>
      </c>
      <c r="U407">
        <v>1680000</v>
      </c>
      <c r="V407">
        <v>324000</v>
      </c>
      <c r="W407">
        <v>0</v>
      </c>
      <c r="X407">
        <v>2004000</v>
      </c>
      <c r="Y407">
        <v>2009889.855</v>
      </c>
      <c r="Z407">
        <v>2009189.7690000001</v>
      </c>
    </row>
    <row r="408" spans="1:26" x14ac:dyDescent="0.25">
      <c r="A408">
        <v>2000873.2890000001</v>
      </c>
      <c r="B408" t="s">
        <v>1386</v>
      </c>
      <c r="C408">
        <v>181</v>
      </c>
      <c r="D408">
        <v>40</v>
      </c>
      <c r="E408">
        <v>150</v>
      </c>
      <c r="F408">
        <v>0.5</v>
      </c>
      <c r="G408">
        <v>0.9</v>
      </c>
      <c r="H408" t="s">
        <v>1</v>
      </c>
      <c r="I408" t="s">
        <v>1</v>
      </c>
      <c r="J408">
        <v>1000</v>
      </c>
      <c r="K408" t="s">
        <v>423</v>
      </c>
      <c r="L408" t="str">
        <f t="shared" si="18"/>
        <v>WeeMag</v>
      </c>
      <c r="M408" t="str">
        <f t="shared" si="19"/>
        <v>Low</v>
      </c>
      <c r="N408" t="str">
        <f t="shared" si="20"/>
        <v>High</v>
      </c>
      <c r="O408">
        <v>34</v>
      </c>
      <c r="P408">
        <v>20</v>
      </c>
      <c r="Q408">
        <v>0.5</v>
      </c>
      <c r="R408">
        <v>34.657927149999999</v>
      </c>
      <c r="S408">
        <v>7.7532556000000002E-2</v>
      </c>
      <c r="T408">
        <v>48</v>
      </c>
      <c r="U408">
        <v>1680000</v>
      </c>
      <c r="V408">
        <v>306000</v>
      </c>
      <c r="W408">
        <v>0</v>
      </c>
      <c r="X408">
        <v>1986000</v>
      </c>
      <c r="Y408">
        <v>2000923.8149999999</v>
      </c>
      <c r="Z408">
        <v>2000873.2890000001</v>
      </c>
    </row>
    <row r="409" spans="1:26" x14ac:dyDescent="0.25">
      <c r="A409">
        <v>2005353.2279999999</v>
      </c>
      <c r="B409" t="s">
        <v>1387</v>
      </c>
      <c r="C409">
        <v>171</v>
      </c>
      <c r="D409">
        <v>40</v>
      </c>
      <c r="E409">
        <v>150</v>
      </c>
      <c r="F409">
        <v>0.5</v>
      </c>
      <c r="G409">
        <v>0.9</v>
      </c>
      <c r="H409" t="s">
        <v>1</v>
      </c>
      <c r="I409" t="s">
        <v>1</v>
      </c>
      <c r="J409">
        <v>1000</v>
      </c>
      <c r="K409" t="s">
        <v>423</v>
      </c>
      <c r="L409" t="str">
        <f t="shared" si="18"/>
        <v>WeeMag</v>
      </c>
      <c r="M409" t="str">
        <f t="shared" si="19"/>
        <v>Low</v>
      </c>
      <c r="N409" t="str">
        <f t="shared" si="20"/>
        <v>High</v>
      </c>
      <c r="O409">
        <v>34</v>
      </c>
      <c r="P409">
        <v>20</v>
      </c>
      <c r="Q409">
        <v>0.5</v>
      </c>
      <c r="R409">
        <v>34.622461340000001</v>
      </c>
      <c r="S409">
        <v>0.131875038</v>
      </c>
      <c r="T409">
        <v>48</v>
      </c>
      <c r="U409">
        <v>1680000</v>
      </c>
      <c r="V409">
        <v>312000</v>
      </c>
      <c r="W409">
        <v>0</v>
      </c>
      <c r="X409">
        <v>1992000</v>
      </c>
      <c r="Y409">
        <v>1997556.5090000001</v>
      </c>
      <c r="Z409">
        <v>2005353.2279999999</v>
      </c>
    </row>
    <row r="410" spans="1:26" x14ac:dyDescent="0.25">
      <c r="A410">
        <v>1988809.0649999999</v>
      </c>
      <c r="B410" t="s">
        <v>1388</v>
      </c>
      <c r="C410">
        <v>173</v>
      </c>
      <c r="D410">
        <v>40</v>
      </c>
      <c r="E410">
        <v>150</v>
      </c>
      <c r="F410">
        <v>0.5</v>
      </c>
      <c r="G410">
        <v>0.9</v>
      </c>
      <c r="H410" t="s">
        <v>1</v>
      </c>
      <c r="I410" t="s">
        <v>1</v>
      </c>
      <c r="J410">
        <v>1000</v>
      </c>
      <c r="K410" t="s">
        <v>423</v>
      </c>
      <c r="L410" t="str">
        <f t="shared" si="18"/>
        <v>WeeMag</v>
      </c>
      <c r="M410" t="str">
        <f t="shared" si="19"/>
        <v>Low</v>
      </c>
      <c r="N410" t="str">
        <f t="shared" si="20"/>
        <v>High</v>
      </c>
      <c r="O410">
        <v>34</v>
      </c>
      <c r="P410">
        <v>20</v>
      </c>
      <c r="Q410">
        <v>0.5</v>
      </c>
      <c r="R410">
        <v>34.722671900000002</v>
      </c>
      <c r="S410">
        <v>0.115031615</v>
      </c>
      <c r="T410">
        <v>45</v>
      </c>
      <c r="U410">
        <v>1650000</v>
      </c>
      <c r="V410">
        <v>321000</v>
      </c>
      <c r="W410">
        <v>0</v>
      </c>
      <c r="X410">
        <v>1971000</v>
      </c>
      <c r="Y410">
        <v>1983757.3419999999</v>
      </c>
      <c r="Z410">
        <v>1988809.0649999999</v>
      </c>
    </row>
    <row r="411" spans="1:26" x14ac:dyDescent="0.25">
      <c r="A411">
        <v>1999734.3759999999</v>
      </c>
      <c r="B411" t="s">
        <v>1389</v>
      </c>
      <c r="C411">
        <v>164</v>
      </c>
      <c r="D411">
        <v>40</v>
      </c>
      <c r="E411">
        <v>150</v>
      </c>
      <c r="F411">
        <v>0.5</v>
      </c>
      <c r="G411">
        <v>0.9</v>
      </c>
      <c r="H411" t="s">
        <v>1</v>
      </c>
      <c r="I411" t="s">
        <v>1</v>
      </c>
      <c r="J411">
        <v>1000</v>
      </c>
      <c r="K411" t="s">
        <v>423</v>
      </c>
      <c r="L411" t="str">
        <f t="shared" si="18"/>
        <v>WeeMag</v>
      </c>
      <c r="M411" t="str">
        <f t="shared" si="19"/>
        <v>Low</v>
      </c>
      <c r="N411" t="str">
        <f t="shared" si="20"/>
        <v>High</v>
      </c>
      <c r="O411">
        <v>34</v>
      </c>
      <c r="P411">
        <v>20</v>
      </c>
      <c r="Q411">
        <v>0.5</v>
      </c>
      <c r="R411">
        <v>35.010793390000003</v>
      </c>
      <c r="S411">
        <v>0.11227005</v>
      </c>
      <c r="T411">
        <v>42</v>
      </c>
      <c r="U411">
        <v>1620000</v>
      </c>
      <c r="V411">
        <v>345000</v>
      </c>
      <c r="W411">
        <v>0</v>
      </c>
      <c r="X411">
        <v>1965000</v>
      </c>
      <c r="Y411">
        <v>1983593.541</v>
      </c>
      <c r="Z411">
        <v>1999734.3759999999</v>
      </c>
    </row>
    <row r="412" spans="1:26" x14ac:dyDescent="0.25">
      <c r="A412">
        <v>2019053.2139999999</v>
      </c>
      <c r="B412" t="s">
        <v>1390</v>
      </c>
      <c r="C412">
        <v>188</v>
      </c>
      <c r="D412">
        <v>40</v>
      </c>
      <c r="E412">
        <v>150</v>
      </c>
      <c r="F412">
        <v>0.5</v>
      </c>
      <c r="G412">
        <v>0.9</v>
      </c>
      <c r="H412" t="s">
        <v>1</v>
      </c>
      <c r="I412" t="s">
        <v>1</v>
      </c>
      <c r="J412">
        <v>1000</v>
      </c>
      <c r="K412" t="s">
        <v>423</v>
      </c>
      <c r="L412" t="str">
        <f t="shared" si="18"/>
        <v>WeeMag</v>
      </c>
      <c r="M412" t="str">
        <f t="shared" si="19"/>
        <v>Low</v>
      </c>
      <c r="N412" t="str">
        <f t="shared" si="20"/>
        <v>High</v>
      </c>
      <c r="O412">
        <v>34</v>
      </c>
      <c r="P412">
        <v>20</v>
      </c>
      <c r="Q412">
        <v>0.5</v>
      </c>
      <c r="R412">
        <v>34.722133749999998</v>
      </c>
      <c r="S412">
        <v>9.8493944E-2</v>
      </c>
      <c r="T412">
        <v>50</v>
      </c>
      <c r="U412">
        <v>1710000</v>
      </c>
      <c r="V412">
        <v>291000</v>
      </c>
      <c r="W412">
        <v>0</v>
      </c>
      <c r="X412">
        <v>2001000</v>
      </c>
      <c r="Y412">
        <v>2014960.412</v>
      </c>
      <c r="Z412">
        <v>2019053.2139999999</v>
      </c>
    </row>
    <row r="413" spans="1:26" x14ac:dyDescent="0.25">
      <c r="A413">
        <v>2020619.6189999999</v>
      </c>
      <c r="B413" t="s">
        <v>1391</v>
      </c>
      <c r="C413">
        <v>163</v>
      </c>
      <c r="D413">
        <v>40</v>
      </c>
      <c r="E413">
        <v>150</v>
      </c>
      <c r="F413">
        <v>0.5</v>
      </c>
      <c r="G413">
        <v>0.9</v>
      </c>
      <c r="H413" t="s">
        <v>1</v>
      </c>
      <c r="I413" t="s">
        <v>1</v>
      </c>
      <c r="J413">
        <v>1000</v>
      </c>
      <c r="K413" t="s">
        <v>423</v>
      </c>
      <c r="L413" t="str">
        <f t="shared" si="18"/>
        <v>WeeMag</v>
      </c>
      <c r="M413" t="str">
        <f t="shared" si="19"/>
        <v>Low</v>
      </c>
      <c r="N413" t="str">
        <f t="shared" si="20"/>
        <v>High</v>
      </c>
      <c r="O413">
        <v>34</v>
      </c>
      <c r="P413">
        <v>20</v>
      </c>
      <c r="Q413">
        <v>0.5</v>
      </c>
      <c r="R413">
        <v>34.808926040000003</v>
      </c>
      <c r="S413">
        <v>0.112489925</v>
      </c>
      <c r="T413">
        <v>45</v>
      </c>
      <c r="U413">
        <v>1680000</v>
      </c>
      <c r="V413">
        <v>318000</v>
      </c>
      <c r="W413">
        <v>0</v>
      </c>
      <c r="X413">
        <v>1998000</v>
      </c>
      <c r="Y413">
        <v>2014939.6629999999</v>
      </c>
      <c r="Z413">
        <v>2020619.6189999999</v>
      </c>
    </row>
    <row r="414" spans="1:26" x14ac:dyDescent="0.25">
      <c r="A414">
        <v>2020759.267</v>
      </c>
      <c r="B414" t="s">
        <v>1392</v>
      </c>
      <c r="C414">
        <v>169</v>
      </c>
      <c r="D414">
        <v>40</v>
      </c>
      <c r="E414">
        <v>150</v>
      </c>
      <c r="F414">
        <v>0.5</v>
      </c>
      <c r="G414">
        <v>0.9</v>
      </c>
      <c r="H414" t="s">
        <v>1</v>
      </c>
      <c r="I414" t="s">
        <v>1</v>
      </c>
      <c r="J414">
        <v>1000</v>
      </c>
      <c r="K414" t="s">
        <v>423</v>
      </c>
      <c r="L414" t="str">
        <f t="shared" si="18"/>
        <v>WeeMag</v>
      </c>
      <c r="M414" t="str">
        <f t="shared" si="19"/>
        <v>Low</v>
      </c>
      <c r="N414" t="str">
        <f t="shared" si="20"/>
        <v>High</v>
      </c>
      <c r="O414">
        <v>34</v>
      </c>
      <c r="P414">
        <v>20</v>
      </c>
      <c r="Q414">
        <v>0.5</v>
      </c>
      <c r="R414">
        <v>34.75548491</v>
      </c>
      <c r="S414">
        <v>4.7587585000000002E-2</v>
      </c>
      <c r="T414">
        <v>46</v>
      </c>
      <c r="U414">
        <v>1680000</v>
      </c>
      <c r="V414">
        <v>321000</v>
      </c>
      <c r="W414">
        <v>0</v>
      </c>
      <c r="X414">
        <v>2001000</v>
      </c>
      <c r="Y414">
        <v>2016411.2120000001</v>
      </c>
      <c r="Z414">
        <v>2020759.267</v>
      </c>
    </row>
    <row r="415" spans="1:26" x14ac:dyDescent="0.25">
      <c r="A415">
        <v>2026733.6059999999</v>
      </c>
      <c r="B415" t="s">
        <v>1393</v>
      </c>
      <c r="C415">
        <v>165</v>
      </c>
      <c r="D415">
        <v>40</v>
      </c>
      <c r="E415">
        <v>150</v>
      </c>
      <c r="F415">
        <v>0.5</v>
      </c>
      <c r="G415">
        <v>0.9</v>
      </c>
      <c r="H415" t="s">
        <v>1</v>
      </c>
      <c r="I415" t="s">
        <v>1</v>
      </c>
      <c r="J415">
        <v>1000</v>
      </c>
      <c r="K415" t="s">
        <v>423</v>
      </c>
      <c r="L415" t="str">
        <f t="shared" si="18"/>
        <v>WeeMag</v>
      </c>
      <c r="M415" t="str">
        <f t="shared" si="19"/>
        <v>Low</v>
      </c>
      <c r="N415" t="str">
        <f t="shared" si="20"/>
        <v>High</v>
      </c>
      <c r="O415">
        <v>34</v>
      </c>
      <c r="P415">
        <v>20</v>
      </c>
      <c r="Q415">
        <v>0.5</v>
      </c>
      <c r="R415">
        <v>34.627963389999998</v>
      </c>
      <c r="S415">
        <v>0.103155444</v>
      </c>
      <c r="T415">
        <v>43</v>
      </c>
      <c r="U415">
        <v>1650000</v>
      </c>
      <c r="V415">
        <v>363000</v>
      </c>
      <c r="W415">
        <v>0</v>
      </c>
      <c r="X415">
        <v>2013000</v>
      </c>
      <c r="Y415">
        <v>2020836.2069999999</v>
      </c>
      <c r="Z415">
        <v>2026733.6059999999</v>
      </c>
    </row>
    <row r="416" spans="1:26" x14ac:dyDescent="0.25">
      <c r="A416">
        <v>2007641.108</v>
      </c>
      <c r="B416" t="s">
        <v>1394</v>
      </c>
      <c r="C416">
        <v>174</v>
      </c>
      <c r="D416">
        <v>40</v>
      </c>
      <c r="E416">
        <v>150</v>
      </c>
      <c r="F416">
        <v>0.5</v>
      </c>
      <c r="G416">
        <v>0.9</v>
      </c>
      <c r="H416" t="s">
        <v>1</v>
      </c>
      <c r="I416" t="s">
        <v>1</v>
      </c>
      <c r="J416">
        <v>1000</v>
      </c>
      <c r="K416" t="s">
        <v>423</v>
      </c>
      <c r="L416" t="str">
        <f t="shared" si="18"/>
        <v>WeeMag</v>
      </c>
      <c r="M416" t="str">
        <f t="shared" si="19"/>
        <v>Low</v>
      </c>
      <c r="N416" t="str">
        <f t="shared" si="20"/>
        <v>High</v>
      </c>
      <c r="O416">
        <v>34</v>
      </c>
      <c r="P416">
        <v>20</v>
      </c>
      <c r="Q416">
        <v>0.5</v>
      </c>
      <c r="R416">
        <v>34.673679</v>
      </c>
      <c r="S416">
        <v>0.117058254</v>
      </c>
      <c r="T416">
        <v>48</v>
      </c>
      <c r="U416">
        <v>1680000</v>
      </c>
      <c r="V416">
        <v>312000</v>
      </c>
      <c r="W416">
        <v>0</v>
      </c>
      <c r="X416">
        <v>1992000</v>
      </c>
      <c r="Y416">
        <v>2000942.1629999999</v>
      </c>
      <c r="Z416">
        <v>2007641.108</v>
      </c>
    </row>
    <row r="417" spans="1:26" x14ac:dyDescent="0.25">
      <c r="A417">
        <v>2003583.834</v>
      </c>
      <c r="B417" t="s">
        <v>1395</v>
      </c>
      <c r="C417">
        <v>169</v>
      </c>
      <c r="D417">
        <v>40</v>
      </c>
      <c r="E417">
        <v>150</v>
      </c>
      <c r="F417">
        <v>0.5</v>
      </c>
      <c r="G417">
        <v>0.9</v>
      </c>
      <c r="H417" t="s">
        <v>1</v>
      </c>
      <c r="I417" t="s">
        <v>1</v>
      </c>
      <c r="J417">
        <v>1000</v>
      </c>
      <c r="K417" t="s">
        <v>423</v>
      </c>
      <c r="L417" t="str">
        <f t="shared" si="18"/>
        <v>WeeMag</v>
      </c>
      <c r="M417" t="str">
        <f t="shared" si="19"/>
        <v>Low</v>
      </c>
      <c r="N417" t="str">
        <f t="shared" si="20"/>
        <v>High</v>
      </c>
      <c r="O417">
        <v>34</v>
      </c>
      <c r="P417">
        <v>20</v>
      </c>
      <c r="Q417">
        <v>0.5</v>
      </c>
      <c r="R417">
        <v>34.774578959999999</v>
      </c>
      <c r="S417">
        <v>0.12810150300000001</v>
      </c>
      <c r="T417">
        <v>48</v>
      </c>
      <c r="U417">
        <v>1680000</v>
      </c>
      <c r="V417">
        <v>303000</v>
      </c>
      <c r="W417">
        <v>0</v>
      </c>
      <c r="X417">
        <v>1983000</v>
      </c>
      <c r="Y417">
        <v>1994962.7720000001</v>
      </c>
      <c r="Z417">
        <v>2003583.834</v>
      </c>
    </row>
    <row r="418" spans="1:26" x14ac:dyDescent="0.25">
      <c r="A418">
        <v>2035021.0830000001</v>
      </c>
      <c r="B418" t="s">
        <v>1396</v>
      </c>
      <c r="C418">
        <v>182</v>
      </c>
      <c r="D418">
        <v>40</v>
      </c>
      <c r="E418">
        <v>150</v>
      </c>
      <c r="F418">
        <v>0.5</v>
      </c>
      <c r="G418">
        <v>0.9</v>
      </c>
      <c r="H418" t="s">
        <v>1</v>
      </c>
      <c r="I418" t="s">
        <v>1</v>
      </c>
      <c r="J418">
        <v>1000</v>
      </c>
      <c r="K418" t="s">
        <v>423</v>
      </c>
      <c r="L418" t="str">
        <f t="shared" si="18"/>
        <v>WeeMag</v>
      </c>
      <c r="M418" t="str">
        <f t="shared" si="19"/>
        <v>Low</v>
      </c>
      <c r="N418" t="str">
        <f t="shared" si="20"/>
        <v>High</v>
      </c>
      <c r="O418">
        <v>34</v>
      </c>
      <c r="P418">
        <v>20</v>
      </c>
      <c r="Q418">
        <v>0.5</v>
      </c>
      <c r="R418">
        <v>34.738475809999997</v>
      </c>
      <c r="S418">
        <v>9.4130694000000001E-2</v>
      </c>
      <c r="T418">
        <v>49</v>
      </c>
      <c r="U418">
        <v>1710000</v>
      </c>
      <c r="V418">
        <v>306000</v>
      </c>
      <c r="W418">
        <v>0</v>
      </c>
      <c r="X418">
        <v>2016000</v>
      </c>
      <c r="Y418">
        <v>2027314.699</v>
      </c>
      <c r="Z418">
        <v>2035021.0830000001</v>
      </c>
    </row>
    <row r="419" spans="1:26" x14ac:dyDescent="0.25">
      <c r="A419">
        <v>2009154.4509999999</v>
      </c>
      <c r="B419" t="s">
        <v>1397</v>
      </c>
      <c r="C419">
        <v>171</v>
      </c>
      <c r="D419">
        <v>40</v>
      </c>
      <c r="E419">
        <v>150</v>
      </c>
      <c r="F419">
        <v>0.5</v>
      </c>
      <c r="G419">
        <v>0.9</v>
      </c>
      <c r="H419" t="s">
        <v>1</v>
      </c>
      <c r="I419" t="s">
        <v>1</v>
      </c>
      <c r="J419">
        <v>1000</v>
      </c>
      <c r="K419" t="s">
        <v>423</v>
      </c>
      <c r="L419" t="str">
        <f t="shared" si="18"/>
        <v>WeeMag</v>
      </c>
      <c r="M419" t="str">
        <f t="shared" si="19"/>
        <v>Low</v>
      </c>
      <c r="N419" t="str">
        <f t="shared" si="20"/>
        <v>High</v>
      </c>
      <c r="O419">
        <v>34</v>
      </c>
      <c r="P419">
        <v>20</v>
      </c>
      <c r="Q419">
        <v>0.5</v>
      </c>
      <c r="R419">
        <v>34.705517299999997</v>
      </c>
      <c r="S419">
        <v>7.4990185000000001E-2</v>
      </c>
      <c r="T419">
        <v>44</v>
      </c>
      <c r="U419">
        <v>1650000</v>
      </c>
      <c r="V419">
        <v>342000</v>
      </c>
      <c r="W419">
        <v>0</v>
      </c>
      <c r="X419">
        <v>1992000</v>
      </c>
      <c r="Y419">
        <v>2008138.156</v>
      </c>
      <c r="Z419">
        <v>2009154.4509999999</v>
      </c>
    </row>
    <row r="420" spans="1:26" x14ac:dyDescent="0.25">
      <c r="A420">
        <v>2003297.247</v>
      </c>
      <c r="B420" t="s">
        <v>1398</v>
      </c>
      <c r="C420">
        <v>168</v>
      </c>
      <c r="D420">
        <v>40</v>
      </c>
      <c r="E420">
        <v>150</v>
      </c>
      <c r="F420">
        <v>0.5</v>
      </c>
      <c r="G420">
        <v>0.9</v>
      </c>
      <c r="H420" t="s">
        <v>1</v>
      </c>
      <c r="I420" t="s">
        <v>1</v>
      </c>
      <c r="J420">
        <v>1000</v>
      </c>
      <c r="K420" t="s">
        <v>423</v>
      </c>
      <c r="L420" t="str">
        <f t="shared" si="18"/>
        <v>WeeMag</v>
      </c>
      <c r="M420" t="str">
        <f t="shared" si="19"/>
        <v>Low</v>
      </c>
      <c r="N420" t="str">
        <f t="shared" si="20"/>
        <v>High</v>
      </c>
      <c r="O420">
        <v>34</v>
      </c>
      <c r="P420">
        <v>20</v>
      </c>
      <c r="Q420">
        <v>0.5</v>
      </c>
      <c r="R420">
        <v>34.973202819999997</v>
      </c>
      <c r="S420">
        <v>8.7536205000000006E-2</v>
      </c>
      <c r="T420">
        <v>44</v>
      </c>
      <c r="U420">
        <v>1650000</v>
      </c>
      <c r="V420">
        <v>321000</v>
      </c>
      <c r="W420">
        <v>0</v>
      </c>
      <c r="X420">
        <v>1971000</v>
      </c>
      <c r="Y420">
        <v>2001188.0090000001</v>
      </c>
      <c r="Z420">
        <v>2003297.247</v>
      </c>
    </row>
    <row r="421" spans="1:26" x14ac:dyDescent="0.25">
      <c r="A421">
        <v>2007941.1939999999</v>
      </c>
      <c r="B421" t="s">
        <v>1399</v>
      </c>
      <c r="C421">
        <v>174</v>
      </c>
      <c r="D421">
        <v>40</v>
      </c>
      <c r="E421">
        <v>150</v>
      </c>
      <c r="F421">
        <v>0.5</v>
      </c>
      <c r="G421">
        <v>0.9</v>
      </c>
      <c r="H421" t="s">
        <v>1</v>
      </c>
      <c r="I421" t="s">
        <v>1</v>
      </c>
      <c r="J421">
        <v>1000</v>
      </c>
      <c r="K421" t="s">
        <v>423</v>
      </c>
      <c r="L421" t="str">
        <f t="shared" si="18"/>
        <v>WeeMag</v>
      </c>
      <c r="M421" t="str">
        <f t="shared" si="19"/>
        <v>Low</v>
      </c>
      <c r="N421" t="str">
        <f t="shared" si="20"/>
        <v>High</v>
      </c>
      <c r="O421">
        <v>34</v>
      </c>
      <c r="P421">
        <v>20</v>
      </c>
      <c r="Q421">
        <v>0.5</v>
      </c>
      <c r="R421">
        <v>34.741908250000002</v>
      </c>
      <c r="S421">
        <v>8.2392493999999997E-2</v>
      </c>
      <c r="T421">
        <v>43</v>
      </c>
      <c r="U421">
        <v>1650000</v>
      </c>
      <c r="V421">
        <v>339000</v>
      </c>
      <c r="W421">
        <v>0</v>
      </c>
      <c r="X421">
        <v>1989000</v>
      </c>
      <c r="Y421">
        <v>1998698.6089999999</v>
      </c>
      <c r="Z421">
        <v>2007941.1939999999</v>
      </c>
    </row>
    <row r="422" spans="1:26" x14ac:dyDescent="0.25">
      <c r="A422">
        <v>1887752.656</v>
      </c>
      <c r="B422" t="s">
        <v>1400</v>
      </c>
      <c r="C422">
        <v>165</v>
      </c>
      <c r="D422">
        <v>40</v>
      </c>
      <c r="E422">
        <v>150</v>
      </c>
      <c r="F422">
        <v>0.5</v>
      </c>
      <c r="G422">
        <v>0.9</v>
      </c>
      <c r="H422" t="s">
        <v>1</v>
      </c>
      <c r="I422" t="s">
        <v>1</v>
      </c>
      <c r="J422">
        <v>1000</v>
      </c>
      <c r="K422" t="s">
        <v>444</v>
      </c>
      <c r="L422" t="str">
        <f t="shared" si="18"/>
        <v>WeeMag</v>
      </c>
      <c r="M422" t="str">
        <f t="shared" si="19"/>
        <v>Medium</v>
      </c>
      <c r="N422" t="str">
        <f t="shared" si="20"/>
        <v>Low</v>
      </c>
      <c r="O422">
        <v>34</v>
      </c>
      <c r="P422">
        <v>20</v>
      </c>
      <c r="Q422">
        <v>0.5</v>
      </c>
      <c r="R422">
        <v>34.928666370000002</v>
      </c>
      <c r="S422">
        <v>6.7621961999999994E-2</v>
      </c>
      <c r="T422">
        <v>42</v>
      </c>
      <c r="U422">
        <v>1530000</v>
      </c>
      <c r="V422">
        <v>330000</v>
      </c>
      <c r="W422">
        <v>0</v>
      </c>
      <c r="X422">
        <v>1860000</v>
      </c>
      <c r="Y422">
        <v>1879514.281</v>
      </c>
      <c r="Z422">
        <v>1887752.656</v>
      </c>
    </row>
    <row r="423" spans="1:26" x14ac:dyDescent="0.25">
      <c r="A423">
        <v>1864717.5430000001</v>
      </c>
      <c r="B423" t="s">
        <v>1401</v>
      </c>
      <c r="C423">
        <v>163</v>
      </c>
      <c r="D423">
        <v>40</v>
      </c>
      <c r="E423">
        <v>150</v>
      </c>
      <c r="F423">
        <v>0.5</v>
      </c>
      <c r="G423">
        <v>0.9</v>
      </c>
      <c r="H423" t="s">
        <v>1</v>
      </c>
      <c r="I423" t="s">
        <v>1</v>
      </c>
      <c r="J423">
        <v>1000</v>
      </c>
      <c r="K423" t="s">
        <v>444</v>
      </c>
      <c r="L423" t="str">
        <f t="shared" si="18"/>
        <v>WeeMag</v>
      </c>
      <c r="M423" t="str">
        <f t="shared" si="19"/>
        <v>Medium</v>
      </c>
      <c r="N423" t="str">
        <f t="shared" si="20"/>
        <v>Low</v>
      </c>
      <c r="O423">
        <v>34</v>
      </c>
      <c r="P423">
        <v>20</v>
      </c>
      <c r="Q423">
        <v>0.5</v>
      </c>
      <c r="R423">
        <v>34.490114429999998</v>
      </c>
      <c r="S423">
        <v>7.0452261000000002E-2</v>
      </c>
      <c r="T423">
        <v>41</v>
      </c>
      <c r="U423">
        <v>1530000</v>
      </c>
      <c r="V423">
        <v>327000</v>
      </c>
      <c r="W423">
        <v>0</v>
      </c>
      <c r="X423">
        <v>1857000</v>
      </c>
      <c r="Y423">
        <v>1862233.5</v>
      </c>
      <c r="Z423">
        <v>1864717.5430000001</v>
      </c>
    </row>
    <row r="424" spans="1:26" x14ac:dyDescent="0.25">
      <c r="A424">
        <v>1871074.899</v>
      </c>
      <c r="B424" t="s">
        <v>1402</v>
      </c>
      <c r="C424">
        <v>171</v>
      </c>
      <c r="D424">
        <v>40</v>
      </c>
      <c r="E424">
        <v>150</v>
      </c>
      <c r="F424">
        <v>0.5</v>
      </c>
      <c r="G424">
        <v>0.9</v>
      </c>
      <c r="H424" t="s">
        <v>1</v>
      </c>
      <c r="I424" t="s">
        <v>1</v>
      </c>
      <c r="J424">
        <v>1000</v>
      </c>
      <c r="K424" t="s">
        <v>444</v>
      </c>
      <c r="L424" t="str">
        <f t="shared" si="18"/>
        <v>WeeMag</v>
      </c>
      <c r="M424" t="str">
        <f t="shared" si="19"/>
        <v>Medium</v>
      </c>
      <c r="N424" t="str">
        <f t="shared" si="20"/>
        <v>Low</v>
      </c>
      <c r="O424">
        <v>34</v>
      </c>
      <c r="P424">
        <v>20</v>
      </c>
      <c r="Q424">
        <v>0.5</v>
      </c>
      <c r="R424">
        <v>34.39648047</v>
      </c>
      <c r="S424">
        <v>9.3084553E-2</v>
      </c>
      <c r="T424">
        <v>45</v>
      </c>
      <c r="U424">
        <v>1560000</v>
      </c>
      <c r="V424">
        <v>306000</v>
      </c>
      <c r="W424">
        <v>0</v>
      </c>
      <c r="X424">
        <v>1866000</v>
      </c>
      <c r="Y424">
        <v>1873138.916</v>
      </c>
      <c r="Z424">
        <v>1871074.899</v>
      </c>
    </row>
    <row r="425" spans="1:26" x14ac:dyDescent="0.25">
      <c r="A425">
        <v>1884173.5689999999</v>
      </c>
      <c r="B425" t="s">
        <v>1403</v>
      </c>
      <c r="C425">
        <v>157</v>
      </c>
      <c r="D425">
        <v>40</v>
      </c>
      <c r="E425">
        <v>150</v>
      </c>
      <c r="F425">
        <v>0.5</v>
      </c>
      <c r="G425">
        <v>0.9</v>
      </c>
      <c r="H425" t="s">
        <v>1</v>
      </c>
      <c r="I425" t="s">
        <v>1</v>
      </c>
      <c r="J425">
        <v>1000</v>
      </c>
      <c r="K425" t="s">
        <v>444</v>
      </c>
      <c r="L425" t="str">
        <f t="shared" si="18"/>
        <v>WeeMag</v>
      </c>
      <c r="M425" t="str">
        <f t="shared" si="19"/>
        <v>Medium</v>
      </c>
      <c r="N425" t="str">
        <f t="shared" si="20"/>
        <v>Low</v>
      </c>
      <c r="O425">
        <v>34</v>
      </c>
      <c r="P425">
        <v>20</v>
      </c>
      <c r="Q425">
        <v>0.5</v>
      </c>
      <c r="R425">
        <v>34.53178054</v>
      </c>
      <c r="S425">
        <v>0.103188557</v>
      </c>
      <c r="T425">
        <v>40</v>
      </c>
      <c r="U425">
        <v>1530000</v>
      </c>
      <c r="V425">
        <v>345000</v>
      </c>
      <c r="W425">
        <v>0</v>
      </c>
      <c r="X425">
        <v>1875000</v>
      </c>
      <c r="Y425">
        <v>1880626.997</v>
      </c>
      <c r="Z425">
        <v>1884173.5689999999</v>
      </c>
    </row>
    <row r="426" spans="1:26" x14ac:dyDescent="0.25">
      <c r="A426">
        <v>1876506.959</v>
      </c>
      <c r="B426" t="s">
        <v>1404</v>
      </c>
      <c r="C426">
        <v>175</v>
      </c>
      <c r="D426">
        <v>40</v>
      </c>
      <c r="E426">
        <v>150</v>
      </c>
      <c r="F426">
        <v>0.5</v>
      </c>
      <c r="G426">
        <v>0.9</v>
      </c>
      <c r="H426" t="s">
        <v>1</v>
      </c>
      <c r="I426" t="s">
        <v>1</v>
      </c>
      <c r="J426">
        <v>1000</v>
      </c>
      <c r="K426" t="s">
        <v>444</v>
      </c>
      <c r="L426" t="str">
        <f t="shared" si="18"/>
        <v>WeeMag</v>
      </c>
      <c r="M426" t="str">
        <f t="shared" si="19"/>
        <v>Medium</v>
      </c>
      <c r="N426" t="str">
        <f t="shared" si="20"/>
        <v>Low</v>
      </c>
      <c r="O426">
        <v>34</v>
      </c>
      <c r="P426">
        <v>20</v>
      </c>
      <c r="Q426">
        <v>0.5</v>
      </c>
      <c r="R426">
        <v>34.837659389999999</v>
      </c>
      <c r="S426">
        <v>8.6076498000000001E-2</v>
      </c>
      <c r="T426">
        <v>49</v>
      </c>
      <c r="U426">
        <v>1590000</v>
      </c>
      <c r="V426">
        <v>264000</v>
      </c>
      <c r="W426">
        <v>0</v>
      </c>
      <c r="X426">
        <v>1854000</v>
      </c>
      <c r="Y426">
        <v>1872482.4080000001</v>
      </c>
      <c r="Z426">
        <v>1876506.959</v>
      </c>
    </row>
    <row r="427" spans="1:26" x14ac:dyDescent="0.25">
      <c r="A427">
        <v>1848905.108</v>
      </c>
      <c r="B427" t="s">
        <v>1405</v>
      </c>
      <c r="C427">
        <v>151</v>
      </c>
      <c r="D427">
        <v>40</v>
      </c>
      <c r="E427">
        <v>150</v>
      </c>
      <c r="F427">
        <v>0.5</v>
      </c>
      <c r="G427">
        <v>0.9</v>
      </c>
      <c r="H427" t="s">
        <v>1</v>
      </c>
      <c r="I427" t="s">
        <v>1</v>
      </c>
      <c r="J427">
        <v>1000</v>
      </c>
      <c r="K427" t="s">
        <v>444</v>
      </c>
      <c r="L427" t="str">
        <f t="shared" si="18"/>
        <v>WeeMag</v>
      </c>
      <c r="M427" t="str">
        <f t="shared" si="19"/>
        <v>Medium</v>
      </c>
      <c r="N427" t="str">
        <f t="shared" si="20"/>
        <v>Low</v>
      </c>
      <c r="O427">
        <v>34</v>
      </c>
      <c r="P427">
        <v>20</v>
      </c>
      <c r="Q427">
        <v>0.5</v>
      </c>
      <c r="R427">
        <v>34.991247520000002</v>
      </c>
      <c r="S427">
        <v>8.7724205E-2</v>
      </c>
      <c r="T427">
        <v>37</v>
      </c>
      <c r="U427">
        <v>1470000</v>
      </c>
      <c r="V427">
        <v>348000</v>
      </c>
      <c r="W427">
        <v>0</v>
      </c>
      <c r="X427">
        <v>1818000</v>
      </c>
      <c r="Y427">
        <v>1839175.277</v>
      </c>
      <c r="Z427">
        <v>1848905.108</v>
      </c>
    </row>
    <row r="428" spans="1:26" x14ac:dyDescent="0.25">
      <c r="A428">
        <v>1874070.6780000001</v>
      </c>
      <c r="B428" t="s">
        <v>1406</v>
      </c>
      <c r="C428">
        <v>163</v>
      </c>
      <c r="D428">
        <v>40</v>
      </c>
      <c r="E428">
        <v>150</v>
      </c>
      <c r="F428">
        <v>0.5</v>
      </c>
      <c r="G428">
        <v>0.9</v>
      </c>
      <c r="H428" t="s">
        <v>1</v>
      </c>
      <c r="I428" t="s">
        <v>1</v>
      </c>
      <c r="J428">
        <v>1000</v>
      </c>
      <c r="K428" t="s">
        <v>444</v>
      </c>
      <c r="L428" t="str">
        <f t="shared" si="18"/>
        <v>WeeMag</v>
      </c>
      <c r="M428" t="str">
        <f t="shared" si="19"/>
        <v>Medium</v>
      </c>
      <c r="N428" t="str">
        <f t="shared" si="20"/>
        <v>Low</v>
      </c>
      <c r="O428">
        <v>34</v>
      </c>
      <c r="P428">
        <v>20</v>
      </c>
      <c r="Q428">
        <v>0.5</v>
      </c>
      <c r="R428">
        <v>34.8487717</v>
      </c>
      <c r="S428">
        <v>0.10303296100000001</v>
      </c>
      <c r="T428">
        <v>42</v>
      </c>
      <c r="U428">
        <v>1530000</v>
      </c>
      <c r="V428">
        <v>321000</v>
      </c>
      <c r="W428">
        <v>0</v>
      </c>
      <c r="X428">
        <v>1851000</v>
      </c>
      <c r="Y428">
        <v>1868537.3929999999</v>
      </c>
      <c r="Z428">
        <v>1874070.6780000001</v>
      </c>
    </row>
    <row r="429" spans="1:26" x14ac:dyDescent="0.25">
      <c r="A429">
        <v>1884112.932</v>
      </c>
      <c r="B429" t="s">
        <v>1407</v>
      </c>
      <c r="C429">
        <v>147</v>
      </c>
      <c r="D429">
        <v>40</v>
      </c>
      <c r="E429">
        <v>150</v>
      </c>
      <c r="F429">
        <v>0.5</v>
      </c>
      <c r="G429">
        <v>0.9</v>
      </c>
      <c r="H429" t="s">
        <v>1</v>
      </c>
      <c r="I429" t="s">
        <v>1</v>
      </c>
      <c r="J429">
        <v>1000</v>
      </c>
      <c r="K429" t="s">
        <v>444</v>
      </c>
      <c r="L429" t="str">
        <f t="shared" si="18"/>
        <v>WeeMag</v>
      </c>
      <c r="M429" t="str">
        <f t="shared" si="19"/>
        <v>Medium</v>
      </c>
      <c r="N429" t="str">
        <f t="shared" si="20"/>
        <v>Low</v>
      </c>
      <c r="O429">
        <v>34</v>
      </c>
      <c r="P429">
        <v>20</v>
      </c>
      <c r="Q429">
        <v>0.5</v>
      </c>
      <c r="R429">
        <v>34.683649719999998</v>
      </c>
      <c r="S429">
        <v>5.7526398999999999E-2</v>
      </c>
      <c r="T429">
        <v>37</v>
      </c>
      <c r="U429">
        <v>1500000</v>
      </c>
      <c r="V429">
        <v>369000</v>
      </c>
      <c r="W429">
        <v>0</v>
      </c>
      <c r="X429">
        <v>1869000</v>
      </c>
      <c r="Y429">
        <v>1880221.713</v>
      </c>
      <c r="Z429">
        <v>1884112.932</v>
      </c>
    </row>
    <row r="430" spans="1:26" x14ac:dyDescent="0.25">
      <c r="A430">
        <v>1884964.075</v>
      </c>
      <c r="B430" t="s">
        <v>1408</v>
      </c>
      <c r="C430">
        <v>165</v>
      </c>
      <c r="D430">
        <v>40</v>
      </c>
      <c r="E430">
        <v>150</v>
      </c>
      <c r="F430">
        <v>0.5</v>
      </c>
      <c r="G430">
        <v>0.9</v>
      </c>
      <c r="H430" t="s">
        <v>1</v>
      </c>
      <c r="I430" t="s">
        <v>1</v>
      </c>
      <c r="J430">
        <v>1000</v>
      </c>
      <c r="K430" t="s">
        <v>444</v>
      </c>
      <c r="L430" t="str">
        <f t="shared" si="18"/>
        <v>WeeMag</v>
      </c>
      <c r="M430" t="str">
        <f t="shared" si="19"/>
        <v>Medium</v>
      </c>
      <c r="N430" t="str">
        <f t="shared" si="20"/>
        <v>Low</v>
      </c>
      <c r="O430">
        <v>34</v>
      </c>
      <c r="P430">
        <v>20</v>
      </c>
      <c r="Q430">
        <v>0.5</v>
      </c>
      <c r="R430">
        <v>34.171980349999998</v>
      </c>
      <c r="S430">
        <v>0.109542943</v>
      </c>
      <c r="T430">
        <v>42</v>
      </c>
      <c r="U430">
        <v>1560000</v>
      </c>
      <c r="V430">
        <v>324000</v>
      </c>
      <c r="W430">
        <v>0</v>
      </c>
      <c r="X430">
        <v>1884000</v>
      </c>
      <c r="Y430">
        <v>1884038.1159999999</v>
      </c>
      <c r="Z430">
        <v>1884964.075</v>
      </c>
    </row>
    <row r="431" spans="1:26" x14ac:dyDescent="0.25">
      <c r="A431">
        <v>1857599.152</v>
      </c>
      <c r="B431" t="s">
        <v>1409</v>
      </c>
      <c r="C431">
        <v>151</v>
      </c>
      <c r="D431">
        <v>40</v>
      </c>
      <c r="E431">
        <v>150</v>
      </c>
      <c r="F431">
        <v>0.5</v>
      </c>
      <c r="G431">
        <v>0.9</v>
      </c>
      <c r="H431" t="s">
        <v>1</v>
      </c>
      <c r="I431" t="s">
        <v>1</v>
      </c>
      <c r="J431">
        <v>1000</v>
      </c>
      <c r="K431" t="s">
        <v>444</v>
      </c>
      <c r="L431" t="str">
        <f t="shared" si="18"/>
        <v>WeeMag</v>
      </c>
      <c r="M431" t="str">
        <f t="shared" si="19"/>
        <v>Medium</v>
      </c>
      <c r="N431" t="str">
        <f t="shared" si="20"/>
        <v>Low</v>
      </c>
      <c r="O431">
        <v>34</v>
      </c>
      <c r="P431">
        <v>20</v>
      </c>
      <c r="Q431">
        <v>0.5</v>
      </c>
      <c r="R431">
        <v>34.5479354</v>
      </c>
      <c r="S431">
        <v>0.13494266999999999</v>
      </c>
      <c r="T431">
        <v>39</v>
      </c>
      <c r="U431">
        <v>1500000</v>
      </c>
      <c r="V431">
        <v>348000</v>
      </c>
      <c r="W431">
        <v>0</v>
      </c>
      <c r="X431">
        <v>1848000</v>
      </c>
      <c r="Y431">
        <v>1853150.83</v>
      </c>
      <c r="Z431">
        <v>1857599.152</v>
      </c>
    </row>
    <row r="432" spans="1:26" x14ac:dyDescent="0.25">
      <c r="A432">
        <v>1856600.568</v>
      </c>
      <c r="B432" t="s">
        <v>1410</v>
      </c>
      <c r="C432">
        <v>165</v>
      </c>
      <c r="D432">
        <v>40</v>
      </c>
      <c r="E432">
        <v>150</v>
      </c>
      <c r="F432">
        <v>0.5</v>
      </c>
      <c r="G432">
        <v>0.9</v>
      </c>
      <c r="H432" t="s">
        <v>1</v>
      </c>
      <c r="I432" t="s">
        <v>1</v>
      </c>
      <c r="J432">
        <v>1000</v>
      </c>
      <c r="K432" t="s">
        <v>444</v>
      </c>
      <c r="L432" t="str">
        <f t="shared" si="18"/>
        <v>WeeMag</v>
      </c>
      <c r="M432" t="str">
        <f t="shared" si="19"/>
        <v>Medium</v>
      </c>
      <c r="N432" t="str">
        <f t="shared" si="20"/>
        <v>Low</v>
      </c>
      <c r="O432">
        <v>34</v>
      </c>
      <c r="P432">
        <v>20</v>
      </c>
      <c r="Q432">
        <v>0.5</v>
      </c>
      <c r="R432">
        <v>34.602844589999997</v>
      </c>
      <c r="S432">
        <v>6.4647518000000001E-2</v>
      </c>
      <c r="T432">
        <v>43</v>
      </c>
      <c r="U432">
        <v>1530000</v>
      </c>
      <c r="V432">
        <v>315000</v>
      </c>
      <c r="W432">
        <v>0</v>
      </c>
      <c r="X432">
        <v>1845000</v>
      </c>
      <c r="Y432">
        <v>1854402.0179999999</v>
      </c>
      <c r="Z432">
        <v>1856600.568</v>
      </c>
    </row>
    <row r="433" spans="1:26" x14ac:dyDescent="0.25">
      <c r="A433">
        <v>1866727.6569999999</v>
      </c>
      <c r="B433" t="s">
        <v>1411</v>
      </c>
      <c r="C433">
        <v>138</v>
      </c>
      <c r="D433">
        <v>40</v>
      </c>
      <c r="E433">
        <v>150</v>
      </c>
      <c r="F433">
        <v>0.5</v>
      </c>
      <c r="G433">
        <v>0.9</v>
      </c>
      <c r="H433" t="s">
        <v>1</v>
      </c>
      <c r="I433" t="s">
        <v>1</v>
      </c>
      <c r="J433">
        <v>1000</v>
      </c>
      <c r="K433" t="s">
        <v>444</v>
      </c>
      <c r="L433" t="str">
        <f t="shared" si="18"/>
        <v>WeeMag</v>
      </c>
      <c r="M433" t="str">
        <f t="shared" si="19"/>
        <v>Medium</v>
      </c>
      <c r="N433" t="str">
        <f t="shared" si="20"/>
        <v>Low</v>
      </c>
      <c r="O433">
        <v>34</v>
      </c>
      <c r="P433">
        <v>20</v>
      </c>
      <c r="Q433">
        <v>0.5</v>
      </c>
      <c r="R433">
        <v>34.933532929999998</v>
      </c>
      <c r="S433">
        <v>0.10676527800000001</v>
      </c>
      <c r="T433">
        <v>32</v>
      </c>
      <c r="U433">
        <v>1440000</v>
      </c>
      <c r="V433">
        <v>399000</v>
      </c>
      <c r="W433">
        <v>0</v>
      </c>
      <c r="X433">
        <v>1839000</v>
      </c>
      <c r="Y433">
        <v>1859624.4310000001</v>
      </c>
      <c r="Z433">
        <v>1866727.6569999999</v>
      </c>
    </row>
    <row r="434" spans="1:26" x14ac:dyDescent="0.25">
      <c r="A434">
        <v>1875399.6910000001</v>
      </c>
      <c r="B434" t="s">
        <v>1412</v>
      </c>
      <c r="C434">
        <v>171</v>
      </c>
      <c r="D434">
        <v>40</v>
      </c>
      <c r="E434">
        <v>150</v>
      </c>
      <c r="F434">
        <v>0.5</v>
      </c>
      <c r="G434">
        <v>0.9</v>
      </c>
      <c r="H434" t="s">
        <v>1</v>
      </c>
      <c r="I434" t="s">
        <v>1</v>
      </c>
      <c r="J434">
        <v>1000</v>
      </c>
      <c r="K434" t="s">
        <v>444</v>
      </c>
      <c r="L434" t="str">
        <f t="shared" si="18"/>
        <v>WeeMag</v>
      </c>
      <c r="M434" t="str">
        <f t="shared" si="19"/>
        <v>Medium</v>
      </c>
      <c r="N434" t="str">
        <f t="shared" si="20"/>
        <v>Low</v>
      </c>
      <c r="O434">
        <v>34</v>
      </c>
      <c r="P434">
        <v>20</v>
      </c>
      <c r="Q434">
        <v>0.5</v>
      </c>
      <c r="R434">
        <v>34.111000580000002</v>
      </c>
      <c r="S434">
        <v>6.7315689999999997E-2</v>
      </c>
      <c r="T434">
        <v>48</v>
      </c>
      <c r="U434">
        <v>1590000</v>
      </c>
      <c r="V434">
        <v>285000</v>
      </c>
      <c r="W434">
        <v>0</v>
      </c>
      <c r="X434">
        <v>1875000</v>
      </c>
      <c r="Y434">
        <v>1876377.952</v>
      </c>
      <c r="Z434">
        <v>1875399.6910000001</v>
      </c>
    </row>
    <row r="435" spans="1:26" x14ac:dyDescent="0.25">
      <c r="A435">
        <v>1848592.355</v>
      </c>
      <c r="B435" t="s">
        <v>1413</v>
      </c>
      <c r="C435">
        <v>160</v>
      </c>
      <c r="D435">
        <v>40</v>
      </c>
      <c r="E435">
        <v>150</v>
      </c>
      <c r="F435">
        <v>0.5</v>
      </c>
      <c r="G435">
        <v>0.9</v>
      </c>
      <c r="H435" t="s">
        <v>1</v>
      </c>
      <c r="I435" t="s">
        <v>1</v>
      </c>
      <c r="J435">
        <v>1000</v>
      </c>
      <c r="K435" t="s">
        <v>444</v>
      </c>
      <c r="L435" t="str">
        <f t="shared" si="18"/>
        <v>WeeMag</v>
      </c>
      <c r="M435" t="str">
        <f t="shared" si="19"/>
        <v>Medium</v>
      </c>
      <c r="N435" t="str">
        <f t="shared" si="20"/>
        <v>Low</v>
      </c>
      <c r="O435">
        <v>34</v>
      </c>
      <c r="P435">
        <v>20</v>
      </c>
      <c r="Q435">
        <v>0.5</v>
      </c>
      <c r="R435">
        <v>34.549080050000001</v>
      </c>
      <c r="S435">
        <v>8.3790196999999997E-2</v>
      </c>
      <c r="T435">
        <v>40</v>
      </c>
      <c r="U435">
        <v>1500000</v>
      </c>
      <c r="V435">
        <v>339000</v>
      </c>
      <c r="W435">
        <v>0</v>
      </c>
      <c r="X435">
        <v>1839000</v>
      </c>
      <c r="Y435">
        <v>1844414.077</v>
      </c>
      <c r="Z435">
        <v>1848592.355</v>
      </c>
    </row>
    <row r="436" spans="1:26" x14ac:dyDescent="0.25">
      <c r="A436">
        <v>1857884.7549999999</v>
      </c>
      <c r="B436" t="s">
        <v>1414</v>
      </c>
      <c r="C436">
        <v>162</v>
      </c>
      <c r="D436">
        <v>40</v>
      </c>
      <c r="E436">
        <v>150</v>
      </c>
      <c r="F436">
        <v>0.5</v>
      </c>
      <c r="G436">
        <v>0.9</v>
      </c>
      <c r="H436" t="s">
        <v>1</v>
      </c>
      <c r="I436" t="s">
        <v>1</v>
      </c>
      <c r="J436">
        <v>1000</v>
      </c>
      <c r="K436" t="s">
        <v>444</v>
      </c>
      <c r="L436" t="str">
        <f t="shared" si="18"/>
        <v>WeeMag</v>
      </c>
      <c r="M436" t="str">
        <f t="shared" si="19"/>
        <v>Medium</v>
      </c>
      <c r="N436" t="str">
        <f t="shared" si="20"/>
        <v>Low</v>
      </c>
      <c r="O436">
        <v>34</v>
      </c>
      <c r="P436">
        <v>20</v>
      </c>
      <c r="Q436">
        <v>0.5</v>
      </c>
      <c r="R436">
        <v>35.036224070000003</v>
      </c>
      <c r="S436">
        <v>9.3072041999999994E-2</v>
      </c>
      <c r="T436">
        <v>41</v>
      </c>
      <c r="U436">
        <v>1500000</v>
      </c>
      <c r="V436">
        <v>324000</v>
      </c>
      <c r="W436">
        <v>0</v>
      </c>
      <c r="X436">
        <v>1824000</v>
      </c>
      <c r="Y436">
        <v>1846112.6810000001</v>
      </c>
      <c r="Z436">
        <v>1857884.7549999999</v>
      </c>
    </row>
    <row r="437" spans="1:26" x14ac:dyDescent="0.25">
      <c r="A437">
        <v>1863285.213</v>
      </c>
      <c r="B437" t="s">
        <v>1415</v>
      </c>
      <c r="C437">
        <v>170</v>
      </c>
      <c r="D437">
        <v>40</v>
      </c>
      <c r="E437">
        <v>150</v>
      </c>
      <c r="F437">
        <v>0.5</v>
      </c>
      <c r="G437">
        <v>0.9</v>
      </c>
      <c r="H437" t="s">
        <v>1</v>
      </c>
      <c r="I437" t="s">
        <v>1</v>
      </c>
      <c r="J437">
        <v>1000</v>
      </c>
      <c r="K437" t="s">
        <v>444</v>
      </c>
      <c r="L437" t="str">
        <f t="shared" si="18"/>
        <v>WeeMag</v>
      </c>
      <c r="M437" t="str">
        <f t="shared" si="19"/>
        <v>Medium</v>
      </c>
      <c r="N437" t="str">
        <f t="shared" si="20"/>
        <v>Low</v>
      </c>
      <c r="O437">
        <v>34</v>
      </c>
      <c r="P437">
        <v>20</v>
      </c>
      <c r="Q437">
        <v>0.5</v>
      </c>
      <c r="R437">
        <v>34.61937271</v>
      </c>
      <c r="S437">
        <v>9.4059290000000004E-2</v>
      </c>
      <c r="T437">
        <v>45</v>
      </c>
      <c r="U437">
        <v>1560000</v>
      </c>
      <c r="V437">
        <v>291000</v>
      </c>
      <c r="W437">
        <v>0</v>
      </c>
      <c r="X437">
        <v>1851000</v>
      </c>
      <c r="Y437">
        <v>1858390.9129999999</v>
      </c>
      <c r="Z437">
        <v>1863285.213</v>
      </c>
    </row>
    <row r="438" spans="1:26" x14ac:dyDescent="0.25">
      <c r="A438">
        <v>1858939.946</v>
      </c>
      <c r="B438" t="s">
        <v>1416</v>
      </c>
      <c r="C438">
        <v>168</v>
      </c>
      <c r="D438">
        <v>40</v>
      </c>
      <c r="E438">
        <v>150</v>
      </c>
      <c r="F438">
        <v>0.5</v>
      </c>
      <c r="G438">
        <v>0.9</v>
      </c>
      <c r="H438" t="s">
        <v>1</v>
      </c>
      <c r="I438" t="s">
        <v>1</v>
      </c>
      <c r="J438">
        <v>1000</v>
      </c>
      <c r="K438" t="s">
        <v>444</v>
      </c>
      <c r="L438" t="str">
        <f t="shared" si="18"/>
        <v>WeeMag</v>
      </c>
      <c r="M438" t="str">
        <f t="shared" si="19"/>
        <v>Medium</v>
      </c>
      <c r="N438" t="str">
        <f t="shared" si="20"/>
        <v>Low</v>
      </c>
      <c r="O438">
        <v>34</v>
      </c>
      <c r="P438">
        <v>20</v>
      </c>
      <c r="Q438">
        <v>0.5</v>
      </c>
      <c r="R438">
        <v>34.497931379999997</v>
      </c>
      <c r="S438">
        <v>7.8540078999999999E-2</v>
      </c>
      <c r="T438">
        <v>46</v>
      </c>
      <c r="U438">
        <v>1560000</v>
      </c>
      <c r="V438">
        <v>291000</v>
      </c>
      <c r="W438">
        <v>0</v>
      </c>
      <c r="X438">
        <v>1851000</v>
      </c>
      <c r="Y438">
        <v>1860035.46</v>
      </c>
      <c r="Z438">
        <v>1858939.946</v>
      </c>
    </row>
    <row r="439" spans="1:26" x14ac:dyDescent="0.25">
      <c r="A439">
        <v>1837705.28</v>
      </c>
      <c r="B439" t="s">
        <v>1417</v>
      </c>
      <c r="C439">
        <v>162</v>
      </c>
      <c r="D439">
        <v>40</v>
      </c>
      <c r="E439">
        <v>150</v>
      </c>
      <c r="F439">
        <v>0.5</v>
      </c>
      <c r="G439">
        <v>0.9</v>
      </c>
      <c r="H439" t="s">
        <v>1</v>
      </c>
      <c r="I439" t="s">
        <v>1</v>
      </c>
      <c r="J439">
        <v>1000</v>
      </c>
      <c r="K439" t="s">
        <v>444</v>
      </c>
      <c r="L439" t="str">
        <f t="shared" si="18"/>
        <v>WeeMag</v>
      </c>
      <c r="M439" t="str">
        <f t="shared" si="19"/>
        <v>Medium</v>
      </c>
      <c r="N439" t="str">
        <f t="shared" si="20"/>
        <v>Low</v>
      </c>
      <c r="O439">
        <v>34</v>
      </c>
      <c r="P439">
        <v>20</v>
      </c>
      <c r="Q439">
        <v>0.5</v>
      </c>
      <c r="R439">
        <v>34.659015240000002</v>
      </c>
      <c r="S439">
        <v>9.6136722999999993E-2</v>
      </c>
      <c r="T439">
        <v>40</v>
      </c>
      <c r="U439">
        <v>1500000</v>
      </c>
      <c r="V439">
        <v>324000</v>
      </c>
      <c r="W439">
        <v>0</v>
      </c>
      <c r="X439">
        <v>1824000</v>
      </c>
      <c r="Y439">
        <v>1833063.1880000001</v>
      </c>
      <c r="Z439">
        <v>1837705.28</v>
      </c>
    </row>
    <row r="440" spans="1:26" x14ac:dyDescent="0.25">
      <c r="A440">
        <v>1888296.662</v>
      </c>
      <c r="B440" t="s">
        <v>1418</v>
      </c>
      <c r="C440">
        <v>151</v>
      </c>
      <c r="D440">
        <v>40</v>
      </c>
      <c r="E440">
        <v>150</v>
      </c>
      <c r="F440">
        <v>0.5</v>
      </c>
      <c r="G440">
        <v>0.9</v>
      </c>
      <c r="H440" t="s">
        <v>1</v>
      </c>
      <c r="I440" t="s">
        <v>1</v>
      </c>
      <c r="J440">
        <v>1000</v>
      </c>
      <c r="K440" t="s">
        <v>444</v>
      </c>
      <c r="L440" t="str">
        <f t="shared" si="18"/>
        <v>WeeMag</v>
      </c>
      <c r="M440" t="str">
        <f t="shared" si="19"/>
        <v>Medium</v>
      </c>
      <c r="N440" t="str">
        <f t="shared" si="20"/>
        <v>Low</v>
      </c>
      <c r="O440">
        <v>34</v>
      </c>
      <c r="P440">
        <v>20</v>
      </c>
      <c r="Q440">
        <v>0.5</v>
      </c>
      <c r="R440">
        <v>34.77250334</v>
      </c>
      <c r="S440">
        <v>8.8135726999999997E-2</v>
      </c>
      <c r="T440">
        <v>41</v>
      </c>
      <c r="U440">
        <v>1530000</v>
      </c>
      <c r="V440">
        <v>339000</v>
      </c>
      <c r="W440">
        <v>0</v>
      </c>
      <c r="X440">
        <v>1869000</v>
      </c>
      <c r="Y440">
        <v>1885245.8910000001</v>
      </c>
      <c r="Z440">
        <v>1888296.662</v>
      </c>
    </row>
    <row r="441" spans="1:26" x14ac:dyDescent="0.25">
      <c r="A441">
        <v>1876199.075</v>
      </c>
      <c r="B441" t="s">
        <v>1419</v>
      </c>
      <c r="C441">
        <v>149</v>
      </c>
      <c r="D441">
        <v>40</v>
      </c>
      <c r="E441">
        <v>150</v>
      </c>
      <c r="F441">
        <v>0.5</v>
      </c>
      <c r="G441">
        <v>0.9</v>
      </c>
      <c r="H441" t="s">
        <v>1</v>
      </c>
      <c r="I441" t="s">
        <v>1</v>
      </c>
      <c r="J441">
        <v>1000</v>
      </c>
      <c r="K441" t="s">
        <v>444</v>
      </c>
      <c r="L441" t="str">
        <f t="shared" si="18"/>
        <v>WeeMag</v>
      </c>
      <c r="M441" t="str">
        <f t="shared" si="19"/>
        <v>Medium</v>
      </c>
      <c r="N441" t="str">
        <f t="shared" si="20"/>
        <v>Low</v>
      </c>
      <c r="O441">
        <v>34</v>
      </c>
      <c r="P441">
        <v>20</v>
      </c>
      <c r="Q441">
        <v>0.5</v>
      </c>
      <c r="R441">
        <v>35.035920160000003</v>
      </c>
      <c r="S441">
        <v>8.9416367999999996E-2</v>
      </c>
      <c r="T441">
        <v>40</v>
      </c>
      <c r="U441">
        <v>1500000</v>
      </c>
      <c r="V441">
        <v>342000</v>
      </c>
      <c r="W441">
        <v>0</v>
      </c>
      <c r="X441">
        <v>1842000</v>
      </c>
      <c r="Y441">
        <v>1870807.392</v>
      </c>
      <c r="Z441">
        <v>1876199.075</v>
      </c>
    </row>
    <row r="442" spans="1:26" x14ac:dyDescent="0.25">
      <c r="A442">
        <v>1940145.9779999999</v>
      </c>
      <c r="B442" t="s">
        <v>1420</v>
      </c>
      <c r="C442">
        <v>218</v>
      </c>
      <c r="D442">
        <v>40</v>
      </c>
      <c r="E442">
        <v>150</v>
      </c>
      <c r="F442">
        <v>0.5</v>
      </c>
      <c r="G442">
        <v>0.9</v>
      </c>
      <c r="H442" t="s">
        <v>1</v>
      </c>
      <c r="I442" t="s">
        <v>1</v>
      </c>
      <c r="J442">
        <v>1000</v>
      </c>
      <c r="K442" t="s">
        <v>465</v>
      </c>
      <c r="L442" t="str">
        <f t="shared" si="18"/>
        <v>WeeMag</v>
      </c>
      <c r="M442" t="str">
        <f t="shared" si="19"/>
        <v>Medium</v>
      </c>
      <c r="N442" t="str">
        <f t="shared" si="20"/>
        <v>Medium</v>
      </c>
      <c r="O442">
        <v>34</v>
      </c>
      <c r="P442">
        <v>20</v>
      </c>
      <c r="Q442">
        <v>0.5</v>
      </c>
      <c r="R442">
        <v>35.160086370000002</v>
      </c>
      <c r="S442">
        <v>8.3145885000000003E-2</v>
      </c>
      <c r="T442">
        <v>38</v>
      </c>
      <c r="U442">
        <v>1530000</v>
      </c>
      <c r="V442">
        <v>366000</v>
      </c>
      <c r="W442">
        <v>0</v>
      </c>
      <c r="X442">
        <v>1896000</v>
      </c>
      <c r="Y442">
        <v>1927504.6</v>
      </c>
      <c r="Z442">
        <v>1940145.9779999999</v>
      </c>
    </row>
    <row r="443" spans="1:26" x14ac:dyDescent="0.25">
      <c r="A443">
        <v>1938020.5789999999</v>
      </c>
      <c r="B443" t="s">
        <v>1421</v>
      </c>
      <c r="C443">
        <v>221</v>
      </c>
      <c r="D443">
        <v>40</v>
      </c>
      <c r="E443">
        <v>150</v>
      </c>
      <c r="F443">
        <v>0.5</v>
      </c>
      <c r="G443">
        <v>0.9</v>
      </c>
      <c r="H443" t="s">
        <v>1</v>
      </c>
      <c r="I443" t="s">
        <v>1</v>
      </c>
      <c r="J443">
        <v>1000</v>
      </c>
      <c r="K443" t="s">
        <v>465</v>
      </c>
      <c r="L443" t="str">
        <f t="shared" si="18"/>
        <v>WeeMag</v>
      </c>
      <c r="M443" t="str">
        <f t="shared" si="19"/>
        <v>Medium</v>
      </c>
      <c r="N443" t="str">
        <f t="shared" si="20"/>
        <v>Medium</v>
      </c>
      <c r="O443">
        <v>34</v>
      </c>
      <c r="P443">
        <v>20</v>
      </c>
      <c r="Q443">
        <v>0.5</v>
      </c>
      <c r="R443">
        <v>34.904025959999998</v>
      </c>
      <c r="S443">
        <v>0.103626342</v>
      </c>
      <c r="T443">
        <v>44</v>
      </c>
      <c r="U443">
        <v>1590000</v>
      </c>
      <c r="V443">
        <v>321000</v>
      </c>
      <c r="W443">
        <v>0</v>
      </c>
      <c r="X443">
        <v>1911000</v>
      </c>
      <c r="Y443">
        <v>1930071.9369999999</v>
      </c>
      <c r="Z443">
        <v>1938020.5789999999</v>
      </c>
    </row>
    <row r="444" spans="1:26" x14ac:dyDescent="0.25">
      <c r="A444">
        <v>1927422.3119999999</v>
      </c>
      <c r="B444" t="s">
        <v>1422</v>
      </c>
      <c r="C444">
        <v>244</v>
      </c>
      <c r="D444">
        <v>40</v>
      </c>
      <c r="E444">
        <v>150</v>
      </c>
      <c r="F444">
        <v>0.5</v>
      </c>
      <c r="G444">
        <v>0.9</v>
      </c>
      <c r="H444" t="s">
        <v>1</v>
      </c>
      <c r="I444" t="s">
        <v>1</v>
      </c>
      <c r="J444">
        <v>1000</v>
      </c>
      <c r="K444" t="s">
        <v>465</v>
      </c>
      <c r="L444" t="str">
        <f t="shared" si="18"/>
        <v>WeeMag</v>
      </c>
      <c r="M444" t="str">
        <f t="shared" si="19"/>
        <v>Medium</v>
      </c>
      <c r="N444" t="str">
        <f t="shared" si="20"/>
        <v>Medium</v>
      </c>
      <c r="O444">
        <v>34</v>
      </c>
      <c r="P444">
        <v>20</v>
      </c>
      <c r="Q444">
        <v>0.5</v>
      </c>
      <c r="R444">
        <v>34.636658619999999</v>
      </c>
      <c r="S444">
        <v>0.10015728</v>
      </c>
      <c r="T444">
        <v>43</v>
      </c>
      <c r="U444">
        <v>1590000</v>
      </c>
      <c r="V444">
        <v>324000</v>
      </c>
      <c r="W444">
        <v>0</v>
      </c>
      <c r="X444">
        <v>1914000</v>
      </c>
      <c r="Y444">
        <v>1925623.564</v>
      </c>
      <c r="Z444">
        <v>1927422.3119999999</v>
      </c>
    </row>
    <row r="445" spans="1:26" x14ac:dyDescent="0.25">
      <c r="A445">
        <v>1935410.689</v>
      </c>
      <c r="B445" t="s">
        <v>1423</v>
      </c>
      <c r="C445">
        <v>253</v>
      </c>
      <c r="D445">
        <v>40</v>
      </c>
      <c r="E445">
        <v>150</v>
      </c>
      <c r="F445">
        <v>0.5</v>
      </c>
      <c r="G445">
        <v>0.9</v>
      </c>
      <c r="H445" t="s">
        <v>1</v>
      </c>
      <c r="I445" t="s">
        <v>1</v>
      </c>
      <c r="J445">
        <v>1000</v>
      </c>
      <c r="K445" t="s">
        <v>465</v>
      </c>
      <c r="L445" t="str">
        <f t="shared" si="18"/>
        <v>WeeMag</v>
      </c>
      <c r="M445" t="str">
        <f t="shared" si="19"/>
        <v>Medium</v>
      </c>
      <c r="N445" t="str">
        <f t="shared" si="20"/>
        <v>Medium</v>
      </c>
      <c r="O445">
        <v>34</v>
      </c>
      <c r="P445">
        <v>20</v>
      </c>
      <c r="Q445">
        <v>0.5</v>
      </c>
      <c r="R445">
        <v>34.681121099999999</v>
      </c>
      <c r="S445">
        <v>0.12915027400000001</v>
      </c>
      <c r="T445">
        <v>43</v>
      </c>
      <c r="U445">
        <v>1590000</v>
      </c>
      <c r="V445">
        <v>330000</v>
      </c>
      <c r="W445">
        <v>0</v>
      </c>
      <c r="X445">
        <v>1920000</v>
      </c>
      <c r="Y445">
        <v>1926199.8570000001</v>
      </c>
      <c r="Z445">
        <v>1935410.689</v>
      </c>
    </row>
    <row r="446" spans="1:26" x14ac:dyDescent="0.25">
      <c r="A446">
        <v>1946824.9779999999</v>
      </c>
      <c r="B446" t="s">
        <v>1424</v>
      </c>
      <c r="C446">
        <v>176</v>
      </c>
      <c r="D446">
        <v>40</v>
      </c>
      <c r="E446">
        <v>150</v>
      </c>
      <c r="F446">
        <v>0.5</v>
      </c>
      <c r="G446">
        <v>0.9</v>
      </c>
      <c r="H446" t="s">
        <v>1</v>
      </c>
      <c r="I446" t="s">
        <v>1</v>
      </c>
      <c r="J446">
        <v>1000</v>
      </c>
      <c r="K446" t="s">
        <v>465</v>
      </c>
      <c r="L446" t="str">
        <f t="shared" si="18"/>
        <v>WeeMag</v>
      </c>
      <c r="M446" t="str">
        <f t="shared" si="19"/>
        <v>Medium</v>
      </c>
      <c r="N446" t="str">
        <f t="shared" si="20"/>
        <v>Medium</v>
      </c>
      <c r="O446">
        <v>34</v>
      </c>
      <c r="P446">
        <v>20</v>
      </c>
      <c r="Q446">
        <v>0.5</v>
      </c>
      <c r="R446">
        <v>34.898634299999998</v>
      </c>
      <c r="S446">
        <v>7.0498968999999995E-2</v>
      </c>
      <c r="T446">
        <v>46</v>
      </c>
      <c r="U446">
        <v>1620000</v>
      </c>
      <c r="V446">
        <v>300000</v>
      </c>
      <c r="W446">
        <v>0</v>
      </c>
      <c r="X446">
        <v>1920000</v>
      </c>
      <c r="Y446">
        <v>1946014.388</v>
      </c>
      <c r="Z446">
        <v>1946824.9779999999</v>
      </c>
    </row>
    <row r="447" spans="1:26" x14ac:dyDescent="0.25">
      <c r="A447">
        <v>1945049.953</v>
      </c>
      <c r="B447" t="s">
        <v>1425</v>
      </c>
      <c r="C447">
        <v>223</v>
      </c>
      <c r="D447">
        <v>40</v>
      </c>
      <c r="E447">
        <v>150</v>
      </c>
      <c r="F447">
        <v>0.5</v>
      </c>
      <c r="G447">
        <v>0.9</v>
      </c>
      <c r="H447" t="s">
        <v>1</v>
      </c>
      <c r="I447" t="s">
        <v>1</v>
      </c>
      <c r="J447">
        <v>1000</v>
      </c>
      <c r="K447" t="s">
        <v>465</v>
      </c>
      <c r="L447" t="str">
        <f t="shared" si="18"/>
        <v>WeeMag</v>
      </c>
      <c r="M447" t="str">
        <f t="shared" si="19"/>
        <v>Medium</v>
      </c>
      <c r="N447" t="str">
        <f t="shared" si="20"/>
        <v>Medium</v>
      </c>
      <c r="O447">
        <v>34</v>
      </c>
      <c r="P447">
        <v>20</v>
      </c>
      <c r="Q447">
        <v>0.5</v>
      </c>
      <c r="R447">
        <v>34.624834249999999</v>
      </c>
      <c r="S447">
        <v>8.1425367999999998E-2</v>
      </c>
      <c r="T447">
        <v>44</v>
      </c>
      <c r="U447">
        <v>1620000</v>
      </c>
      <c r="V447">
        <v>312000</v>
      </c>
      <c r="W447">
        <v>0</v>
      </c>
      <c r="X447">
        <v>1932000</v>
      </c>
      <c r="Y447">
        <v>1942524.443</v>
      </c>
      <c r="Z447">
        <v>1945049.953</v>
      </c>
    </row>
    <row r="448" spans="1:26" x14ac:dyDescent="0.25">
      <c r="A448">
        <v>1944228.612</v>
      </c>
      <c r="B448" t="s">
        <v>1426</v>
      </c>
      <c r="C448">
        <v>275</v>
      </c>
      <c r="D448">
        <v>40</v>
      </c>
      <c r="E448">
        <v>150</v>
      </c>
      <c r="F448">
        <v>0.5</v>
      </c>
      <c r="G448">
        <v>0.9</v>
      </c>
      <c r="H448" t="s">
        <v>1</v>
      </c>
      <c r="I448" t="s">
        <v>1</v>
      </c>
      <c r="J448">
        <v>1000</v>
      </c>
      <c r="K448" t="s">
        <v>465</v>
      </c>
      <c r="L448" t="str">
        <f t="shared" si="18"/>
        <v>WeeMag</v>
      </c>
      <c r="M448" t="str">
        <f t="shared" si="19"/>
        <v>Medium</v>
      </c>
      <c r="N448" t="str">
        <f t="shared" si="20"/>
        <v>Medium</v>
      </c>
      <c r="O448">
        <v>34</v>
      </c>
      <c r="P448">
        <v>20</v>
      </c>
      <c r="Q448">
        <v>0.5</v>
      </c>
      <c r="R448">
        <v>34.43100535</v>
      </c>
      <c r="S448">
        <v>7.0246238000000003E-2</v>
      </c>
      <c r="T448">
        <v>47</v>
      </c>
      <c r="U448">
        <v>1620000</v>
      </c>
      <c r="V448">
        <v>318000</v>
      </c>
      <c r="W448">
        <v>0</v>
      </c>
      <c r="X448">
        <v>1938000</v>
      </c>
      <c r="Y448">
        <v>1940755.855</v>
      </c>
      <c r="Z448">
        <v>1944228.612</v>
      </c>
    </row>
    <row r="449" spans="1:26" x14ac:dyDescent="0.25">
      <c r="A449">
        <v>1929613.2520000001</v>
      </c>
      <c r="B449" t="s">
        <v>1427</v>
      </c>
      <c r="C449">
        <v>273</v>
      </c>
      <c r="D449">
        <v>40</v>
      </c>
      <c r="E449">
        <v>150</v>
      </c>
      <c r="F449">
        <v>0.5</v>
      </c>
      <c r="G449">
        <v>0.9</v>
      </c>
      <c r="H449" t="s">
        <v>1</v>
      </c>
      <c r="I449" t="s">
        <v>1</v>
      </c>
      <c r="J449">
        <v>1000</v>
      </c>
      <c r="K449" t="s">
        <v>465</v>
      </c>
      <c r="L449" t="str">
        <f t="shared" si="18"/>
        <v>WeeMag</v>
      </c>
      <c r="M449" t="str">
        <f t="shared" si="19"/>
        <v>Medium</v>
      </c>
      <c r="N449" t="str">
        <f t="shared" si="20"/>
        <v>Medium</v>
      </c>
      <c r="O449">
        <v>34</v>
      </c>
      <c r="P449">
        <v>20</v>
      </c>
      <c r="Q449">
        <v>0.5</v>
      </c>
      <c r="R449">
        <v>34.53795813</v>
      </c>
      <c r="S449">
        <v>9.5884651000000001E-2</v>
      </c>
      <c r="T449">
        <v>46</v>
      </c>
      <c r="U449">
        <v>1620000</v>
      </c>
      <c r="V449">
        <v>300000</v>
      </c>
      <c r="W449">
        <v>0</v>
      </c>
      <c r="X449">
        <v>1920000</v>
      </c>
      <c r="Y449">
        <v>1925473.3319999999</v>
      </c>
      <c r="Z449">
        <v>1929613.2520000001</v>
      </c>
    </row>
    <row r="450" spans="1:26" x14ac:dyDescent="0.25">
      <c r="A450">
        <v>1952649.7080000001</v>
      </c>
      <c r="B450" t="s">
        <v>1428</v>
      </c>
      <c r="C450">
        <v>262</v>
      </c>
      <c r="D450">
        <v>40</v>
      </c>
      <c r="E450">
        <v>150</v>
      </c>
      <c r="F450">
        <v>0.5</v>
      </c>
      <c r="G450">
        <v>0.9</v>
      </c>
      <c r="H450" t="s">
        <v>1</v>
      </c>
      <c r="I450" t="s">
        <v>1</v>
      </c>
      <c r="J450">
        <v>1000</v>
      </c>
      <c r="K450" t="s">
        <v>465</v>
      </c>
      <c r="L450" t="str">
        <f t="shared" ref="L450:L513" si="21">_xlfn.TEXTBEFORE(K450,"_",1)</f>
        <v>WeeMag</v>
      </c>
      <c r="M450" t="str">
        <f t="shared" ref="M450:M513" si="22">_xlfn.TEXTBEFORE(_xlfn.TEXTAFTER(K450,"_",3),"_",1)</f>
        <v>Medium</v>
      </c>
      <c r="N450" t="str">
        <f t="shared" ref="N450:N513" si="23">_xlfn.TEXTBEFORE(_xlfn.TEXTAFTER(K450,"_",4),".",1)</f>
        <v>Medium</v>
      </c>
      <c r="O450">
        <v>34</v>
      </c>
      <c r="P450">
        <v>20</v>
      </c>
      <c r="Q450">
        <v>0.5</v>
      </c>
      <c r="R450">
        <v>34.991409230000002</v>
      </c>
      <c r="S450">
        <v>0.15366760400000001</v>
      </c>
      <c r="T450">
        <v>43</v>
      </c>
      <c r="U450">
        <v>1590000</v>
      </c>
      <c r="V450">
        <v>330000</v>
      </c>
      <c r="W450">
        <v>0</v>
      </c>
      <c r="X450">
        <v>1920000</v>
      </c>
      <c r="Y450">
        <v>1943388.2390000001</v>
      </c>
      <c r="Z450">
        <v>1952649.7080000001</v>
      </c>
    </row>
    <row r="451" spans="1:26" x14ac:dyDescent="0.25">
      <c r="A451">
        <v>1914603.3629999999</v>
      </c>
      <c r="B451" t="s">
        <v>1429</v>
      </c>
      <c r="C451">
        <v>258</v>
      </c>
      <c r="D451">
        <v>40</v>
      </c>
      <c r="E451">
        <v>150</v>
      </c>
      <c r="F451">
        <v>0.5</v>
      </c>
      <c r="G451">
        <v>0.9</v>
      </c>
      <c r="H451" t="s">
        <v>1</v>
      </c>
      <c r="I451" t="s">
        <v>1</v>
      </c>
      <c r="J451">
        <v>1000</v>
      </c>
      <c r="K451" t="s">
        <v>465</v>
      </c>
      <c r="L451" t="str">
        <f t="shared" si="21"/>
        <v>WeeMag</v>
      </c>
      <c r="M451" t="str">
        <f t="shared" si="22"/>
        <v>Medium</v>
      </c>
      <c r="N451" t="str">
        <f t="shared" si="23"/>
        <v>Medium</v>
      </c>
      <c r="O451">
        <v>34</v>
      </c>
      <c r="P451">
        <v>20</v>
      </c>
      <c r="Q451">
        <v>0.5</v>
      </c>
      <c r="R451">
        <v>34.539794059999998</v>
      </c>
      <c r="S451">
        <v>9.0750892999999999E-2</v>
      </c>
      <c r="T451">
        <v>42</v>
      </c>
      <c r="U451">
        <v>1590000</v>
      </c>
      <c r="V451">
        <v>315000</v>
      </c>
      <c r="W451">
        <v>0</v>
      </c>
      <c r="X451">
        <v>1905000</v>
      </c>
      <c r="Y451">
        <v>1910179.23</v>
      </c>
      <c r="Z451">
        <v>1914603.3629999999</v>
      </c>
    </row>
    <row r="452" spans="1:26" x14ac:dyDescent="0.25">
      <c r="A452">
        <v>1902553.219</v>
      </c>
      <c r="B452" t="s">
        <v>1430</v>
      </c>
      <c r="C452">
        <v>261</v>
      </c>
      <c r="D452">
        <v>40</v>
      </c>
      <c r="E452">
        <v>150</v>
      </c>
      <c r="F452">
        <v>0.5</v>
      </c>
      <c r="G452">
        <v>0.9</v>
      </c>
      <c r="H452" t="s">
        <v>1</v>
      </c>
      <c r="I452" t="s">
        <v>1</v>
      </c>
      <c r="J452">
        <v>1000</v>
      </c>
      <c r="K452" t="s">
        <v>465</v>
      </c>
      <c r="L452" t="str">
        <f t="shared" si="21"/>
        <v>WeeMag</v>
      </c>
      <c r="M452" t="str">
        <f t="shared" si="22"/>
        <v>Medium</v>
      </c>
      <c r="N452" t="str">
        <f t="shared" si="23"/>
        <v>Medium</v>
      </c>
      <c r="O452">
        <v>34</v>
      </c>
      <c r="P452">
        <v>20</v>
      </c>
      <c r="Q452">
        <v>0.5</v>
      </c>
      <c r="R452">
        <v>34.690220910000001</v>
      </c>
      <c r="S452">
        <v>0.107358962</v>
      </c>
      <c r="T452">
        <v>40</v>
      </c>
      <c r="U452">
        <v>1560000</v>
      </c>
      <c r="V452">
        <v>327000</v>
      </c>
      <c r="W452">
        <v>0</v>
      </c>
      <c r="X452">
        <v>1887000</v>
      </c>
      <c r="Y452">
        <v>1902204.01</v>
      </c>
      <c r="Z452">
        <v>1902553.219</v>
      </c>
    </row>
    <row r="453" spans="1:26" x14ac:dyDescent="0.25">
      <c r="A453">
        <v>1968326.432</v>
      </c>
      <c r="B453" t="s">
        <v>1431</v>
      </c>
      <c r="C453">
        <v>261</v>
      </c>
      <c r="D453">
        <v>40</v>
      </c>
      <c r="E453">
        <v>150</v>
      </c>
      <c r="F453">
        <v>0.5</v>
      </c>
      <c r="G453">
        <v>0.9</v>
      </c>
      <c r="H453" t="s">
        <v>1</v>
      </c>
      <c r="I453" t="s">
        <v>1</v>
      </c>
      <c r="J453">
        <v>1000</v>
      </c>
      <c r="K453" t="s">
        <v>465</v>
      </c>
      <c r="L453" t="str">
        <f t="shared" si="21"/>
        <v>WeeMag</v>
      </c>
      <c r="M453" t="str">
        <f t="shared" si="22"/>
        <v>Medium</v>
      </c>
      <c r="N453" t="str">
        <f t="shared" si="23"/>
        <v>Medium</v>
      </c>
      <c r="O453">
        <v>34</v>
      </c>
      <c r="P453">
        <v>20</v>
      </c>
      <c r="Q453">
        <v>0.5</v>
      </c>
      <c r="R453">
        <v>34.737030689999997</v>
      </c>
      <c r="S453">
        <v>0.13600648100000001</v>
      </c>
      <c r="T453">
        <v>41</v>
      </c>
      <c r="U453">
        <v>1590000</v>
      </c>
      <c r="V453">
        <v>360000</v>
      </c>
      <c r="W453">
        <v>0</v>
      </c>
      <c r="X453">
        <v>1950000</v>
      </c>
      <c r="Y453">
        <v>1961814.4709999999</v>
      </c>
      <c r="Z453">
        <v>1968326.432</v>
      </c>
    </row>
    <row r="454" spans="1:26" x14ac:dyDescent="0.25">
      <c r="A454">
        <v>1920282.906</v>
      </c>
      <c r="B454" t="s">
        <v>1432</v>
      </c>
      <c r="C454">
        <v>261</v>
      </c>
      <c r="D454">
        <v>40</v>
      </c>
      <c r="E454">
        <v>150</v>
      </c>
      <c r="F454">
        <v>0.5</v>
      </c>
      <c r="G454">
        <v>0.9</v>
      </c>
      <c r="H454" t="s">
        <v>1</v>
      </c>
      <c r="I454" t="s">
        <v>1</v>
      </c>
      <c r="J454">
        <v>1000</v>
      </c>
      <c r="K454" t="s">
        <v>465</v>
      </c>
      <c r="L454" t="str">
        <f t="shared" si="21"/>
        <v>WeeMag</v>
      </c>
      <c r="M454" t="str">
        <f t="shared" si="22"/>
        <v>Medium</v>
      </c>
      <c r="N454" t="str">
        <f t="shared" si="23"/>
        <v>Medium</v>
      </c>
      <c r="O454">
        <v>34</v>
      </c>
      <c r="P454">
        <v>20</v>
      </c>
      <c r="Q454">
        <v>0.5</v>
      </c>
      <c r="R454">
        <v>34.680956559999998</v>
      </c>
      <c r="S454">
        <v>0.10141096400000001</v>
      </c>
      <c r="T454">
        <v>43</v>
      </c>
      <c r="U454">
        <v>1590000</v>
      </c>
      <c r="V454">
        <v>315000</v>
      </c>
      <c r="W454">
        <v>0</v>
      </c>
      <c r="X454">
        <v>1905000</v>
      </c>
      <c r="Y454">
        <v>1914084.226</v>
      </c>
      <c r="Z454">
        <v>1920282.906</v>
      </c>
    </row>
    <row r="455" spans="1:26" x14ac:dyDescent="0.25">
      <c r="A455">
        <v>1943717.6850000001</v>
      </c>
      <c r="B455" t="s">
        <v>1433</v>
      </c>
      <c r="C455">
        <v>248</v>
      </c>
      <c r="D455">
        <v>40</v>
      </c>
      <c r="E455">
        <v>150</v>
      </c>
      <c r="F455">
        <v>0.5</v>
      </c>
      <c r="G455">
        <v>0.9</v>
      </c>
      <c r="H455" t="s">
        <v>1</v>
      </c>
      <c r="I455" t="s">
        <v>1</v>
      </c>
      <c r="J455">
        <v>1000</v>
      </c>
      <c r="K455" t="s">
        <v>465</v>
      </c>
      <c r="L455" t="str">
        <f t="shared" si="21"/>
        <v>WeeMag</v>
      </c>
      <c r="M455" t="str">
        <f t="shared" si="22"/>
        <v>Medium</v>
      </c>
      <c r="N455" t="str">
        <f t="shared" si="23"/>
        <v>Medium</v>
      </c>
      <c r="O455">
        <v>34</v>
      </c>
      <c r="P455">
        <v>20</v>
      </c>
      <c r="Q455">
        <v>0.5</v>
      </c>
      <c r="R455">
        <v>34.994774980000003</v>
      </c>
      <c r="S455">
        <v>9.6122792999999998E-2</v>
      </c>
      <c r="T455">
        <v>38</v>
      </c>
      <c r="U455">
        <v>1560000</v>
      </c>
      <c r="V455">
        <v>351000</v>
      </c>
      <c r="W455">
        <v>0</v>
      </c>
      <c r="X455">
        <v>1911000</v>
      </c>
      <c r="Y455">
        <v>1931483.5490000001</v>
      </c>
      <c r="Z455">
        <v>1943717.6850000001</v>
      </c>
    </row>
    <row r="456" spans="1:26" x14ac:dyDescent="0.25">
      <c r="A456">
        <v>1911200.547</v>
      </c>
      <c r="B456" t="s">
        <v>1434</v>
      </c>
      <c r="C456">
        <v>219</v>
      </c>
      <c r="D456">
        <v>40</v>
      </c>
      <c r="E456">
        <v>150</v>
      </c>
      <c r="F456">
        <v>0.5</v>
      </c>
      <c r="G456">
        <v>0.9</v>
      </c>
      <c r="H456" t="s">
        <v>1</v>
      </c>
      <c r="I456" t="s">
        <v>1</v>
      </c>
      <c r="J456">
        <v>1000</v>
      </c>
      <c r="K456" t="s">
        <v>465</v>
      </c>
      <c r="L456" t="str">
        <f t="shared" si="21"/>
        <v>WeeMag</v>
      </c>
      <c r="M456" t="str">
        <f t="shared" si="22"/>
        <v>Medium</v>
      </c>
      <c r="N456" t="str">
        <f t="shared" si="23"/>
        <v>Medium</v>
      </c>
      <c r="O456">
        <v>34</v>
      </c>
      <c r="P456">
        <v>20</v>
      </c>
      <c r="Q456">
        <v>0.5</v>
      </c>
      <c r="R456">
        <v>34.680729159999999</v>
      </c>
      <c r="S456">
        <v>0.13687937999999999</v>
      </c>
      <c r="T456">
        <v>45</v>
      </c>
      <c r="U456">
        <v>1590000</v>
      </c>
      <c r="V456">
        <v>306000</v>
      </c>
      <c r="W456">
        <v>0</v>
      </c>
      <c r="X456">
        <v>1896000</v>
      </c>
      <c r="Y456">
        <v>1903991.257</v>
      </c>
      <c r="Z456">
        <v>1911200.547</v>
      </c>
    </row>
    <row r="457" spans="1:26" x14ac:dyDescent="0.25">
      <c r="A457">
        <v>1944586.45</v>
      </c>
      <c r="B457" t="s">
        <v>1435</v>
      </c>
      <c r="C457">
        <v>178</v>
      </c>
      <c r="D457">
        <v>40</v>
      </c>
      <c r="E457">
        <v>150</v>
      </c>
      <c r="F457">
        <v>0.5</v>
      </c>
      <c r="G457">
        <v>0.9</v>
      </c>
      <c r="H457" t="s">
        <v>1</v>
      </c>
      <c r="I457" t="s">
        <v>1</v>
      </c>
      <c r="J457">
        <v>1000</v>
      </c>
      <c r="K457" t="s">
        <v>465</v>
      </c>
      <c r="L457" t="str">
        <f t="shared" si="21"/>
        <v>WeeMag</v>
      </c>
      <c r="M457" t="str">
        <f t="shared" si="22"/>
        <v>Medium</v>
      </c>
      <c r="N457" t="str">
        <f t="shared" si="23"/>
        <v>Medium</v>
      </c>
      <c r="O457">
        <v>34</v>
      </c>
      <c r="P457">
        <v>20</v>
      </c>
      <c r="Q457">
        <v>0.5</v>
      </c>
      <c r="R457">
        <v>34.443213229999998</v>
      </c>
      <c r="S457">
        <v>7.8110565000000007E-2</v>
      </c>
      <c r="T457">
        <v>44</v>
      </c>
      <c r="U457">
        <v>1620000</v>
      </c>
      <c r="V457">
        <v>318000</v>
      </c>
      <c r="W457">
        <v>0</v>
      </c>
      <c r="X457">
        <v>1938000</v>
      </c>
      <c r="Y457">
        <v>1941426.0419999999</v>
      </c>
      <c r="Z457">
        <v>1944586.45</v>
      </c>
    </row>
    <row r="458" spans="1:26" x14ac:dyDescent="0.25">
      <c r="A458">
        <v>1958663.2720000001</v>
      </c>
      <c r="B458" t="s">
        <v>1436</v>
      </c>
      <c r="C458">
        <v>164</v>
      </c>
      <c r="D458">
        <v>40</v>
      </c>
      <c r="E458">
        <v>150</v>
      </c>
      <c r="F458">
        <v>0.5</v>
      </c>
      <c r="G458">
        <v>0.9</v>
      </c>
      <c r="H458" t="s">
        <v>1</v>
      </c>
      <c r="I458" t="s">
        <v>1</v>
      </c>
      <c r="J458">
        <v>1000</v>
      </c>
      <c r="K458" t="s">
        <v>465</v>
      </c>
      <c r="L458" t="str">
        <f t="shared" si="21"/>
        <v>WeeMag</v>
      </c>
      <c r="M458" t="str">
        <f t="shared" si="22"/>
        <v>Medium</v>
      </c>
      <c r="N458" t="str">
        <f t="shared" si="23"/>
        <v>Medium</v>
      </c>
      <c r="O458">
        <v>34</v>
      </c>
      <c r="P458">
        <v>20</v>
      </c>
      <c r="Q458">
        <v>0.5</v>
      </c>
      <c r="R458">
        <v>34.588425039999997</v>
      </c>
      <c r="S458">
        <v>0.129977065</v>
      </c>
      <c r="T458">
        <v>44</v>
      </c>
      <c r="U458">
        <v>1620000</v>
      </c>
      <c r="V458">
        <v>327000</v>
      </c>
      <c r="W458">
        <v>0</v>
      </c>
      <c r="X458">
        <v>1947000</v>
      </c>
      <c r="Y458">
        <v>1953281.825</v>
      </c>
      <c r="Z458">
        <v>1958663.2720000001</v>
      </c>
    </row>
    <row r="459" spans="1:26" x14ac:dyDescent="0.25">
      <c r="A459">
        <v>1938131.3970000001</v>
      </c>
      <c r="B459" t="s">
        <v>1437</v>
      </c>
      <c r="C459">
        <v>166</v>
      </c>
      <c r="D459">
        <v>40</v>
      </c>
      <c r="E459">
        <v>150</v>
      </c>
      <c r="F459">
        <v>0.5</v>
      </c>
      <c r="G459">
        <v>0.9</v>
      </c>
      <c r="H459" t="s">
        <v>1</v>
      </c>
      <c r="I459" t="s">
        <v>1</v>
      </c>
      <c r="J459">
        <v>1000</v>
      </c>
      <c r="K459" t="s">
        <v>465</v>
      </c>
      <c r="L459" t="str">
        <f t="shared" si="21"/>
        <v>WeeMag</v>
      </c>
      <c r="M459" t="str">
        <f t="shared" si="22"/>
        <v>Medium</v>
      </c>
      <c r="N459" t="str">
        <f t="shared" si="23"/>
        <v>Medium</v>
      </c>
      <c r="O459">
        <v>34</v>
      </c>
      <c r="P459">
        <v>20</v>
      </c>
      <c r="Q459">
        <v>0.5</v>
      </c>
      <c r="R459">
        <v>34.853658529999997</v>
      </c>
      <c r="S459">
        <v>9.8172888999999999E-2</v>
      </c>
      <c r="T459">
        <v>42</v>
      </c>
      <c r="U459">
        <v>1590000</v>
      </c>
      <c r="V459">
        <v>324000</v>
      </c>
      <c r="W459">
        <v>0</v>
      </c>
      <c r="X459">
        <v>1914000</v>
      </c>
      <c r="Y459">
        <v>1928683.8019999999</v>
      </c>
      <c r="Z459">
        <v>1938131.3970000001</v>
      </c>
    </row>
    <row r="460" spans="1:26" x14ac:dyDescent="0.25">
      <c r="A460">
        <v>1925936.287</v>
      </c>
      <c r="B460" t="s">
        <v>1438</v>
      </c>
      <c r="C460">
        <v>161</v>
      </c>
      <c r="D460">
        <v>40</v>
      </c>
      <c r="E460">
        <v>150</v>
      </c>
      <c r="F460">
        <v>0.5</v>
      </c>
      <c r="G460">
        <v>0.9</v>
      </c>
      <c r="H460" t="s">
        <v>1</v>
      </c>
      <c r="I460" t="s">
        <v>1</v>
      </c>
      <c r="J460">
        <v>1000</v>
      </c>
      <c r="K460" t="s">
        <v>465</v>
      </c>
      <c r="L460" t="str">
        <f t="shared" si="21"/>
        <v>WeeMag</v>
      </c>
      <c r="M460" t="str">
        <f t="shared" si="22"/>
        <v>Medium</v>
      </c>
      <c r="N460" t="str">
        <f t="shared" si="23"/>
        <v>Medium</v>
      </c>
      <c r="O460">
        <v>34</v>
      </c>
      <c r="P460">
        <v>20</v>
      </c>
      <c r="Q460">
        <v>0.5</v>
      </c>
      <c r="R460">
        <v>34.519076560000002</v>
      </c>
      <c r="S460">
        <v>6.9261327999999997E-2</v>
      </c>
      <c r="T460">
        <v>42</v>
      </c>
      <c r="U460">
        <v>1590000</v>
      </c>
      <c r="V460">
        <v>327000</v>
      </c>
      <c r="W460">
        <v>0</v>
      </c>
      <c r="X460">
        <v>1917000</v>
      </c>
      <c r="Y460">
        <v>1922101.8670000001</v>
      </c>
      <c r="Z460">
        <v>1925936.287</v>
      </c>
    </row>
    <row r="461" spans="1:26" x14ac:dyDescent="0.25">
      <c r="A461">
        <v>1952914.5830000001</v>
      </c>
      <c r="B461" t="s">
        <v>1439</v>
      </c>
      <c r="C461">
        <v>176</v>
      </c>
      <c r="D461">
        <v>40</v>
      </c>
      <c r="E461">
        <v>150</v>
      </c>
      <c r="F461">
        <v>0.5</v>
      </c>
      <c r="G461">
        <v>0.9</v>
      </c>
      <c r="H461" t="s">
        <v>1</v>
      </c>
      <c r="I461" t="s">
        <v>1</v>
      </c>
      <c r="J461">
        <v>1000</v>
      </c>
      <c r="K461" t="s">
        <v>465</v>
      </c>
      <c r="L461" t="str">
        <f t="shared" si="21"/>
        <v>WeeMag</v>
      </c>
      <c r="M461" t="str">
        <f t="shared" si="22"/>
        <v>Medium</v>
      </c>
      <c r="N461" t="str">
        <f t="shared" si="23"/>
        <v>Medium</v>
      </c>
      <c r="O461">
        <v>34</v>
      </c>
      <c r="P461">
        <v>20</v>
      </c>
      <c r="Q461">
        <v>0.5</v>
      </c>
      <c r="R461">
        <v>34.731520969999998</v>
      </c>
      <c r="S461">
        <v>8.6368744999999997E-2</v>
      </c>
      <c r="T461">
        <v>45</v>
      </c>
      <c r="U461">
        <v>1620000</v>
      </c>
      <c r="V461">
        <v>315000</v>
      </c>
      <c r="W461">
        <v>0</v>
      </c>
      <c r="X461">
        <v>1935000</v>
      </c>
      <c r="Y461">
        <v>1947049.6089999999</v>
      </c>
      <c r="Z461">
        <v>1952914.5830000001</v>
      </c>
    </row>
    <row r="462" spans="1:26" x14ac:dyDescent="0.25">
      <c r="A462">
        <v>2100831.5120000001</v>
      </c>
      <c r="B462" t="s">
        <v>1440</v>
      </c>
      <c r="C462">
        <v>184</v>
      </c>
      <c r="D462">
        <v>40</v>
      </c>
      <c r="E462">
        <v>150</v>
      </c>
      <c r="F462">
        <v>0.5</v>
      </c>
      <c r="G462">
        <v>0.9</v>
      </c>
      <c r="H462" t="s">
        <v>1</v>
      </c>
      <c r="I462" t="s">
        <v>1</v>
      </c>
      <c r="J462">
        <v>1000</v>
      </c>
      <c r="K462" t="s">
        <v>486</v>
      </c>
      <c r="L462" t="str">
        <f t="shared" si="21"/>
        <v>WeeMag</v>
      </c>
      <c r="M462" t="str">
        <f t="shared" si="22"/>
        <v>Medium</v>
      </c>
      <c r="N462" t="str">
        <f t="shared" si="23"/>
        <v>High</v>
      </c>
      <c r="O462">
        <v>34</v>
      </c>
      <c r="P462">
        <v>20</v>
      </c>
      <c r="Q462">
        <v>0.5</v>
      </c>
      <c r="R462">
        <v>34.779073779999997</v>
      </c>
      <c r="S462">
        <v>9.4679091000000007E-2</v>
      </c>
      <c r="T462">
        <v>49</v>
      </c>
      <c r="U462">
        <v>1770000</v>
      </c>
      <c r="V462">
        <v>309000</v>
      </c>
      <c r="W462">
        <v>0</v>
      </c>
      <c r="X462">
        <v>2079000</v>
      </c>
      <c r="Y462">
        <v>2094932.199</v>
      </c>
      <c r="Z462">
        <v>2100831.5120000001</v>
      </c>
    </row>
    <row r="463" spans="1:26" x14ac:dyDescent="0.25">
      <c r="A463">
        <v>2100257.2510000002</v>
      </c>
      <c r="B463" t="s">
        <v>1441</v>
      </c>
      <c r="C463">
        <v>174</v>
      </c>
      <c r="D463">
        <v>40</v>
      </c>
      <c r="E463">
        <v>150</v>
      </c>
      <c r="F463">
        <v>0.5</v>
      </c>
      <c r="G463">
        <v>0.9</v>
      </c>
      <c r="H463" t="s">
        <v>1</v>
      </c>
      <c r="I463" t="s">
        <v>1</v>
      </c>
      <c r="J463">
        <v>1000</v>
      </c>
      <c r="K463" t="s">
        <v>486</v>
      </c>
      <c r="L463" t="str">
        <f t="shared" si="21"/>
        <v>WeeMag</v>
      </c>
      <c r="M463" t="str">
        <f t="shared" si="22"/>
        <v>Medium</v>
      </c>
      <c r="N463" t="str">
        <f t="shared" si="23"/>
        <v>High</v>
      </c>
      <c r="O463">
        <v>34</v>
      </c>
      <c r="P463">
        <v>20</v>
      </c>
      <c r="Q463">
        <v>0.5</v>
      </c>
      <c r="R463">
        <v>34.50585718</v>
      </c>
      <c r="S463">
        <v>9.9125912999999996E-2</v>
      </c>
      <c r="T463">
        <v>41</v>
      </c>
      <c r="U463">
        <v>1710000</v>
      </c>
      <c r="V463">
        <v>381000</v>
      </c>
      <c r="W463">
        <v>0</v>
      </c>
      <c r="X463">
        <v>2091000</v>
      </c>
      <c r="Y463">
        <v>2095626.8570000001</v>
      </c>
      <c r="Z463">
        <v>2100257.2510000002</v>
      </c>
    </row>
    <row r="464" spans="1:26" x14ac:dyDescent="0.25">
      <c r="A464">
        <v>2136212.2009999999</v>
      </c>
      <c r="B464" t="s">
        <v>1442</v>
      </c>
      <c r="C464">
        <v>167</v>
      </c>
      <c r="D464">
        <v>40</v>
      </c>
      <c r="E464">
        <v>150</v>
      </c>
      <c r="F464">
        <v>0.5</v>
      </c>
      <c r="G464">
        <v>0.9</v>
      </c>
      <c r="H464" t="s">
        <v>1</v>
      </c>
      <c r="I464" t="s">
        <v>1</v>
      </c>
      <c r="J464">
        <v>1000</v>
      </c>
      <c r="K464" t="s">
        <v>486</v>
      </c>
      <c r="L464" t="str">
        <f t="shared" si="21"/>
        <v>WeeMag</v>
      </c>
      <c r="M464" t="str">
        <f t="shared" si="22"/>
        <v>Medium</v>
      </c>
      <c r="N464" t="str">
        <f t="shared" si="23"/>
        <v>High</v>
      </c>
      <c r="O464">
        <v>34</v>
      </c>
      <c r="P464">
        <v>20</v>
      </c>
      <c r="Q464">
        <v>0.5</v>
      </c>
      <c r="R464">
        <v>34.576479190000001</v>
      </c>
      <c r="S464">
        <v>0.10986924300000001</v>
      </c>
      <c r="T464">
        <v>38</v>
      </c>
      <c r="U464">
        <v>1710000</v>
      </c>
      <c r="V464">
        <v>414000</v>
      </c>
      <c r="W464">
        <v>0</v>
      </c>
      <c r="X464">
        <v>2124000</v>
      </c>
      <c r="Y464">
        <v>2131830.906</v>
      </c>
      <c r="Z464">
        <v>2136212.2009999999</v>
      </c>
    </row>
    <row r="465" spans="1:26" x14ac:dyDescent="0.25">
      <c r="A465">
        <v>2099558.8289999999</v>
      </c>
      <c r="B465" t="s">
        <v>1443</v>
      </c>
      <c r="C465">
        <v>203</v>
      </c>
      <c r="D465">
        <v>40</v>
      </c>
      <c r="E465">
        <v>150</v>
      </c>
      <c r="F465">
        <v>0.5</v>
      </c>
      <c r="G465">
        <v>0.9</v>
      </c>
      <c r="H465" t="s">
        <v>1</v>
      </c>
      <c r="I465" t="s">
        <v>1</v>
      </c>
      <c r="J465">
        <v>1000</v>
      </c>
      <c r="K465" t="s">
        <v>486</v>
      </c>
      <c r="L465" t="str">
        <f t="shared" si="21"/>
        <v>WeeMag</v>
      </c>
      <c r="M465" t="str">
        <f t="shared" si="22"/>
        <v>Medium</v>
      </c>
      <c r="N465" t="str">
        <f t="shared" si="23"/>
        <v>High</v>
      </c>
      <c r="O465">
        <v>34</v>
      </c>
      <c r="P465">
        <v>20</v>
      </c>
      <c r="Q465">
        <v>0.5</v>
      </c>
      <c r="R465">
        <v>34.698186319999998</v>
      </c>
      <c r="S465">
        <v>8.2048609999999994E-2</v>
      </c>
      <c r="T465">
        <v>53</v>
      </c>
      <c r="U465">
        <v>1800000</v>
      </c>
      <c r="V465">
        <v>282000</v>
      </c>
      <c r="W465">
        <v>0</v>
      </c>
      <c r="X465">
        <v>2082000</v>
      </c>
      <c r="Y465">
        <v>2097192.4010000001</v>
      </c>
      <c r="Z465">
        <v>2099558.8289999999</v>
      </c>
    </row>
    <row r="466" spans="1:26" x14ac:dyDescent="0.25">
      <c r="A466">
        <v>2102473.3620000002</v>
      </c>
      <c r="B466" t="s">
        <v>1444</v>
      </c>
      <c r="C466">
        <v>192</v>
      </c>
      <c r="D466">
        <v>40</v>
      </c>
      <c r="E466">
        <v>150</v>
      </c>
      <c r="F466">
        <v>0.5</v>
      </c>
      <c r="G466">
        <v>0.9</v>
      </c>
      <c r="H466" t="s">
        <v>1</v>
      </c>
      <c r="I466" t="s">
        <v>1</v>
      </c>
      <c r="J466">
        <v>1000</v>
      </c>
      <c r="K466" t="s">
        <v>486</v>
      </c>
      <c r="L466" t="str">
        <f t="shared" si="21"/>
        <v>WeeMag</v>
      </c>
      <c r="M466" t="str">
        <f t="shared" si="22"/>
        <v>Medium</v>
      </c>
      <c r="N466" t="str">
        <f t="shared" si="23"/>
        <v>High</v>
      </c>
      <c r="O466">
        <v>34</v>
      </c>
      <c r="P466">
        <v>20</v>
      </c>
      <c r="Q466">
        <v>0.5</v>
      </c>
      <c r="R466">
        <v>34.69598379</v>
      </c>
      <c r="S466">
        <v>0.125717734</v>
      </c>
      <c r="T466">
        <v>49</v>
      </c>
      <c r="U466">
        <v>1770000</v>
      </c>
      <c r="V466">
        <v>315000</v>
      </c>
      <c r="W466">
        <v>0</v>
      </c>
      <c r="X466">
        <v>2085000</v>
      </c>
      <c r="Y466">
        <v>2094824.334</v>
      </c>
      <c r="Z466">
        <v>2102473.3620000002</v>
      </c>
    </row>
    <row r="467" spans="1:26" x14ac:dyDescent="0.25">
      <c r="A467">
        <v>2119864.852</v>
      </c>
      <c r="B467" t="s">
        <v>1445</v>
      </c>
      <c r="C467">
        <v>193</v>
      </c>
      <c r="D467">
        <v>40</v>
      </c>
      <c r="E467">
        <v>150</v>
      </c>
      <c r="F467">
        <v>0.5</v>
      </c>
      <c r="G467">
        <v>0.9</v>
      </c>
      <c r="H467" t="s">
        <v>1</v>
      </c>
      <c r="I467" t="s">
        <v>1</v>
      </c>
      <c r="J467">
        <v>1000</v>
      </c>
      <c r="K467" t="s">
        <v>486</v>
      </c>
      <c r="L467" t="str">
        <f t="shared" si="21"/>
        <v>WeeMag</v>
      </c>
      <c r="M467" t="str">
        <f t="shared" si="22"/>
        <v>Medium</v>
      </c>
      <c r="N467" t="str">
        <f t="shared" si="23"/>
        <v>High</v>
      </c>
      <c r="O467">
        <v>34</v>
      </c>
      <c r="P467">
        <v>20</v>
      </c>
      <c r="Q467">
        <v>0.5</v>
      </c>
      <c r="R467">
        <v>34.983116080000002</v>
      </c>
      <c r="S467">
        <v>0.15587916499999999</v>
      </c>
      <c r="T467">
        <v>42</v>
      </c>
      <c r="U467">
        <v>1710000</v>
      </c>
      <c r="V467">
        <v>375000</v>
      </c>
      <c r="W467">
        <v>0</v>
      </c>
      <c r="X467">
        <v>2085000</v>
      </c>
      <c r="Y467">
        <v>2101692.0649999999</v>
      </c>
      <c r="Z467">
        <v>2119864.852</v>
      </c>
    </row>
    <row r="468" spans="1:26" x14ac:dyDescent="0.25">
      <c r="A468">
        <v>2108694.926</v>
      </c>
      <c r="B468" t="s">
        <v>1446</v>
      </c>
      <c r="C468">
        <v>293</v>
      </c>
      <c r="D468">
        <v>40</v>
      </c>
      <c r="E468">
        <v>150</v>
      </c>
      <c r="F468">
        <v>0.5</v>
      </c>
      <c r="G468">
        <v>0.9</v>
      </c>
      <c r="H468" t="s">
        <v>1</v>
      </c>
      <c r="I468" t="s">
        <v>1</v>
      </c>
      <c r="J468">
        <v>1000</v>
      </c>
      <c r="K468" t="s">
        <v>486</v>
      </c>
      <c r="L468" t="str">
        <f t="shared" si="21"/>
        <v>WeeMag</v>
      </c>
      <c r="M468" t="str">
        <f t="shared" si="22"/>
        <v>Medium</v>
      </c>
      <c r="N468" t="str">
        <f t="shared" si="23"/>
        <v>High</v>
      </c>
      <c r="O468">
        <v>34</v>
      </c>
      <c r="P468">
        <v>20</v>
      </c>
      <c r="Q468">
        <v>0.5</v>
      </c>
      <c r="R468">
        <v>34.636882450000002</v>
      </c>
      <c r="S468">
        <v>5.3110930000000001E-2</v>
      </c>
      <c r="T468">
        <v>46</v>
      </c>
      <c r="U468">
        <v>1740000</v>
      </c>
      <c r="V468">
        <v>354000</v>
      </c>
      <c r="W468">
        <v>0</v>
      </c>
      <c r="X468">
        <v>2094000</v>
      </c>
      <c r="Y468">
        <v>2105321.52</v>
      </c>
      <c r="Z468">
        <v>2108694.926</v>
      </c>
    </row>
    <row r="469" spans="1:26" x14ac:dyDescent="0.25">
      <c r="A469">
        <v>2110899.2579999999</v>
      </c>
      <c r="B469" t="s">
        <v>1447</v>
      </c>
      <c r="C469">
        <v>278</v>
      </c>
      <c r="D469">
        <v>40</v>
      </c>
      <c r="E469">
        <v>150</v>
      </c>
      <c r="F469">
        <v>0.5</v>
      </c>
      <c r="G469">
        <v>0.9</v>
      </c>
      <c r="H469" t="s">
        <v>1</v>
      </c>
      <c r="I469" t="s">
        <v>1</v>
      </c>
      <c r="J469">
        <v>1000</v>
      </c>
      <c r="K469" t="s">
        <v>486</v>
      </c>
      <c r="L469" t="str">
        <f t="shared" si="21"/>
        <v>WeeMag</v>
      </c>
      <c r="M469" t="str">
        <f t="shared" si="22"/>
        <v>Medium</v>
      </c>
      <c r="N469" t="str">
        <f t="shared" si="23"/>
        <v>High</v>
      </c>
      <c r="O469">
        <v>34</v>
      </c>
      <c r="P469">
        <v>20</v>
      </c>
      <c r="Q469">
        <v>0.5</v>
      </c>
      <c r="R469">
        <v>34.618957039999998</v>
      </c>
      <c r="S469">
        <v>0.14980042900000001</v>
      </c>
      <c r="T469">
        <v>43</v>
      </c>
      <c r="U469">
        <v>1740000</v>
      </c>
      <c r="V469">
        <v>357000</v>
      </c>
      <c r="W469">
        <v>0</v>
      </c>
      <c r="X469">
        <v>2097000</v>
      </c>
      <c r="Y469">
        <v>2102587.06</v>
      </c>
      <c r="Z469">
        <v>2110899.2579999999</v>
      </c>
    </row>
    <row r="470" spans="1:26" x14ac:dyDescent="0.25">
      <c r="A470">
        <v>2136673.577</v>
      </c>
      <c r="B470" t="s">
        <v>1448</v>
      </c>
      <c r="C470">
        <v>271</v>
      </c>
      <c r="D470">
        <v>40</v>
      </c>
      <c r="E470">
        <v>150</v>
      </c>
      <c r="F470">
        <v>0.5</v>
      </c>
      <c r="G470">
        <v>0.9</v>
      </c>
      <c r="H470" t="s">
        <v>1</v>
      </c>
      <c r="I470" t="s">
        <v>1</v>
      </c>
      <c r="J470">
        <v>1000</v>
      </c>
      <c r="K470" t="s">
        <v>486</v>
      </c>
      <c r="L470" t="str">
        <f t="shared" si="21"/>
        <v>WeeMag</v>
      </c>
      <c r="M470" t="str">
        <f t="shared" si="22"/>
        <v>Medium</v>
      </c>
      <c r="N470" t="str">
        <f t="shared" si="23"/>
        <v>High</v>
      </c>
      <c r="O470">
        <v>34</v>
      </c>
      <c r="P470">
        <v>20</v>
      </c>
      <c r="Q470">
        <v>0.5</v>
      </c>
      <c r="R470">
        <v>34.87087992</v>
      </c>
      <c r="S470">
        <v>0.10298246899999999</v>
      </c>
      <c r="T470">
        <v>45</v>
      </c>
      <c r="U470">
        <v>1740000</v>
      </c>
      <c r="V470">
        <v>369000</v>
      </c>
      <c r="W470">
        <v>0</v>
      </c>
      <c r="X470">
        <v>2109000</v>
      </c>
      <c r="Y470">
        <v>2128768.1770000001</v>
      </c>
      <c r="Z470">
        <v>2136673.577</v>
      </c>
    </row>
    <row r="471" spans="1:26" x14ac:dyDescent="0.25">
      <c r="A471">
        <v>2118034.39</v>
      </c>
      <c r="B471" t="s">
        <v>1449</v>
      </c>
      <c r="C471">
        <v>281</v>
      </c>
      <c r="D471">
        <v>40</v>
      </c>
      <c r="E471">
        <v>150</v>
      </c>
      <c r="F471">
        <v>0.5</v>
      </c>
      <c r="G471">
        <v>0.9</v>
      </c>
      <c r="H471" t="s">
        <v>1</v>
      </c>
      <c r="I471" t="s">
        <v>1</v>
      </c>
      <c r="J471">
        <v>1000</v>
      </c>
      <c r="K471" t="s">
        <v>486</v>
      </c>
      <c r="L471" t="str">
        <f t="shared" si="21"/>
        <v>WeeMag</v>
      </c>
      <c r="M471" t="str">
        <f t="shared" si="22"/>
        <v>Medium</v>
      </c>
      <c r="N471" t="str">
        <f t="shared" si="23"/>
        <v>High</v>
      </c>
      <c r="O471">
        <v>34</v>
      </c>
      <c r="P471">
        <v>20</v>
      </c>
      <c r="Q471">
        <v>0.5</v>
      </c>
      <c r="R471">
        <v>34.761429440000001</v>
      </c>
      <c r="S471">
        <v>9.4756840999999994E-2</v>
      </c>
      <c r="T471">
        <v>45</v>
      </c>
      <c r="U471">
        <v>1740000</v>
      </c>
      <c r="V471">
        <v>357000</v>
      </c>
      <c r="W471">
        <v>0</v>
      </c>
      <c r="X471">
        <v>2097000</v>
      </c>
      <c r="Y471">
        <v>2108536.395</v>
      </c>
      <c r="Z471">
        <v>2118034.39</v>
      </c>
    </row>
    <row r="472" spans="1:26" x14ac:dyDescent="0.25">
      <c r="A472">
        <v>2084221.0619999999</v>
      </c>
      <c r="B472" t="s">
        <v>1450</v>
      </c>
      <c r="C472">
        <v>277</v>
      </c>
      <c r="D472">
        <v>40</v>
      </c>
      <c r="E472">
        <v>150</v>
      </c>
      <c r="F472">
        <v>0.5</v>
      </c>
      <c r="G472">
        <v>0.9</v>
      </c>
      <c r="H472" t="s">
        <v>1</v>
      </c>
      <c r="I472" t="s">
        <v>1</v>
      </c>
      <c r="J472">
        <v>1000</v>
      </c>
      <c r="K472" t="s">
        <v>486</v>
      </c>
      <c r="L472" t="str">
        <f t="shared" si="21"/>
        <v>WeeMag</v>
      </c>
      <c r="M472" t="str">
        <f t="shared" si="22"/>
        <v>Medium</v>
      </c>
      <c r="N472" t="str">
        <f t="shared" si="23"/>
        <v>High</v>
      </c>
      <c r="O472">
        <v>34</v>
      </c>
      <c r="P472">
        <v>20</v>
      </c>
      <c r="Q472">
        <v>0.5</v>
      </c>
      <c r="R472">
        <v>34.559346920000003</v>
      </c>
      <c r="S472">
        <v>0.107020014</v>
      </c>
      <c r="T472">
        <v>42</v>
      </c>
      <c r="U472">
        <v>1710000</v>
      </c>
      <c r="V472">
        <v>363000</v>
      </c>
      <c r="W472">
        <v>0</v>
      </c>
      <c r="X472">
        <v>2073000</v>
      </c>
      <c r="Y472">
        <v>2077609.6229999999</v>
      </c>
      <c r="Z472">
        <v>2084221.0619999999</v>
      </c>
    </row>
    <row r="473" spans="1:26" x14ac:dyDescent="0.25">
      <c r="A473">
        <v>2097176.2340000002</v>
      </c>
      <c r="B473" t="s">
        <v>1451</v>
      </c>
      <c r="C473">
        <v>270</v>
      </c>
      <c r="D473">
        <v>40</v>
      </c>
      <c r="E473">
        <v>150</v>
      </c>
      <c r="F473">
        <v>0.5</v>
      </c>
      <c r="G473">
        <v>0.9</v>
      </c>
      <c r="H473" t="s">
        <v>1</v>
      </c>
      <c r="I473" t="s">
        <v>1</v>
      </c>
      <c r="J473">
        <v>1000</v>
      </c>
      <c r="K473" t="s">
        <v>486</v>
      </c>
      <c r="L473" t="str">
        <f t="shared" si="21"/>
        <v>WeeMag</v>
      </c>
      <c r="M473" t="str">
        <f t="shared" si="22"/>
        <v>Medium</v>
      </c>
      <c r="N473" t="str">
        <f t="shared" si="23"/>
        <v>High</v>
      </c>
      <c r="O473">
        <v>34</v>
      </c>
      <c r="P473">
        <v>20</v>
      </c>
      <c r="Q473">
        <v>0.5</v>
      </c>
      <c r="R473">
        <v>34.710867450000002</v>
      </c>
      <c r="S473">
        <v>0.112137055</v>
      </c>
      <c r="T473">
        <v>43</v>
      </c>
      <c r="U473">
        <v>1710000</v>
      </c>
      <c r="V473">
        <v>369000</v>
      </c>
      <c r="W473">
        <v>0</v>
      </c>
      <c r="X473">
        <v>2079000</v>
      </c>
      <c r="Y473">
        <v>2089351.064</v>
      </c>
      <c r="Z473">
        <v>2097176.2340000002</v>
      </c>
    </row>
    <row r="474" spans="1:26" x14ac:dyDescent="0.25">
      <c r="A474">
        <v>2093582.899</v>
      </c>
      <c r="B474" t="s">
        <v>1452</v>
      </c>
      <c r="C474">
        <v>263</v>
      </c>
      <c r="D474">
        <v>40</v>
      </c>
      <c r="E474">
        <v>150</v>
      </c>
      <c r="F474">
        <v>0.5</v>
      </c>
      <c r="G474">
        <v>0.9</v>
      </c>
      <c r="H474" t="s">
        <v>1</v>
      </c>
      <c r="I474" t="s">
        <v>1</v>
      </c>
      <c r="J474">
        <v>1000</v>
      </c>
      <c r="K474" t="s">
        <v>486</v>
      </c>
      <c r="L474" t="str">
        <f t="shared" si="21"/>
        <v>WeeMag</v>
      </c>
      <c r="M474" t="str">
        <f t="shared" si="22"/>
        <v>Medium</v>
      </c>
      <c r="N474" t="str">
        <f t="shared" si="23"/>
        <v>High</v>
      </c>
      <c r="O474">
        <v>34</v>
      </c>
      <c r="P474">
        <v>20</v>
      </c>
      <c r="Q474">
        <v>0.5</v>
      </c>
      <c r="R474">
        <v>34.699673590000003</v>
      </c>
      <c r="S474">
        <v>9.3481179999999997E-2</v>
      </c>
      <c r="T474">
        <v>42</v>
      </c>
      <c r="U474">
        <v>1710000</v>
      </c>
      <c r="V474">
        <v>366000</v>
      </c>
      <c r="W474">
        <v>0</v>
      </c>
      <c r="X474">
        <v>2076000</v>
      </c>
      <c r="Y474">
        <v>2088534.811</v>
      </c>
      <c r="Z474">
        <v>2093582.899</v>
      </c>
    </row>
    <row r="475" spans="1:26" x14ac:dyDescent="0.25">
      <c r="A475">
        <v>2090510.8840000001</v>
      </c>
      <c r="B475" t="s">
        <v>1453</v>
      </c>
      <c r="C475">
        <v>276</v>
      </c>
      <c r="D475">
        <v>40</v>
      </c>
      <c r="E475">
        <v>150</v>
      </c>
      <c r="F475">
        <v>0.5</v>
      </c>
      <c r="G475">
        <v>0.9</v>
      </c>
      <c r="H475" t="s">
        <v>1</v>
      </c>
      <c r="I475" t="s">
        <v>1</v>
      </c>
      <c r="J475">
        <v>1000</v>
      </c>
      <c r="K475" t="s">
        <v>486</v>
      </c>
      <c r="L475" t="str">
        <f t="shared" si="21"/>
        <v>WeeMag</v>
      </c>
      <c r="M475" t="str">
        <f t="shared" si="22"/>
        <v>Medium</v>
      </c>
      <c r="N475" t="str">
        <f t="shared" si="23"/>
        <v>High</v>
      </c>
      <c r="O475">
        <v>34</v>
      </c>
      <c r="P475">
        <v>20</v>
      </c>
      <c r="Q475">
        <v>0.5</v>
      </c>
      <c r="R475">
        <v>34.810826919999997</v>
      </c>
      <c r="S475">
        <v>0.12896239900000001</v>
      </c>
      <c r="T475">
        <v>42</v>
      </c>
      <c r="U475">
        <v>1710000</v>
      </c>
      <c r="V475">
        <v>357000</v>
      </c>
      <c r="W475">
        <v>0</v>
      </c>
      <c r="X475">
        <v>2067000</v>
      </c>
      <c r="Y475">
        <v>2077859</v>
      </c>
      <c r="Z475">
        <v>2090510.8840000001</v>
      </c>
    </row>
    <row r="476" spans="1:26" x14ac:dyDescent="0.25">
      <c r="A476">
        <v>2101819.469</v>
      </c>
      <c r="B476" t="s">
        <v>1454</v>
      </c>
      <c r="C476">
        <v>285</v>
      </c>
      <c r="D476">
        <v>40</v>
      </c>
      <c r="E476">
        <v>150</v>
      </c>
      <c r="F476">
        <v>0.5</v>
      </c>
      <c r="G476">
        <v>0.9</v>
      </c>
      <c r="H476" t="s">
        <v>1</v>
      </c>
      <c r="I476" t="s">
        <v>1</v>
      </c>
      <c r="J476">
        <v>1000</v>
      </c>
      <c r="K476" t="s">
        <v>486</v>
      </c>
      <c r="L476" t="str">
        <f t="shared" si="21"/>
        <v>WeeMag</v>
      </c>
      <c r="M476" t="str">
        <f t="shared" si="22"/>
        <v>Medium</v>
      </c>
      <c r="N476" t="str">
        <f t="shared" si="23"/>
        <v>High</v>
      </c>
      <c r="O476">
        <v>34</v>
      </c>
      <c r="P476">
        <v>20</v>
      </c>
      <c r="Q476">
        <v>0.5</v>
      </c>
      <c r="R476">
        <v>34.464583959999999</v>
      </c>
      <c r="S476">
        <v>7.8445738000000001E-2</v>
      </c>
      <c r="T476">
        <v>49</v>
      </c>
      <c r="U476">
        <v>1770000</v>
      </c>
      <c r="V476">
        <v>324000</v>
      </c>
      <c r="W476">
        <v>0</v>
      </c>
      <c r="X476">
        <v>2094000</v>
      </c>
      <c r="Y476">
        <v>2098932.1510000001</v>
      </c>
      <c r="Z476">
        <v>2101819.469</v>
      </c>
    </row>
    <row r="477" spans="1:26" x14ac:dyDescent="0.25">
      <c r="A477">
        <v>2103370.165</v>
      </c>
      <c r="B477" t="s">
        <v>1455</v>
      </c>
      <c r="C477">
        <v>297</v>
      </c>
      <c r="D477">
        <v>40</v>
      </c>
      <c r="E477">
        <v>150</v>
      </c>
      <c r="F477">
        <v>0.5</v>
      </c>
      <c r="G477">
        <v>0.9</v>
      </c>
      <c r="H477" t="s">
        <v>1</v>
      </c>
      <c r="I477" t="s">
        <v>1</v>
      </c>
      <c r="J477">
        <v>1000</v>
      </c>
      <c r="K477" t="s">
        <v>486</v>
      </c>
      <c r="L477" t="str">
        <f t="shared" si="21"/>
        <v>WeeMag</v>
      </c>
      <c r="M477" t="str">
        <f t="shared" si="22"/>
        <v>Medium</v>
      </c>
      <c r="N477" t="str">
        <f t="shared" si="23"/>
        <v>High</v>
      </c>
      <c r="O477">
        <v>34</v>
      </c>
      <c r="P477">
        <v>20</v>
      </c>
      <c r="Q477">
        <v>0.5</v>
      </c>
      <c r="R477">
        <v>34.770242529999997</v>
      </c>
      <c r="S477">
        <v>0.122674964</v>
      </c>
      <c r="T477">
        <v>49</v>
      </c>
      <c r="U477">
        <v>1770000</v>
      </c>
      <c r="V477">
        <v>312000</v>
      </c>
      <c r="W477">
        <v>0</v>
      </c>
      <c r="X477">
        <v>2082000</v>
      </c>
      <c r="Y477">
        <v>2095729.5260000001</v>
      </c>
      <c r="Z477">
        <v>2103370.165</v>
      </c>
    </row>
    <row r="478" spans="1:26" x14ac:dyDescent="0.25">
      <c r="A478">
        <v>2086453.219</v>
      </c>
      <c r="B478" t="s">
        <v>1456</v>
      </c>
      <c r="C478">
        <v>266</v>
      </c>
      <c r="D478">
        <v>40</v>
      </c>
      <c r="E478">
        <v>150</v>
      </c>
      <c r="F478">
        <v>0.5</v>
      </c>
      <c r="G478">
        <v>0.9</v>
      </c>
      <c r="H478" t="s">
        <v>1</v>
      </c>
      <c r="I478" t="s">
        <v>1</v>
      </c>
      <c r="J478">
        <v>1000</v>
      </c>
      <c r="K478" t="s">
        <v>486</v>
      </c>
      <c r="L478" t="str">
        <f t="shared" si="21"/>
        <v>WeeMag</v>
      </c>
      <c r="M478" t="str">
        <f t="shared" si="22"/>
        <v>Medium</v>
      </c>
      <c r="N478" t="str">
        <f t="shared" si="23"/>
        <v>High</v>
      </c>
      <c r="O478">
        <v>34</v>
      </c>
      <c r="P478">
        <v>20</v>
      </c>
      <c r="Q478">
        <v>0.5</v>
      </c>
      <c r="R478">
        <v>34.893937049999998</v>
      </c>
      <c r="S478">
        <v>0.12649142299999999</v>
      </c>
      <c r="T478">
        <v>43</v>
      </c>
      <c r="U478">
        <v>1710000</v>
      </c>
      <c r="V478">
        <v>348000</v>
      </c>
      <c r="W478">
        <v>0</v>
      </c>
      <c r="X478">
        <v>2058000</v>
      </c>
      <c r="Y478">
        <v>2073414.34</v>
      </c>
      <c r="Z478">
        <v>2086453.219</v>
      </c>
    </row>
    <row r="479" spans="1:26" x14ac:dyDescent="0.25">
      <c r="A479">
        <v>2116984.0299999998</v>
      </c>
      <c r="B479" t="s">
        <v>1457</v>
      </c>
      <c r="C479">
        <v>247</v>
      </c>
      <c r="D479">
        <v>40</v>
      </c>
      <c r="E479">
        <v>150</v>
      </c>
      <c r="F479">
        <v>0.5</v>
      </c>
      <c r="G479">
        <v>0.9</v>
      </c>
      <c r="H479" t="s">
        <v>1</v>
      </c>
      <c r="I479" t="s">
        <v>1</v>
      </c>
      <c r="J479">
        <v>1000</v>
      </c>
      <c r="K479" t="s">
        <v>486</v>
      </c>
      <c r="L479" t="str">
        <f t="shared" si="21"/>
        <v>WeeMag</v>
      </c>
      <c r="M479" t="str">
        <f t="shared" si="22"/>
        <v>Medium</v>
      </c>
      <c r="N479" t="str">
        <f t="shared" si="23"/>
        <v>High</v>
      </c>
      <c r="O479">
        <v>34</v>
      </c>
      <c r="P479">
        <v>20</v>
      </c>
      <c r="Q479">
        <v>0.5</v>
      </c>
      <c r="R479">
        <v>34.941623919999998</v>
      </c>
      <c r="S479">
        <v>9.1792405999999993E-2</v>
      </c>
      <c r="T479">
        <v>40</v>
      </c>
      <c r="U479">
        <v>1710000</v>
      </c>
      <c r="V479">
        <v>375000</v>
      </c>
      <c r="W479">
        <v>0</v>
      </c>
      <c r="X479">
        <v>2085000</v>
      </c>
      <c r="Y479">
        <v>2112619.6439999999</v>
      </c>
      <c r="Z479">
        <v>2116984.0299999998</v>
      </c>
    </row>
    <row r="480" spans="1:26" x14ac:dyDescent="0.25">
      <c r="A480">
        <v>2110594.3139999998</v>
      </c>
      <c r="B480" t="s">
        <v>1458</v>
      </c>
      <c r="C480">
        <v>272</v>
      </c>
      <c r="D480">
        <v>40</v>
      </c>
      <c r="E480">
        <v>150</v>
      </c>
      <c r="F480">
        <v>0.5</v>
      </c>
      <c r="G480">
        <v>0.9</v>
      </c>
      <c r="H480" t="s">
        <v>1</v>
      </c>
      <c r="I480" t="s">
        <v>1</v>
      </c>
      <c r="J480">
        <v>1000</v>
      </c>
      <c r="K480" t="s">
        <v>486</v>
      </c>
      <c r="L480" t="str">
        <f t="shared" si="21"/>
        <v>WeeMag</v>
      </c>
      <c r="M480" t="str">
        <f t="shared" si="22"/>
        <v>Medium</v>
      </c>
      <c r="N480" t="str">
        <f t="shared" si="23"/>
        <v>High</v>
      </c>
      <c r="O480">
        <v>34</v>
      </c>
      <c r="P480">
        <v>20</v>
      </c>
      <c r="Q480">
        <v>0.5</v>
      </c>
      <c r="R480">
        <v>34.676792020000001</v>
      </c>
      <c r="S480">
        <v>8.6051689000000001E-2</v>
      </c>
      <c r="T480">
        <v>48</v>
      </c>
      <c r="U480">
        <v>1770000</v>
      </c>
      <c r="V480">
        <v>324000</v>
      </c>
      <c r="W480">
        <v>0</v>
      </c>
      <c r="X480">
        <v>2094000</v>
      </c>
      <c r="Y480">
        <v>2103468.0070000002</v>
      </c>
      <c r="Z480">
        <v>2110594.3139999998</v>
      </c>
    </row>
    <row r="481" spans="1:26" x14ac:dyDescent="0.25">
      <c r="A481">
        <v>2110490.0460000001</v>
      </c>
      <c r="B481" t="s">
        <v>1459</v>
      </c>
      <c r="C481">
        <v>274</v>
      </c>
      <c r="D481">
        <v>40</v>
      </c>
      <c r="E481">
        <v>150</v>
      </c>
      <c r="F481">
        <v>0.5</v>
      </c>
      <c r="G481">
        <v>0.9</v>
      </c>
      <c r="H481" t="s">
        <v>1</v>
      </c>
      <c r="I481" t="s">
        <v>1</v>
      </c>
      <c r="J481">
        <v>1000</v>
      </c>
      <c r="K481" t="s">
        <v>486</v>
      </c>
      <c r="L481" t="str">
        <f t="shared" si="21"/>
        <v>WeeMag</v>
      </c>
      <c r="M481" t="str">
        <f t="shared" si="22"/>
        <v>Medium</v>
      </c>
      <c r="N481" t="str">
        <f t="shared" si="23"/>
        <v>High</v>
      </c>
      <c r="O481">
        <v>34</v>
      </c>
      <c r="P481">
        <v>20</v>
      </c>
      <c r="Q481">
        <v>0.5</v>
      </c>
      <c r="R481">
        <v>34.97993468</v>
      </c>
      <c r="S481">
        <v>8.2659292999999995E-2</v>
      </c>
      <c r="T481">
        <v>43</v>
      </c>
      <c r="U481">
        <v>1710000</v>
      </c>
      <c r="V481">
        <v>366000</v>
      </c>
      <c r="W481">
        <v>0</v>
      </c>
      <c r="X481">
        <v>2076000</v>
      </c>
      <c r="Y481">
        <v>2100695.7080000001</v>
      </c>
      <c r="Z481">
        <v>2110490.0460000001</v>
      </c>
    </row>
    <row r="482" spans="1:26" x14ac:dyDescent="0.25">
      <c r="A482">
        <v>1826608.3319999999</v>
      </c>
      <c r="B482" t="s">
        <v>1600</v>
      </c>
      <c r="C482">
        <v>151</v>
      </c>
      <c r="D482">
        <v>40</v>
      </c>
      <c r="E482">
        <v>150</v>
      </c>
      <c r="F482">
        <v>0.5</v>
      </c>
      <c r="G482">
        <v>0.9</v>
      </c>
      <c r="H482" t="s">
        <v>1</v>
      </c>
      <c r="I482" t="s">
        <v>1</v>
      </c>
      <c r="J482">
        <v>1000</v>
      </c>
      <c r="K482" t="s">
        <v>654</v>
      </c>
      <c r="L482" t="str">
        <f t="shared" si="21"/>
        <v>WeeMag</v>
      </c>
      <c r="M482" t="str">
        <f t="shared" si="22"/>
        <v>High</v>
      </c>
      <c r="N482" t="str">
        <f t="shared" si="23"/>
        <v>Low</v>
      </c>
      <c r="O482">
        <v>34</v>
      </c>
      <c r="P482">
        <v>20</v>
      </c>
      <c r="Q482">
        <v>0.5</v>
      </c>
      <c r="R482">
        <v>34.812131719999996</v>
      </c>
      <c r="S482">
        <v>9.8721550000000005E-2</v>
      </c>
      <c r="T482">
        <v>43</v>
      </c>
      <c r="U482">
        <v>1500000</v>
      </c>
      <c r="V482">
        <v>306000</v>
      </c>
      <c r="W482">
        <v>0</v>
      </c>
      <c r="X482">
        <v>1806000</v>
      </c>
      <c r="Y482">
        <v>1818651.0090000001</v>
      </c>
      <c r="Z482">
        <v>1826608.3319999999</v>
      </c>
    </row>
    <row r="483" spans="1:26" x14ac:dyDescent="0.25">
      <c r="A483">
        <v>1877250.466</v>
      </c>
      <c r="B483" t="s">
        <v>1601</v>
      </c>
      <c r="C483">
        <v>194</v>
      </c>
      <c r="D483">
        <v>40</v>
      </c>
      <c r="E483">
        <v>150</v>
      </c>
      <c r="F483">
        <v>0.5</v>
      </c>
      <c r="G483">
        <v>0.9</v>
      </c>
      <c r="H483" t="s">
        <v>1</v>
      </c>
      <c r="I483" t="s">
        <v>1</v>
      </c>
      <c r="J483">
        <v>1000</v>
      </c>
      <c r="K483" t="s">
        <v>654</v>
      </c>
      <c r="L483" t="str">
        <f t="shared" si="21"/>
        <v>WeeMag</v>
      </c>
      <c r="M483" t="str">
        <f t="shared" si="22"/>
        <v>High</v>
      </c>
      <c r="N483" t="str">
        <f t="shared" si="23"/>
        <v>Low</v>
      </c>
      <c r="O483">
        <v>34</v>
      </c>
      <c r="P483">
        <v>20</v>
      </c>
      <c r="Q483">
        <v>0.5</v>
      </c>
      <c r="R483">
        <v>34.905376500000003</v>
      </c>
      <c r="S483">
        <v>7.3370448000000005E-2</v>
      </c>
      <c r="T483">
        <v>41</v>
      </c>
      <c r="U483">
        <v>1530000</v>
      </c>
      <c r="V483">
        <v>321000</v>
      </c>
      <c r="W483">
        <v>0</v>
      </c>
      <c r="X483">
        <v>1851000</v>
      </c>
      <c r="Y483">
        <v>1873533.2509999999</v>
      </c>
      <c r="Z483">
        <v>1877250.466</v>
      </c>
    </row>
    <row r="484" spans="1:26" x14ac:dyDescent="0.25">
      <c r="A484">
        <v>1870151.595</v>
      </c>
      <c r="B484" t="s">
        <v>1602</v>
      </c>
      <c r="C484">
        <v>193</v>
      </c>
      <c r="D484">
        <v>40</v>
      </c>
      <c r="E484">
        <v>150</v>
      </c>
      <c r="F484">
        <v>0.5</v>
      </c>
      <c r="G484">
        <v>0.9</v>
      </c>
      <c r="H484" t="s">
        <v>1</v>
      </c>
      <c r="I484" t="s">
        <v>1</v>
      </c>
      <c r="J484">
        <v>1000</v>
      </c>
      <c r="K484" t="s">
        <v>654</v>
      </c>
      <c r="L484" t="str">
        <f t="shared" si="21"/>
        <v>WeeMag</v>
      </c>
      <c r="M484" t="str">
        <f t="shared" si="22"/>
        <v>High</v>
      </c>
      <c r="N484" t="str">
        <f t="shared" si="23"/>
        <v>Low</v>
      </c>
      <c r="O484">
        <v>34</v>
      </c>
      <c r="P484">
        <v>20</v>
      </c>
      <c r="Q484">
        <v>0.5</v>
      </c>
      <c r="R484">
        <v>35.168404090000003</v>
      </c>
      <c r="S484">
        <v>0.10677023099999999</v>
      </c>
      <c r="T484">
        <v>41</v>
      </c>
      <c r="U484">
        <v>1500000</v>
      </c>
      <c r="V484">
        <v>327000</v>
      </c>
      <c r="W484">
        <v>0</v>
      </c>
      <c r="X484">
        <v>1827000</v>
      </c>
      <c r="Y484">
        <v>1861464.8740000001</v>
      </c>
      <c r="Z484">
        <v>1870151.595</v>
      </c>
    </row>
    <row r="485" spans="1:26" x14ac:dyDescent="0.25">
      <c r="A485">
        <v>1848910.003</v>
      </c>
      <c r="B485" t="s">
        <v>1603</v>
      </c>
      <c r="C485">
        <v>189</v>
      </c>
      <c r="D485">
        <v>40</v>
      </c>
      <c r="E485">
        <v>150</v>
      </c>
      <c r="F485">
        <v>0.5</v>
      </c>
      <c r="G485">
        <v>0.9</v>
      </c>
      <c r="H485" t="s">
        <v>1</v>
      </c>
      <c r="I485" t="s">
        <v>1</v>
      </c>
      <c r="J485">
        <v>1000</v>
      </c>
      <c r="K485" t="s">
        <v>654</v>
      </c>
      <c r="L485" t="str">
        <f t="shared" si="21"/>
        <v>WeeMag</v>
      </c>
      <c r="M485" t="str">
        <f t="shared" si="22"/>
        <v>High</v>
      </c>
      <c r="N485" t="str">
        <f t="shared" si="23"/>
        <v>Low</v>
      </c>
      <c r="O485">
        <v>34</v>
      </c>
      <c r="P485">
        <v>20</v>
      </c>
      <c r="Q485">
        <v>0.5</v>
      </c>
      <c r="R485">
        <v>34.637515499999999</v>
      </c>
      <c r="S485">
        <v>7.6296564999999997E-2</v>
      </c>
      <c r="T485">
        <v>47</v>
      </c>
      <c r="U485">
        <v>1560000</v>
      </c>
      <c r="V485">
        <v>276000</v>
      </c>
      <c r="W485">
        <v>0</v>
      </c>
      <c r="X485">
        <v>1836000</v>
      </c>
      <c r="Y485">
        <v>1846839.2830000001</v>
      </c>
      <c r="Z485">
        <v>1848910.003</v>
      </c>
    </row>
    <row r="486" spans="1:26" x14ac:dyDescent="0.25">
      <c r="A486">
        <v>1864274.513</v>
      </c>
      <c r="B486" t="s">
        <v>1604</v>
      </c>
      <c r="C486">
        <v>183</v>
      </c>
      <c r="D486">
        <v>40</v>
      </c>
      <c r="E486">
        <v>150</v>
      </c>
      <c r="F486">
        <v>0.5</v>
      </c>
      <c r="G486">
        <v>0.9</v>
      </c>
      <c r="H486" t="s">
        <v>1</v>
      </c>
      <c r="I486" t="s">
        <v>1</v>
      </c>
      <c r="J486">
        <v>1000</v>
      </c>
      <c r="K486" t="s">
        <v>654</v>
      </c>
      <c r="L486" t="str">
        <f t="shared" si="21"/>
        <v>WeeMag</v>
      </c>
      <c r="M486" t="str">
        <f t="shared" si="22"/>
        <v>High</v>
      </c>
      <c r="N486" t="str">
        <f t="shared" si="23"/>
        <v>Low</v>
      </c>
      <c r="O486">
        <v>34</v>
      </c>
      <c r="P486">
        <v>20</v>
      </c>
      <c r="Q486">
        <v>0.5</v>
      </c>
      <c r="R486">
        <v>34.565965140000003</v>
      </c>
      <c r="S486">
        <v>0.12505638499999999</v>
      </c>
      <c r="T486">
        <v>45</v>
      </c>
      <c r="U486">
        <v>1560000</v>
      </c>
      <c r="V486">
        <v>294000</v>
      </c>
      <c r="W486">
        <v>0</v>
      </c>
      <c r="X486">
        <v>1854000</v>
      </c>
      <c r="Y486">
        <v>1859157.622</v>
      </c>
      <c r="Z486">
        <v>1864274.513</v>
      </c>
    </row>
    <row r="487" spans="1:26" x14ac:dyDescent="0.25">
      <c r="A487">
        <v>1860384.6850000001</v>
      </c>
      <c r="B487" t="s">
        <v>1605</v>
      </c>
      <c r="C487">
        <v>162</v>
      </c>
      <c r="D487">
        <v>40</v>
      </c>
      <c r="E487">
        <v>150</v>
      </c>
      <c r="F487">
        <v>0.5</v>
      </c>
      <c r="G487">
        <v>0.9</v>
      </c>
      <c r="H487" t="s">
        <v>1</v>
      </c>
      <c r="I487" t="s">
        <v>1</v>
      </c>
      <c r="J487">
        <v>1000</v>
      </c>
      <c r="K487" t="s">
        <v>654</v>
      </c>
      <c r="L487" t="str">
        <f t="shared" si="21"/>
        <v>WeeMag</v>
      </c>
      <c r="M487" t="str">
        <f t="shared" si="22"/>
        <v>High</v>
      </c>
      <c r="N487" t="str">
        <f t="shared" si="23"/>
        <v>Low</v>
      </c>
      <c r="O487">
        <v>34</v>
      </c>
      <c r="P487">
        <v>20</v>
      </c>
      <c r="Q487">
        <v>0.5</v>
      </c>
      <c r="R487">
        <v>34.694240649999998</v>
      </c>
      <c r="S487">
        <v>0.145240859</v>
      </c>
      <c r="T487">
        <v>44</v>
      </c>
      <c r="U487">
        <v>1530000</v>
      </c>
      <c r="V487">
        <v>315000</v>
      </c>
      <c r="W487">
        <v>0</v>
      </c>
      <c r="X487">
        <v>1845000</v>
      </c>
      <c r="Y487">
        <v>1851666.835</v>
      </c>
      <c r="Z487">
        <v>1860384.6850000001</v>
      </c>
    </row>
    <row r="488" spans="1:26" x14ac:dyDescent="0.25">
      <c r="A488">
        <v>1883625.827</v>
      </c>
      <c r="B488" t="s">
        <v>1606</v>
      </c>
      <c r="C488">
        <v>149</v>
      </c>
      <c r="D488">
        <v>40</v>
      </c>
      <c r="E488">
        <v>150</v>
      </c>
      <c r="F488">
        <v>0.5</v>
      </c>
      <c r="G488">
        <v>0.9</v>
      </c>
      <c r="H488" t="s">
        <v>1</v>
      </c>
      <c r="I488" t="s">
        <v>1</v>
      </c>
      <c r="J488">
        <v>1000</v>
      </c>
      <c r="K488" t="s">
        <v>654</v>
      </c>
      <c r="L488" t="str">
        <f t="shared" si="21"/>
        <v>WeeMag</v>
      </c>
      <c r="M488" t="str">
        <f t="shared" si="22"/>
        <v>High</v>
      </c>
      <c r="N488" t="str">
        <f t="shared" si="23"/>
        <v>Low</v>
      </c>
      <c r="O488">
        <v>34</v>
      </c>
      <c r="P488">
        <v>20</v>
      </c>
      <c r="Q488">
        <v>0.5</v>
      </c>
      <c r="R488">
        <v>34.85684242</v>
      </c>
      <c r="S488">
        <v>8.1443757000000006E-2</v>
      </c>
      <c r="T488">
        <v>40</v>
      </c>
      <c r="U488">
        <v>1530000</v>
      </c>
      <c r="V488">
        <v>330000</v>
      </c>
      <c r="W488">
        <v>0</v>
      </c>
      <c r="X488">
        <v>1860000</v>
      </c>
      <c r="Y488">
        <v>1886057.7590000001</v>
      </c>
      <c r="Z488">
        <v>1883625.827</v>
      </c>
    </row>
    <row r="489" spans="1:26" x14ac:dyDescent="0.25">
      <c r="A489">
        <v>1885861.87</v>
      </c>
      <c r="B489" t="s">
        <v>1607</v>
      </c>
      <c r="C489">
        <v>194</v>
      </c>
      <c r="D489">
        <v>40</v>
      </c>
      <c r="E489">
        <v>150</v>
      </c>
      <c r="F489">
        <v>0.5</v>
      </c>
      <c r="G489">
        <v>0.9</v>
      </c>
      <c r="H489" t="s">
        <v>1</v>
      </c>
      <c r="I489" t="s">
        <v>1</v>
      </c>
      <c r="J489">
        <v>1000</v>
      </c>
      <c r="K489" t="s">
        <v>654</v>
      </c>
      <c r="L489" t="str">
        <f t="shared" si="21"/>
        <v>WeeMag</v>
      </c>
      <c r="M489" t="str">
        <f t="shared" si="22"/>
        <v>High</v>
      </c>
      <c r="N489" t="str">
        <f t="shared" si="23"/>
        <v>Low</v>
      </c>
      <c r="O489">
        <v>34</v>
      </c>
      <c r="P489">
        <v>20</v>
      </c>
      <c r="Q489">
        <v>0.5</v>
      </c>
      <c r="R489">
        <v>34.654217129999999</v>
      </c>
      <c r="S489">
        <v>0.112952977</v>
      </c>
      <c r="T489">
        <v>41</v>
      </c>
      <c r="U489">
        <v>1530000</v>
      </c>
      <c r="V489">
        <v>342000</v>
      </c>
      <c r="W489">
        <v>0</v>
      </c>
      <c r="X489">
        <v>1872000</v>
      </c>
      <c r="Y489">
        <v>1878949.2749999999</v>
      </c>
      <c r="Z489">
        <v>1885861.87</v>
      </c>
    </row>
    <row r="490" spans="1:26" x14ac:dyDescent="0.25">
      <c r="A490">
        <v>1871452.5109999999</v>
      </c>
      <c r="B490" t="s">
        <v>1608</v>
      </c>
      <c r="C490">
        <v>177</v>
      </c>
      <c r="D490">
        <v>40</v>
      </c>
      <c r="E490">
        <v>150</v>
      </c>
      <c r="F490">
        <v>0.5</v>
      </c>
      <c r="G490">
        <v>0.9</v>
      </c>
      <c r="H490" t="s">
        <v>1</v>
      </c>
      <c r="I490" t="s">
        <v>1</v>
      </c>
      <c r="J490">
        <v>1000</v>
      </c>
      <c r="K490" t="s">
        <v>654</v>
      </c>
      <c r="L490" t="str">
        <f t="shared" si="21"/>
        <v>WeeMag</v>
      </c>
      <c r="M490" t="str">
        <f t="shared" si="22"/>
        <v>High</v>
      </c>
      <c r="N490" t="str">
        <f t="shared" si="23"/>
        <v>Low</v>
      </c>
      <c r="O490">
        <v>34</v>
      </c>
      <c r="P490">
        <v>20</v>
      </c>
      <c r="Q490">
        <v>0.5</v>
      </c>
      <c r="R490">
        <v>34.799160520000001</v>
      </c>
      <c r="S490">
        <v>0.13738903499999999</v>
      </c>
      <c r="T490">
        <v>37</v>
      </c>
      <c r="U490">
        <v>1500000</v>
      </c>
      <c r="V490">
        <v>351000</v>
      </c>
      <c r="W490">
        <v>0</v>
      </c>
      <c r="X490">
        <v>1851000</v>
      </c>
      <c r="Y490">
        <v>1862491.7379999999</v>
      </c>
      <c r="Z490">
        <v>1871452.5109999999</v>
      </c>
    </row>
    <row r="491" spans="1:26" x14ac:dyDescent="0.25">
      <c r="A491">
        <v>1854646.334</v>
      </c>
      <c r="B491" t="s">
        <v>1609</v>
      </c>
      <c r="C491">
        <v>150</v>
      </c>
      <c r="D491">
        <v>40</v>
      </c>
      <c r="E491">
        <v>150</v>
      </c>
      <c r="F491">
        <v>0.5</v>
      </c>
      <c r="G491">
        <v>0.9</v>
      </c>
      <c r="H491" t="s">
        <v>1</v>
      </c>
      <c r="I491" t="s">
        <v>1</v>
      </c>
      <c r="J491">
        <v>1000</v>
      </c>
      <c r="K491" t="s">
        <v>654</v>
      </c>
      <c r="L491" t="str">
        <f t="shared" si="21"/>
        <v>WeeMag</v>
      </c>
      <c r="M491" t="str">
        <f t="shared" si="22"/>
        <v>High</v>
      </c>
      <c r="N491" t="str">
        <f t="shared" si="23"/>
        <v>Low</v>
      </c>
      <c r="O491">
        <v>34</v>
      </c>
      <c r="P491">
        <v>20</v>
      </c>
      <c r="Q491">
        <v>0.5</v>
      </c>
      <c r="R491">
        <v>34.549726769999999</v>
      </c>
      <c r="S491">
        <v>0.12738398100000001</v>
      </c>
      <c r="T491">
        <v>43</v>
      </c>
      <c r="U491">
        <v>1530000</v>
      </c>
      <c r="V491">
        <v>315000</v>
      </c>
      <c r="W491">
        <v>0</v>
      </c>
      <c r="X491">
        <v>1845000</v>
      </c>
      <c r="Y491">
        <v>1848223.7779999999</v>
      </c>
      <c r="Z491">
        <v>1854646.334</v>
      </c>
    </row>
    <row r="492" spans="1:26" x14ac:dyDescent="0.25">
      <c r="A492">
        <v>1869242.72</v>
      </c>
      <c r="B492" t="s">
        <v>1610</v>
      </c>
      <c r="C492">
        <v>166</v>
      </c>
      <c r="D492">
        <v>40</v>
      </c>
      <c r="E492">
        <v>150</v>
      </c>
      <c r="F492">
        <v>0.5</v>
      </c>
      <c r="G492">
        <v>0.9</v>
      </c>
      <c r="H492" t="s">
        <v>1</v>
      </c>
      <c r="I492" t="s">
        <v>1</v>
      </c>
      <c r="J492">
        <v>1000</v>
      </c>
      <c r="K492" t="s">
        <v>654</v>
      </c>
      <c r="L492" t="str">
        <f t="shared" si="21"/>
        <v>WeeMag</v>
      </c>
      <c r="M492" t="str">
        <f t="shared" si="22"/>
        <v>High</v>
      </c>
      <c r="N492" t="str">
        <f t="shared" si="23"/>
        <v>Low</v>
      </c>
      <c r="O492">
        <v>34</v>
      </c>
      <c r="P492">
        <v>20</v>
      </c>
      <c r="Q492">
        <v>0.5</v>
      </c>
      <c r="R492">
        <v>34.754754149999997</v>
      </c>
      <c r="S492">
        <v>9.0031852999999995E-2</v>
      </c>
      <c r="T492">
        <v>42</v>
      </c>
      <c r="U492">
        <v>1530000</v>
      </c>
      <c r="V492">
        <v>321000</v>
      </c>
      <c r="W492">
        <v>0</v>
      </c>
      <c r="X492">
        <v>1851000</v>
      </c>
      <c r="Y492">
        <v>1864068.1780000001</v>
      </c>
      <c r="Z492">
        <v>1869242.72</v>
      </c>
    </row>
    <row r="493" spans="1:26" x14ac:dyDescent="0.25">
      <c r="A493">
        <v>1870036.172</v>
      </c>
      <c r="B493" t="s">
        <v>1611</v>
      </c>
      <c r="C493">
        <v>145</v>
      </c>
      <c r="D493">
        <v>40</v>
      </c>
      <c r="E493">
        <v>150</v>
      </c>
      <c r="F493">
        <v>0.5</v>
      </c>
      <c r="G493">
        <v>0.9</v>
      </c>
      <c r="H493" t="s">
        <v>1</v>
      </c>
      <c r="I493" t="s">
        <v>1</v>
      </c>
      <c r="J493">
        <v>1000</v>
      </c>
      <c r="K493" t="s">
        <v>654</v>
      </c>
      <c r="L493" t="str">
        <f t="shared" si="21"/>
        <v>WeeMag</v>
      </c>
      <c r="M493" t="str">
        <f t="shared" si="22"/>
        <v>High</v>
      </c>
      <c r="N493" t="str">
        <f t="shared" si="23"/>
        <v>Low</v>
      </c>
      <c r="O493">
        <v>34</v>
      </c>
      <c r="P493">
        <v>20</v>
      </c>
      <c r="Q493">
        <v>0.5</v>
      </c>
      <c r="R493">
        <v>34.987659239999999</v>
      </c>
      <c r="S493">
        <v>0.15735338400000001</v>
      </c>
      <c r="T493">
        <v>36</v>
      </c>
      <c r="U493">
        <v>1470000</v>
      </c>
      <c r="V493">
        <v>369000</v>
      </c>
      <c r="W493">
        <v>0</v>
      </c>
      <c r="X493">
        <v>1839000</v>
      </c>
      <c r="Y493">
        <v>1852818.4369999999</v>
      </c>
      <c r="Z493">
        <v>1870036.172</v>
      </c>
    </row>
    <row r="494" spans="1:26" x14ac:dyDescent="0.25">
      <c r="A494">
        <v>1838389.598</v>
      </c>
      <c r="B494" t="s">
        <v>1612</v>
      </c>
      <c r="C494">
        <v>156</v>
      </c>
      <c r="D494">
        <v>40</v>
      </c>
      <c r="E494">
        <v>150</v>
      </c>
      <c r="F494">
        <v>0.5</v>
      </c>
      <c r="G494">
        <v>0.9</v>
      </c>
      <c r="H494" t="s">
        <v>1</v>
      </c>
      <c r="I494" t="s">
        <v>1</v>
      </c>
      <c r="J494">
        <v>1000</v>
      </c>
      <c r="K494" t="s">
        <v>654</v>
      </c>
      <c r="L494" t="str">
        <f t="shared" si="21"/>
        <v>WeeMag</v>
      </c>
      <c r="M494" t="str">
        <f t="shared" si="22"/>
        <v>High</v>
      </c>
      <c r="N494" t="str">
        <f t="shared" si="23"/>
        <v>Low</v>
      </c>
      <c r="O494">
        <v>34</v>
      </c>
      <c r="P494">
        <v>20</v>
      </c>
      <c r="Q494">
        <v>0.5</v>
      </c>
      <c r="R494">
        <v>35.018140760000001</v>
      </c>
      <c r="S494">
        <v>0.11556606699999999</v>
      </c>
      <c r="T494">
        <v>34</v>
      </c>
      <c r="U494">
        <v>1440000</v>
      </c>
      <c r="V494">
        <v>366000</v>
      </c>
      <c r="W494">
        <v>0</v>
      </c>
      <c r="X494">
        <v>1806000</v>
      </c>
      <c r="Y494">
        <v>1827555.0660000001</v>
      </c>
      <c r="Z494">
        <v>1838389.598</v>
      </c>
    </row>
    <row r="495" spans="1:26" x14ac:dyDescent="0.25">
      <c r="A495">
        <v>1874600.77</v>
      </c>
      <c r="B495" t="s">
        <v>1613</v>
      </c>
      <c r="C495">
        <v>163</v>
      </c>
      <c r="D495">
        <v>40</v>
      </c>
      <c r="E495">
        <v>150</v>
      </c>
      <c r="F495">
        <v>0.5</v>
      </c>
      <c r="G495">
        <v>0.9</v>
      </c>
      <c r="H495" t="s">
        <v>1</v>
      </c>
      <c r="I495" t="s">
        <v>1</v>
      </c>
      <c r="J495">
        <v>1000</v>
      </c>
      <c r="K495" t="s">
        <v>654</v>
      </c>
      <c r="L495" t="str">
        <f t="shared" si="21"/>
        <v>WeeMag</v>
      </c>
      <c r="M495" t="str">
        <f t="shared" si="22"/>
        <v>High</v>
      </c>
      <c r="N495" t="str">
        <f t="shared" si="23"/>
        <v>Low</v>
      </c>
      <c r="O495">
        <v>34</v>
      </c>
      <c r="P495">
        <v>20</v>
      </c>
      <c r="Q495">
        <v>0.5</v>
      </c>
      <c r="R495">
        <v>34.85846737</v>
      </c>
      <c r="S495">
        <v>0.13142941299999999</v>
      </c>
      <c r="T495">
        <v>41</v>
      </c>
      <c r="U495">
        <v>1530000</v>
      </c>
      <c r="V495">
        <v>321000</v>
      </c>
      <c r="W495">
        <v>0</v>
      </c>
      <c r="X495">
        <v>1851000</v>
      </c>
      <c r="Y495">
        <v>1869528.8130000001</v>
      </c>
      <c r="Z495">
        <v>1874600.77</v>
      </c>
    </row>
    <row r="496" spans="1:26" x14ac:dyDescent="0.25">
      <c r="A496">
        <v>1860530.9569999999</v>
      </c>
      <c r="B496" t="s">
        <v>1614</v>
      </c>
      <c r="C496">
        <v>163</v>
      </c>
      <c r="D496">
        <v>40</v>
      </c>
      <c r="E496">
        <v>150</v>
      </c>
      <c r="F496">
        <v>0.5</v>
      </c>
      <c r="G496">
        <v>0.9</v>
      </c>
      <c r="H496" t="s">
        <v>1</v>
      </c>
      <c r="I496" t="s">
        <v>1</v>
      </c>
      <c r="J496">
        <v>1000</v>
      </c>
      <c r="K496" t="s">
        <v>654</v>
      </c>
      <c r="L496" t="str">
        <f t="shared" si="21"/>
        <v>WeeMag</v>
      </c>
      <c r="M496" t="str">
        <f t="shared" si="22"/>
        <v>High</v>
      </c>
      <c r="N496" t="str">
        <f t="shared" si="23"/>
        <v>Low</v>
      </c>
      <c r="O496">
        <v>34</v>
      </c>
      <c r="P496">
        <v>20</v>
      </c>
      <c r="Q496">
        <v>0.5</v>
      </c>
      <c r="R496">
        <v>34.822630340000003</v>
      </c>
      <c r="S496">
        <v>9.0162786999999994E-2</v>
      </c>
      <c r="T496">
        <v>40</v>
      </c>
      <c r="U496">
        <v>1500000</v>
      </c>
      <c r="V496">
        <v>339000</v>
      </c>
      <c r="W496">
        <v>0</v>
      </c>
      <c r="X496">
        <v>1839000</v>
      </c>
      <c r="Y496">
        <v>1853141.9110000001</v>
      </c>
      <c r="Z496">
        <v>1860530.9569999999</v>
      </c>
    </row>
    <row r="497" spans="1:26" x14ac:dyDescent="0.25">
      <c r="A497">
        <v>1838784.892</v>
      </c>
      <c r="B497" t="s">
        <v>1615</v>
      </c>
      <c r="C497">
        <v>168</v>
      </c>
      <c r="D497">
        <v>40</v>
      </c>
      <c r="E497">
        <v>150</v>
      </c>
      <c r="F497">
        <v>0.5</v>
      </c>
      <c r="G497">
        <v>0.9</v>
      </c>
      <c r="H497" t="s">
        <v>1</v>
      </c>
      <c r="I497" t="s">
        <v>1</v>
      </c>
      <c r="J497">
        <v>1000</v>
      </c>
      <c r="K497" t="s">
        <v>654</v>
      </c>
      <c r="L497" t="str">
        <f t="shared" si="21"/>
        <v>WeeMag</v>
      </c>
      <c r="M497" t="str">
        <f t="shared" si="22"/>
        <v>High</v>
      </c>
      <c r="N497" t="str">
        <f t="shared" si="23"/>
        <v>Low</v>
      </c>
      <c r="O497">
        <v>34</v>
      </c>
      <c r="P497">
        <v>20</v>
      </c>
      <c r="Q497">
        <v>0.5</v>
      </c>
      <c r="R497">
        <v>34.684479709999998</v>
      </c>
      <c r="S497">
        <v>0.128136998</v>
      </c>
      <c r="T497">
        <v>40</v>
      </c>
      <c r="U497">
        <v>1500000</v>
      </c>
      <c r="V497">
        <v>324000</v>
      </c>
      <c r="W497">
        <v>0</v>
      </c>
      <c r="X497">
        <v>1824000</v>
      </c>
      <c r="Y497">
        <v>1830345.8840000001</v>
      </c>
      <c r="Z497">
        <v>1838784.892</v>
      </c>
    </row>
    <row r="498" spans="1:26" x14ac:dyDescent="0.25">
      <c r="A498">
        <v>1851863.895</v>
      </c>
      <c r="B498" t="s">
        <v>1616</v>
      </c>
      <c r="C498">
        <v>196</v>
      </c>
      <c r="D498">
        <v>40</v>
      </c>
      <c r="E498">
        <v>150</v>
      </c>
      <c r="F498">
        <v>0.5</v>
      </c>
      <c r="G498">
        <v>0.9</v>
      </c>
      <c r="H498" t="s">
        <v>1</v>
      </c>
      <c r="I498" t="s">
        <v>1</v>
      </c>
      <c r="J498">
        <v>1000</v>
      </c>
      <c r="K498" t="s">
        <v>654</v>
      </c>
      <c r="L498" t="str">
        <f t="shared" si="21"/>
        <v>WeeMag</v>
      </c>
      <c r="M498" t="str">
        <f t="shared" si="22"/>
        <v>High</v>
      </c>
      <c r="N498" t="str">
        <f t="shared" si="23"/>
        <v>Low</v>
      </c>
      <c r="O498">
        <v>34</v>
      </c>
      <c r="P498">
        <v>20</v>
      </c>
      <c r="Q498">
        <v>0.5</v>
      </c>
      <c r="R498">
        <v>34.347636690000002</v>
      </c>
      <c r="S498">
        <v>0.101332509</v>
      </c>
      <c r="T498">
        <v>44</v>
      </c>
      <c r="U498">
        <v>1530000</v>
      </c>
      <c r="V498">
        <v>318000</v>
      </c>
      <c r="W498">
        <v>0</v>
      </c>
      <c r="X498">
        <v>1848000</v>
      </c>
      <c r="Y498">
        <v>1848925.3859999999</v>
      </c>
      <c r="Z498">
        <v>1851863.895</v>
      </c>
    </row>
    <row r="499" spans="1:26" x14ac:dyDescent="0.25">
      <c r="A499">
        <v>1855731.659</v>
      </c>
      <c r="B499" t="s">
        <v>1617</v>
      </c>
      <c r="C499">
        <v>162</v>
      </c>
      <c r="D499">
        <v>40</v>
      </c>
      <c r="E499">
        <v>150</v>
      </c>
      <c r="F499">
        <v>0.5</v>
      </c>
      <c r="G499">
        <v>0.9</v>
      </c>
      <c r="H499" t="s">
        <v>1</v>
      </c>
      <c r="I499" t="s">
        <v>1</v>
      </c>
      <c r="J499">
        <v>1000</v>
      </c>
      <c r="K499" t="s">
        <v>654</v>
      </c>
      <c r="L499" t="str">
        <f t="shared" si="21"/>
        <v>WeeMag</v>
      </c>
      <c r="M499" t="str">
        <f t="shared" si="22"/>
        <v>High</v>
      </c>
      <c r="N499" t="str">
        <f t="shared" si="23"/>
        <v>Low</v>
      </c>
      <c r="O499">
        <v>34</v>
      </c>
      <c r="P499">
        <v>20</v>
      </c>
      <c r="Q499">
        <v>0.5</v>
      </c>
      <c r="R499">
        <v>34.953399670000003</v>
      </c>
      <c r="S499">
        <v>0.13424038799999999</v>
      </c>
      <c r="T499">
        <v>41</v>
      </c>
      <c r="U499">
        <v>1500000</v>
      </c>
      <c r="V499">
        <v>327000</v>
      </c>
      <c r="W499">
        <v>0</v>
      </c>
      <c r="X499">
        <v>1827000</v>
      </c>
      <c r="Y499">
        <v>1841839.682</v>
      </c>
      <c r="Z499">
        <v>1855731.659</v>
      </c>
    </row>
    <row r="500" spans="1:26" x14ac:dyDescent="0.25">
      <c r="A500">
        <v>1846995.618</v>
      </c>
      <c r="B500" t="s">
        <v>1618</v>
      </c>
      <c r="C500">
        <v>174</v>
      </c>
      <c r="D500">
        <v>40</v>
      </c>
      <c r="E500">
        <v>150</v>
      </c>
      <c r="F500">
        <v>0.5</v>
      </c>
      <c r="G500">
        <v>0.9</v>
      </c>
      <c r="H500" t="s">
        <v>1</v>
      </c>
      <c r="I500" t="s">
        <v>1</v>
      </c>
      <c r="J500">
        <v>1000</v>
      </c>
      <c r="K500" t="s">
        <v>654</v>
      </c>
      <c r="L500" t="str">
        <f t="shared" si="21"/>
        <v>WeeMag</v>
      </c>
      <c r="M500" t="str">
        <f t="shared" si="22"/>
        <v>High</v>
      </c>
      <c r="N500" t="str">
        <f t="shared" si="23"/>
        <v>Low</v>
      </c>
      <c r="O500">
        <v>34</v>
      </c>
      <c r="P500">
        <v>20</v>
      </c>
      <c r="Q500">
        <v>0.5</v>
      </c>
      <c r="R500">
        <v>34.501301570000003</v>
      </c>
      <c r="S500">
        <v>9.7073850000000003E-2</v>
      </c>
      <c r="T500">
        <v>47</v>
      </c>
      <c r="U500">
        <v>1560000</v>
      </c>
      <c r="V500">
        <v>279000</v>
      </c>
      <c r="W500">
        <v>0</v>
      </c>
      <c r="X500">
        <v>1839000</v>
      </c>
      <c r="Y500">
        <v>1842244.2549999999</v>
      </c>
      <c r="Z500">
        <v>1846995.618</v>
      </c>
    </row>
    <row r="501" spans="1:26" x14ac:dyDescent="0.25">
      <c r="A501">
        <v>1861174.807</v>
      </c>
      <c r="B501" t="s">
        <v>1619</v>
      </c>
      <c r="C501">
        <v>168</v>
      </c>
      <c r="D501">
        <v>40</v>
      </c>
      <c r="E501">
        <v>150</v>
      </c>
      <c r="F501">
        <v>0.5</v>
      </c>
      <c r="G501">
        <v>0.9</v>
      </c>
      <c r="H501" t="s">
        <v>1</v>
      </c>
      <c r="I501" t="s">
        <v>1</v>
      </c>
      <c r="J501">
        <v>1000</v>
      </c>
      <c r="K501" t="s">
        <v>654</v>
      </c>
      <c r="L501" t="str">
        <f t="shared" si="21"/>
        <v>WeeMag</v>
      </c>
      <c r="M501" t="str">
        <f t="shared" si="22"/>
        <v>High</v>
      </c>
      <c r="N501" t="str">
        <f t="shared" si="23"/>
        <v>Low</v>
      </c>
      <c r="O501">
        <v>34</v>
      </c>
      <c r="P501">
        <v>20</v>
      </c>
      <c r="Q501">
        <v>0.5</v>
      </c>
      <c r="R501">
        <v>34.77568359</v>
      </c>
      <c r="S501">
        <v>0.121075601</v>
      </c>
      <c r="T501">
        <v>42</v>
      </c>
      <c r="U501">
        <v>1530000</v>
      </c>
      <c r="V501">
        <v>312000</v>
      </c>
      <c r="W501">
        <v>0</v>
      </c>
      <c r="X501">
        <v>1842000</v>
      </c>
      <c r="Y501">
        <v>1851847.1189999999</v>
      </c>
      <c r="Z501">
        <v>1861174.807</v>
      </c>
    </row>
    <row r="502" spans="1:26" x14ac:dyDescent="0.25">
      <c r="A502">
        <v>1991288.9790000001</v>
      </c>
      <c r="B502" t="s">
        <v>1460</v>
      </c>
      <c r="C502">
        <v>226</v>
      </c>
      <c r="D502">
        <v>40</v>
      </c>
      <c r="E502">
        <v>150</v>
      </c>
      <c r="F502">
        <v>0.5</v>
      </c>
      <c r="G502">
        <v>0.9</v>
      </c>
      <c r="H502" t="s">
        <v>1</v>
      </c>
      <c r="I502" t="s">
        <v>1</v>
      </c>
      <c r="J502">
        <v>1000</v>
      </c>
      <c r="K502" t="s">
        <v>507</v>
      </c>
      <c r="L502" t="str">
        <f t="shared" si="21"/>
        <v>WeeMag</v>
      </c>
      <c r="M502" t="str">
        <f t="shared" si="22"/>
        <v>High</v>
      </c>
      <c r="N502" t="str">
        <f t="shared" si="23"/>
        <v>Medium</v>
      </c>
      <c r="O502">
        <v>34</v>
      </c>
      <c r="P502">
        <v>20</v>
      </c>
      <c r="Q502">
        <v>0.5</v>
      </c>
      <c r="R502">
        <v>35.432681289999998</v>
      </c>
      <c r="S502">
        <v>0.17426851300000001</v>
      </c>
      <c r="T502">
        <v>34</v>
      </c>
      <c r="U502">
        <v>1530000</v>
      </c>
      <c r="V502">
        <v>393000</v>
      </c>
      <c r="W502">
        <v>0</v>
      </c>
      <c r="X502">
        <v>1923000</v>
      </c>
      <c r="Y502">
        <v>1968984.5549999999</v>
      </c>
      <c r="Z502">
        <v>1991288.9790000001</v>
      </c>
    </row>
    <row r="503" spans="1:26" x14ac:dyDescent="0.25">
      <c r="A503">
        <v>1961284.79</v>
      </c>
      <c r="B503" t="s">
        <v>1461</v>
      </c>
      <c r="C503">
        <v>255</v>
      </c>
      <c r="D503">
        <v>40</v>
      </c>
      <c r="E503">
        <v>150</v>
      </c>
      <c r="F503">
        <v>0.5</v>
      </c>
      <c r="G503">
        <v>0.9</v>
      </c>
      <c r="H503" t="s">
        <v>1</v>
      </c>
      <c r="I503" t="s">
        <v>1</v>
      </c>
      <c r="J503">
        <v>1000</v>
      </c>
      <c r="K503" t="s">
        <v>507</v>
      </c>
      <c r="L503" t="str">
        <f t="shared" si="21"/>
        <v>WeeMag</v>
      </c>
      <c r="M503" t="str">
        <f t="shared" si="22"/>
        <v>High</v>
      </c>
      <c r="N503" t="str">
        <f t="shared" si="23"/>
        <v>Medium</v>
      </c>
      <c r="O503">
        <v>34</v>
      </c>
      <c r="P503">
        <v>20</v>
      </c>
      <c r="Q503">
        <v>0.5</v>
      </c>
      <c r="R503">
        <v>34.886085620000003</v>
      </c>
      <c r="S503">
        <v>0.105337334</v>
      </c>
      <c r="T503">
        <v>38</v>
      </c>
      <c r="U503">
        <v>1560000</v>
      </c>
      <c r="V503">
        <v>375000</v>
      </c>
      <c r="W503">
        <v>0</v>
      </c>
      <c r="X503">
        <v>1935000</v>
      </c>
      <c r="Y503">
        <v>1951460.007</v>
      </c>
      <c r="Z503">
        <v>1961284.79</v>
      </c>
    </row>
    <row r="504" spans="1:26" x14ac:dyDescent="0.25">
      <c r="A504">
        <v>1946195.264</v>
      </c>
      <c r="B504" t="s">
        <v>1462</v>
      </c>
      <c r="C504">
        <v>271</v>
      </c>
      <c r="D504">
        <v>40</v>
      </c>
      <c r="E504">
        <v>150</v>
      </c>
      <c r="F504">
        <v>0.5</v>
      </c>
      <c r="G504">
        <v>0.9</v>
      </c>
      <c r="H504" t="s">
        <v>1</v>
      </c>
      <c r="I504" t="s">
        <v>1</v>
      </c>
      <c r="J504">
        <v>1000</v>
      </c>
      <c r="K504" t="s">
        <v>507</v>
      </c>
      <c r="L504" t="str">
        <f t="shared" si="21"/>
        <v>WeeMag</v>
      </c>
      <c r="M504" t="str">
        <f t="shared" si="22"/>
        <v>High</v>
      </c>
      <c r="N504" t="str">
        <f t="shared" si="23"/>
        <v>Medium</v>
      </c>
      <c r="O504">
        <v>34</v>
      </c>
      <c r="P504">
        <v>20</v>
      </c>
      <c r="Q504">
        <v>0.5</v>
      </c>
      <c r="R504">
        <v>34.986027319999998</v>
      </c>
      <c r="S504">
        <v>0.176360567</v>
      </c>
      <c r="T504">
        <v>47</v>
      </c>
      <c r="U504">
        <v>1620000</v>
      </c>
      <c r="V504">
        <v>294000</v>
      </c>
      <c r="W504">
        <v>0</v>
      </c>
      <c r="X504">
        <v>1914000</v>
      </c>
      <c r="Y504">
        <v>1930746.4</v>
      </c>
      <c r="Z504">
        <v>1946195.264</v>
      </c>
    </row>
    <row r="505" spans="1:26" x14ac:dyDescent="0.25">
      <c r="A505">
        <v>1966541.6939999999</v>
      </c>
      <c r="B505" t="s">
        <v>1463</v>
      </c>
      <c r="C505">
        <v>271</v>
      </c>
      <c r="D505">
        <v>40</v>
      </c>
      <c r="E505">
        <v>150</v>
      </c>
      <c r="F505">
        <v>0.5</v>
      </c>
      <c r="G505">
        <v>0.9</v>
      </c>
      <c r="H505" t="s">
        <v>1</v>
      </c>
      <c r="I505" t="s">
        <v>1</v>
      </c>
      <c r="J505">
        <v>1000</v>
      </c>
      <c r="K505" t="s">
        <v>507</v>
      </c>
      <c r="L505" t="str">
        <f t="shared" si="21"/>
        <v>WeeMag</v>
      </c>
      <c r="M505" t="str">
        <f t="shared" si="22"/>
        <v>High</v>
      </c>
      <c r="N505" t="str">
        <f t="shared" si="23"/>
        <v>Medium</v>
      </c>
      <c r="O505">
        <v>34</v>
      </c>
      <c r="P505">
        <v>20</v>
      </c>
      <c r="Q505">
        <v>0.5</v>
      </c>
      <c r="R505">
        <v>34.558129149999999</v>
      </c>
      <c r="S505">
        <v>0.12072777599999999</v>
      </c>
      <c r="T505">
        <v>42</v>
      </c>
      <c r="U505">
        <v>1590000</v>
      </c>
      <c r="V505">
        <v>366000</v>
      </c>
      <c r="W505">
        <v>0</v>
      </c>
      <c r="X505">
        <v>1956000</v>
      </c>
      <c r="Y505">
        <v>1961409.3030000001</v>
      </c>
      <c r="Z505">
        <v>1966541.6939999999</v>
      </c>
    </row>
    <row r="506" spans="1:26" x14ac:dyDescent="0.25">
      <c r="A506">
        <v>1949421.165</v>
      </c>
      <c r="B506" t="s">
        <v>1464</v>
      </c>
      <c r="C506">
        <v>260</v>
      </c>
      <c r="D506">
        <v>40</v>
      </c>
      <c r="E506">
        <v>150</v>
      </c>
      <c r="F506">
        <v>0.5</v>
      </c>
      <c r="G506">
        <v>0.9</v>
      </c>
      <c r="H506" t="s">
        <v>1</v>
      </c>
      <c r="I506" t="s">
        <v>1</v>
      </c>
      <c r="J506">
        <v>1000</v>
      </c>
      <c r="K506" t="s">
        <v>507</v>
      </c>
      <c r="L506" t="str">
        <f t="shared" si="21"/>
        <v>WeeMag</v>
      </c>
      <c r="M506" t="str">
        <f t="shared" si="22"/>
        <v>High</v>
      </c>
      <c r="N506" t="str">
        <f t="shared" si="23"/>
        <v>Medium</v>
      </c>
      <c r="O506">
        <v>34</v>
      </c>
      <c r="P506">
        <v>20</v>
      </c>
      <c r="Q506">
        <v>0.5</v>
      </c>
      <c r="R506">
        <v>34.721936419999999</v>
      </c>
      <c r="S506">
        <v>0.106591054</v>
      </c>
      <c r="T506">
        <v>41</v>
      </c>
      <c r="U506">
        <v>1590000</v>
      </c>
      <c r="V506">
        <v>342000</v>
      </c>
      <c r="W506">
        <v>0</v>
      </c>
      <c r="X506">
        <v>1932000</v>
      </c>
      <c r="Y506">
        <v>1941668.7139999999</v>
      </c>
      <c r="Z506">
        <v>1949421.165</v>
      </c>
    </row>
    <row r="507" spans="1:26" x14ac:dyDescent="0.25">
      <c r="A507">
        <v>1958067.9169999999</v>
      </c>
      <c r="B507" t="s">
        <v>1465</v>
      </c>
      <c r="C507">
        <v>267</v>
      </c>
      <c r="D507">
        <v>40</v>
      </c>
      <c r="E507">
        <v>150</v>
      </c>
      <c r="F507">
        <v>0.5</v>
      </c>
      <c r="G507">
        <v>0.9</v>
      </c>
      <c r="H507" t="s">
        <v>1</v>
      </c>
      <c r="I507" t="s">
        <v>1</v>
      </c>
      <c r="J507">
        <v>1000</v>
      </c>
      <c r="K507" t="s">
        <v>507</v>
      </c>
      <c r="L507" t="str">
        <f t="shared" si="21"/>
        <v>WeeMag</v>
      </c>
      <c r="M507" t="str">
        <f t="shared" si="22"/>
        <v>High</v>
      </c>
      <c r="N507" t="str">
        <f t="shared" si="23"/>
        <v>Medium</v>
      </c>
      <c r="O507">
        <v>34</v>
      </c>
      <c r="P507">
        <v>20</v>
      </c>
      <c r="Q507">
        <v>0.5</v>
      </c>
      <c r="R507">
        <v>34.883107389999999</v>
      </c>
      <c r="S507">
        <v>0.127885057</v>
      </c>
      <c r="T507">
        <v>45</v>
      </c>
      <c r="U507">
        <v>1620000</v>
      </c>
      <c r="V507">
        <v>312000</v>
      </c>
      <c r="W507">
        <v>0</v>
      </c>
      <c r="X507">
        <v>1932000</v>
      </c>
      <c r="Y507">
        <v>1948377.75</v>
      </c>
      <c r="Z507">
        <v>1958067.9169999999</v>
      </c>
    </row>
    <row r="508" spans="1:26" x14ac:dyDescent="0.25">
      <c r="A508">
        <v>1943503.1429999999</v>
      </c>
      <c r="B508" t="s">
        <v>1466</v>
      </c>
      <c r="C508">
        <v>244</v>
      </c>
      <c r="D508">
        <v>40</v>
      </c>
      <c r="E508">
        <v>150</v>
      </c>
      <c r="F508">
        <v>0.5</v>
      </c>
      <c r="G508">
        <v>0.9</v>
      </c>
      <c r="H508" t="s">
        <v>1</v>
      </c>
      <c r="I508" t="s">
        <v>1</v>
      </c>
      <c r="J508">
        <v>1000</v>
      </c>
      <c r="K508" t="s">
        <v>507</v>
      </c>
      <c r="L508" t="str">
        <f t="shared" si="21"/>
        <v>WeeMag</v>
      </c>
      <c r="M508" t="str">
        <f t="shared" si="22"/>
        <v>High</v>
      </c>
      <c r="N508" t="str">
        <f t="shared" si="23"/>
        <v>Medium</v>
      </c>
      <c r="O508">
        <v>34</v>
      </c>
      <c r="P508">
        <v>20</v>
      </c>
      <c r="Q508">
        <v>0.5</v>
      </c>
      <c r="R508">
        <v>34.586635870000002</v>
      </c>
      <c r="S508">
        <v>0.112597511</v>
      </c>
      <c r="T508">
        <v>41</v>
      </c>
      <c r="U508">
        <v>1590000</v>
      </c>
      <c r="V508">
        <v>342000</v>
      </c>
      <c r="W508">
        <v>0</v>
      </c>
      <c r="X508">
        <v>1932000</v>
      </c>
      <c r="Y508">
        <v>1942440.0619999999</v>
      </c>
      <c r="Z508">
        <v>1943503.1429999999</v>
      </c>
    </row>
    <row r="509" spans="1:26" x14ac:dyDescent="0.25">
      <c r="A509">
        <v>1974646.4369999999</v>
      </c>
      <c r="B509" t="s">
        <v>1467</v>
      </c>
      <c r="C509">
        <v>259</v>
      </c>
      <c r="D509">
        <v>40</v>
      </c>
      <c r="E509">
        <v>150</v>
      </c>
      <c r="F509">
        <v>0.5</v>
      </c>
      <c r="G509">
        <v>0.9</v>
      </c>
      <c r="H509" t="s">
        <v>1</v>
      </c>
      <c r="I509" t="s">
        <v>1</v>
      </c>
      <c r="J509">
        <v>1000</v>
      </c>
      <c r="K509" t="s">
        <v>507</v>
      </c>
      <c r="L509" t="str">
        <f t="shared" si="21"/>
        <v>WeeMag</v>
      </c>
      <c r="M509" t="str">
        <f t="shared" si="22"/>
        <v>High</v>
      </c>
      <c r="N509" t="str">
        <f t="shared" si="23"/>
        <v>Medium</v>
      </c>
      <c r="O509">
        <v>34</v>
      </c>
      <c r="P509">
        <v>20</v>
      </c>
      <c r="Q509">
        <v>0.5</v>
      </c>
      <c r="R509">
        <v>35.088242090000001</v>
      </c>
      <c r="S509">
        <v>0.14089221499999999</v>
      </c>
      <c r="T509">
        <v>40</v>
      </c>
      <c r="U509">
        <v>1590000</v>
      </c>
      <c r="V509">
        <v>345000</v>
      </c>
      <c r="W509">
        <v>0</v>
      </c>
      <c r="X509">
        <v>1935000</v>
      </c>
      <c r="Y509">
        <v>1960662.8810000001</v>
      </c>
      <c r="Z509">
        <v>1974646.4369999999</v>
      </c>
    </row>
    <row r="510" spans="1:26" x14ac:dyDescent="0.25">
      <c r="A510">
        <v>1952212.3910000001</v>
      </c>
      <c r="B510" t="s">
        <v>1468</v>
      </c>
      <c r="C510">
        <v>254</v>
      </c>
      <c r="D510">
        <v>40</v>
      </c>
      <c r="E510">
        <v>150</v>
      </c>
      <c r="F510">
        <v>0.5</v>
      </c>
      <c r="G510">
        <v>0.9</v>
      </c>
      <c r="H510" t="s">
        <v>1</v>
      </c>
      <c r="I510" t="s">
        <v>1</v>
      </c>
      <c r="J510">
        <v>1000</v>
      </c>
      <c r="K510" t="s">
        <v>507</v>
      </c>
      <c r="L510" t="str">
        <f t="shared" si="21"/>
        <v>WeeMag</v>
      </c>
      <c r="M510" t="str">
        <f t="shared" si="22"/>
        <v>High</v>
      </c>
      <c r="N510" t="str">
        <f t="shared" si="23"/>
        <v>Medium</v>
      </c>
      <c r="O510">
        <v>34</v>
      </c>
      <c r="P510">
        <v>20</v>
      </c>
      <c r="Q510">
        <v>0.5</v>
      </c>
      <c r="R510">
        <v>34.833984049999998</v>
      </c>
      <c r="S510">
        <v>0.102691978</v>
      </c>
      <c r="T510">
        <v>38</v>
      </c>
      <c r="U510">
        <v>1560000</v>
      </c>
      <c r="V510">
        <v>369000</v>
      </c>
      <c r="W510">
        <v>0</v>
      </c>
      <c r="X510">
        <v>1929000</v>
      </c>
      <c r="Y510">
        <v>1943288.67</v>
      </c>
      <c r="Z510">
        <v>1952212.3910000001</v>
      </c>
    </row>
    <row r="511" spans="1:26" x14ac:dyDescent="0.25">
      <c r="A511">
        <v>1979287.0919999999</v>
      </c>
      <c r="B511" t="s">
        <v>1469</v>
      </c>
      <c r="C511">
        <v>255</v>
      </c>
      <c r="D511">
        <v>40</v>
      </c>
      <c r="E511">
        <v>150</v>
      </c>
      <c r="F511">
        <v>0.5</v>
      </c>
      <c r="G511">
        <v>0.9</v>
      </c>
      <c r="H511" t="s">
        <v>1</v>
      </c>
      <c r="I511" t="s">
        <v>1</v>
      </c>
      <c r="J511">
        <v>1000</v>
      </c>
      <c r="K511" t="s">
        <v>507</v>
      </c>
      <c r="L511" t="str">
        <f t="shared" si="21"/>
        <v>WeeMag</v>
      </c>
      <c r="M511" t="str">
        <f t="shared" si="22"/>
        <v>High</v>
      </c>
      <c r="N511" t="str">
        <f t="shared" si="23"/>
        <v>Medium</v>
      </c>
      <c r="O511">
        <v>34</v>
      </c>
      <c r="P511">
        <v>20</v>
      </c>
      <c r="Q511">
        <v>0.5</v>
      </c>
      <c r="R511">
        <v>34.882031449999999</v>
      </c>
      <c r="S511">
        <v>0.13917345</v>
      </c>
      <c r="T511">
        <v>41</v>
      </c>
      <c r="U511">
        <v>1590000</v>
      </c>
      <c r="V511">
        <v>363000</v>
      </c>
      <c r="W511">
        <v>0</v>
      </c>
      <c r="X511">
        <v>1953000</v>
      </c>
      <c r="Y511">
        <v>1969792.9169999999</v>
      </c>
      <c r="Z511">
        <v>1979287.0919999999</v>
      </c>
    </row>
    <row r="512" spans="1:26" x14ac:dyDescent="0.25">
      <c r="A512">
        <v>1946824.3319999999</v>
      </c>
      <c r="B512" t="s">
        <v>1470</v>
      </c>
      <c r="C512">
        <v>267</v>
      </c>
      <c r="D512">
        <v>40</v>
      </c>
      <c r="E512">
        <v>150</v>
      </c>
      <c r="F512">
        <v>0.5</v>
      </c>
      <c r="G512">
        <v>0.9</v>
      </c>
      <c r="H512" t="s">
        <v>1</v>
      </c>
      <c r="I512" t="s">
        <v>1</v>
      </c>
      <c r="J512">
        <v>1000</v>
      </c>
      <c r="K512" t="s">
        <v>507</v>
      </c>
      <c r="L512" t="str">
        <f t="shared" si="21"/>
        <v>WeeMag</v>
      </c>
      <c r="M512" t="str">
        <f t="shared" si="22"/>
        <v>High</v>
      </c>
      <c r="N512" t="str">
        <f t="shared" si="23"/>
        <v>Medium</v>
      </c>
      <c r="O512">
        <v>34</v>
      </c>
      <c r="P512">
        <v>20</v>
      </c>
      <c r="Q512">
        <v>0.5</v>
      </c>
      <c r="R512">
        <v>34.665959649999998</v>
      </c>
      <c r="S512">
        <v>0.13614722200000001</v>
      </c>
      <c r="T512">
        <v>45</v>
      </c>
      <c r="U512">
        <v>1620000</v>
      </c>
      <c r="V512">
        <v>312000</v>
      </c>
      <c r="W512">
        <v>0</v>
      </c>
      <c r="X512">
        <v>1932000</v>
      </c>
      <c r="Y512">
        <v>1940810.32</v>
      </c>
      <c r="Z512">
        <v>1946824.3319999999</v>
      </c>
    </row>
    <row r="513" spans="1:26" x14ac:dyDescent="0.25">
      <c r="A513">
        <v>1974023.1370000001</v>
      </c>
      <c r="B513" t="s">
        <v>1471</v>
      </c>
      <c r="C513">
        <v>282</v>
      </c>
      <c r="D513">
        <v>40</v>
      </c>
      <c r="E513">
        <v>150</v>
      </c>
      <c r="F513">
        <v>0.5</v>
      </c>
      <c r="G513">
        <v>0.9</v>
      </c>
      <c r="H513" t="s">
        <v>1</v>
      </c>
      <c r="I513" t="s">
        <v>1</v>
      </c>
      <c r="J513">
        <v>1000</v>
      </c>
      <c r="K513" t="s">
        <v>507</v>
      </c>
      <c r="L513" t="str">
        <f t="shared" si="21"/>
        <v>WeeMag</v>
      </c>
      <c r="M513" t="str">
        <f t="shared" si="22"/>
        <v>High</v>
      </c>
      <c r="N513" t="str">
        <f t="shared" si="23"/>
        <v>Medium</v>
      </c>
      <c r="O513">
        <v>34</v>
      </c>
      <c r="P513">
        <v>20</v>
      </c>
      <c r="Q513">
        <v>0.5</v>
      </c>
      <c r="R513">
        <v>34.297748480000003</v>
      </c>
      <c r="S513">
        <v>0.165354745</v>
      </c>
      <c r="T513">
        <v>44</v>
      </c>
      <c r="U513">
        <v>1650000</v>
      </c>
      <c r="V513">
        <v>321000</v>
      </c>
      <c r="W513">
        <v>0</v>
      </c>
      <c r="X513">
        <v>1971000</v>
      </c>
      <c r="Y513">
        <v>1971774.2549999999</v>
      </c>
      <c r="Z513">
        <v>1974023.1370000001</v>
      </c>
    </row>
    <row r="514" spans="1:26" x14ac:dyDescent="0.25">
      <c r="A514">
        <v>1945195.1470000001</v>
      </c>
      <c r="B514" t="s">
        <v>1472</v>
      </c>
      <c r="C514">
        <v>280</v>
      </c>
      <c r="D514">
        <v>40</v>
      </c>
      <c r="E514">
        <v>150</v>
      </c>
      <c r="F514">
        <v>0.5</v>
      </c>
      <c r="G514">
        <v>0.9</v>
      </c>
      <c r="H514" t="s">
        <v>1</v>
      </c>
      <c r="I514" t="s">
        <v>1</v>
      </c>
      <c r="J514">
        <v>1000</v>
      </c>
      <c r="K514" t="s">
        <v>507</v>
      </c>
      <c r="L514" t="str">
        <f t="shared" ref="L514:L577" si="24">_xlfn.TEXTBEFORE(K514,"_",1)</f>
        <v>WeeMag</v>
      </c>
      <c r="M514" t="str">
        <f t="shared" ref="M514:M577" si="25">_xlfn.TEXTBEFORE(_xlfn.TEXTAFTER(K514,"_",3),"_",1)</f>
        <v>High</v>
      </c>
      <c r="N514" t="str">
        <f t="shared" ref="N514:N577" si="26">_xlfn.TEXTBEFORE(_xlfn.TEXTAFTER(K514,"_",4),".",1)</f>
        <v>Medium</v>
      </c>
      <c r="O514">
        <v>34</v>
      </c>
      <c r="P514">
        <v>20</v>
      </c>
      <c r="Q514">
        <v>0.5</v>
      </c>
      <c r="R514">
        <v>34.628300600000003</v>
      </c>
      <c r="S514">
        <v>0.14226857800000001</v>
      </c>
      <c r="T514">
        <v>43</v>
      </c>
      <c r="U514">
        <v>1590000</v>
      </c>
      <c r="V514">
        <v>342000</v>
      </c>
      <c r="W514">
        <v>0</v>
      </c>
      <c r="X514">
        <v>1932000</v>
      </c>
      <c r="Y514">
        <v>1939935.6629999999</v>
      </c>
      <c r="Z514">
        <v>1945195.1470000001</v>
      </c>
    </row>
    <row r="515" spans="1:26" x14ac:dyDescent="0.25">
      <c r="A515">
        <v>1958514.7690000001</v>
      </c>
      <c r="B515" t="s">
        <v>1473</v>
      </c>
      <c r="C515">
        <v>269</v>
      </c>
      <c r="D515">
        <v>40</v>
      </c>
      <c r="E515">
        <v>150</v>
      </c>
      <c r="F515">
        <v>0.5</v>
      </c>
      <c r="G515">
        <v>0.9</v>
      </c>
      <c r="H515" t="s">
        <v>1</v>
      </c>
      <c r="I515" t="s">
        <v>1</v>
      </c>
      <c r="J515">
        <v>1000</v>
      </c>
      <c r="K515" t="s">
        <v>507</v>
      </c>
      <c r="L515" t="str">
        <f t="shared" si="24"/>
        <v>WeeMag</v>
      </c>
      <c r="M515" t="str">
        <f t="shared" si="25"/>
        <v>High</v>
      </c>
      <c r="N515" t="str">
        <f t="shared" si="26"/>
        <v>Medium</v>
      </c>
      <c r="O515">
        <v>34</v>
      </c>
      <c r="P515">
        <v>20</v>
      </c>
      <c r="Q515">
        <v>0.5</v>
      </c>
      <c r="R515">
        <v>34.656932670000003</v>
      </c>
      <c r="S515">
        <v>0.14057345900000001</v>
      </c>
      <c r="T515">
        <v>44</v>
      </c>
      <c r="U515">
        <v>1620000</v>
      </c>
      <c r="V515">
        <v>324000</v>
      </c>
      <c r="W515">
        <v>0</v>
      </c>
      <c r="X515">
        <v>1944000</v>
      </c>
      <c r="Y515">
        <v>1952267.0079999999</v>
      </c>
      <c r="Z515">
        <v>1958514.7690000001</v>
      </c>
    </row>
    <row r="516" spans="1:26" x14ac:dyDescent="0.25">
      <c r="A516">
        <v>1975559.368</v>
      </c>
      <c r="B516" t="s">
        <v>1474</v>
      </c>
      <c r="C516">
        <v>265</v>
      </c>
      <c r="D516">
        <v>40</v>
      </c>
      <c r="E516">
        <v>150</v>
      </c>
      <c r="F516">
        <v>0.5</v>
      </c>
      <c r="G516">
        <v>0.9</v>
      </c>
      <c r="H516" t="s">
        <v>1</v>
      </c>
      <c r="I516" t="s">
        <v>1</v>
      </c>
      <c r="J516">
        <v>1000</v>
      </c>
      <c r="K516" t="s">
        <v>507</v>
      </c>
      <c r="L516" t="str">
        <f t="shared" si="24"/>
        <v>WeeMag</v>
      </c>
      <c r="M516" t="str">
        <f t="shared" si="25"/>
        <v>High</v>
      </c>
      <c r="N516" t="str">
        <f t="shared" si="26"/>
        <v>Medium</v>
      </c>
      <c r="O516">
        <v>34</v>
      </c>
      <c r="P516">
        <v>20</v>
      </c>
      <c r="Q516">
        <v>0.5</v>
      </c>
      <c r="R516">
        <v>34.632024829999999</v>
      </c>
      <c r="S516">
        <v>0.10570829800000001</v>
      </c>
      <c r="T516">
        <v>42</v>
      </c>
      <c r="U516">
        <v>1620000</v>
      </c>
      <c r="V516">
        <v>342000</v>
      </c>
      <c r="W516">
        <v>0</v>
      </c>
      <c r="X516">
        <v>1962000</v>
      </c>
      <c r="Y516">
        <v>1968958.9580000001</v>
      </c>
      <c r="Z516">
        <v>1975559.368</v>
      </c>
    </row>
    <row r="517" spans="1:26" x14ac:dyDescent="0.25">
      <c r="A517">
        <v>1967855.031</v>
      </c>
      <c r="B517" t="s">
        <v>1475</v>
      </c>
      <c r="C517">
        <v>283</v>
      </c>
      <c r="D517">
        <v>40</v>
      </c>
      <c r="E517">
        <v>150</v>
      </c>
      <c r="F517">
        <v>0.5</v>
      </c>
      <c r="G517">
        <v>0.9</v>
      </c>
      <c r="H517" t="s">
        <v>1</v>
      </c>
      <c r="I517" t="s">
        <v>1</v>
      </c>
      <c r="J517">
        <v>1000</v>
      </c>
      <c r="K517" t="s">
        <v>507</v>
      </c>
      <c r="L517" t="str">
        <f t="shared" si="24"/>
        <v>WeeMag</v>
      </c>
      <c r="M517" t="str">
        <f t="shared" si="25"/>
        <v>High</v>
      </c>
      <c r="N517" t="str">
        <f t="shared" si="26"/>
        <v>Medium</v>
      </c>
      <c r="O517">
        <v>34</v>
      </c>
      <c r="P517">
        <v>20</v>
      </c>
      <c r="Q517">
        <v>0.5</v>
      </c>
      <c r="R517">
        <v>34.511142190000001</v>
      </c>
      <c r="S517">
        <v>0.104342702</v>
      </c>
      <c r="T517">
        <v>45</v>
      </c>
      <c r="U517">
        <v>1650000</v>
      </c>
      <c r="V517">
        <v>309000</v>
      </c>
      <c r="W517">
        <v>0</v>
      </c>
      <c r="X517">
        <v>1959000</v>
      </c>
      <c r="Y517">
        <v>1967030.59</v>
      </c>
      <c r="Z517">
        <v>1967855.031</v>
      </c>
    </row>
    <row r="518" spans="1:26" x14ac:dyDescent="0.25">
      <c r="A518">
        <v>1947564.2930000001</v>
      </c>
      <c r="B518" t="s">
        <v>1476</v>
      </c>
      <c r="C518">
        <v>263</v>
      </c>
      <c r="D518">
        <v>40</v>
      </c>
      <c r="E518">
        <v>150</v>
      </c>
      <c r="F518">
        <v>0.5</v>
      </c>
      <c r="G518">
        <v>0.9</v>
      </c>
      <c r="H518" t="s">
        <v>1</v>
      </c>
      <c r="I518" t="s">
        <v>1</v>
      </c>
      <c r="J518">
        <v>1000</v>
      </c>
      <c r="K518" t="s">
        <v>507</v>
      </c>
      <c r="L518" t="str">
        <f t="shared" si="24"/>
        <v>WeeMag</v>
      </c>
      <c r="M518" t="str">
        <f t="shared" si="25"/>
        <v>High</v>
      </c>
      <c r="N518" t="str">
        <f t="shared" si="26"/>
        <v>Medium</v>
      </c>
      <c r="O518">
        <v>34</v>
      </c>
      <c r="P518">
        <v>20</v>
      </c>
      <c r="Q518">
        <v>0.5</v>
      </c>
      <c r="R518">
        <v>35.006773330000001</v>
      </c>
      <c r="S518">
        <v>0.127187249</v>
      </c>
      <c r="T518">
        <v>44</v>
      </c>
      <c r="U518">
        <v>1590000</v>
      </c>
      <c r="V518">
        <v>324000</v>
      </c>
      <c r="W518">
        <v>0</v>
      </c>
      <c r="X518">
        <v>1914000</v>
      </c>
      <c r="Y518">
        <v>1934734.1129999999</v>
      </c>
      <c r="Z518">
        <v>1947564.2930000001</v>
      </c>
    </row>
    <row r="519" spans="1:26" x14ac:dyDescent="0.25">
      <c r="A519">
        <v>1983355.909</v>
      </c>
      <c r="B519" t="s">
        <v>1477</v>
      </c>
      <c r="C519">
        <v>244</v>
      </c>
      <c r="D519">
        <v>40</v>
      </c>
      <c r="E519">
        <v>150</v>
      </c>
      <c r="F519">
        <v>0.5</v>
      </c>
      <c r="G519">
        <v>0.9</v>
      </c>
      <c r="H519" t="s">
        <v>1</v>
      </c>
      <c r="I519" t="s">
        <v>1</v>
      </c>
      <c r="J519">
        <v>1000</v>
      </c>
      <c r="K519" t="s">
        <v>507</v>
      </c>
      <c r="L519" t="str">
        <f t="shared" si="24"/>
        <v>WeeMag</v>
      </c>
      <c r="M519" t="str">
        <f t="shared" si="25"/>
        <v>High</v>
      </c>
      <c r="N519" t="str">
        <f t="shared" si="26"/>
        <v>Medium</v>
      </c>
      <c r="O519">
        <v>34</v>
      </c>
      <c r="P519">
        <v>20</v>
      </c>
      <c r="Q519">
        <v>0.5</v>
      </c>
      <c r="R519">
        <v>35.239525800000003</v>
      </c>
      <c r="S519">
        <v>0.18147893500000001</v>
      </c>
      <c r="T519">
        <v>38</v>
      </c>
      <c r="U519">
        <v>1560000</v>
      </c>
      <c r="V519">
        <v>372000</v>
      </c>
      <c r="W519">
        <v>0</v>
      </c>
      <c r="X519">
        <v>1932000</v>
      </c>
      <c r="Y519">
        <v>1959538.013</v>
      </c>
      <c r="Z519">
        <v>1983355.909</v>
      </c>
    </row>
    <row r="520" spans="1:26" x14ac:dyDescent="0.25">
      <c r="A520">
        <v>1969468.1310000001</v>
      </c>
      <c r="B520" t="s">
        <v>1478</v>
      </c>
      <c r="C520">
        <v>240</v>
      </c>
      <c r="D520">
        <v>40</v>
      </c>
      <c r="E520">
        <v>150</v>
      </c>
      <c r="F520">
        <v>0.5</v>
      </c>
      <c r="G520">
        <v>0.9</v>
      </c>
      <c r="H520" t="s">
        <v>1</v>
      </c>
      <c r="I520" t="s">
        <v>1</v>
      </c>
      <c r="J520">
        <v>1000</v>
      </c>
      <c r="K520" t="s">
        <v>507</v>
      </c>
      <c r="L520" t="str">
        <f t="shared" si="24"/>
        <v>WeeMag</v>
      </c>
      <c r="M520" t="str">
        <f t="shared" si="25"/>
        <v>High</v>
      </c>
      <c r="N520" t="str">
        <f t="shared" si="26"/>
        <v>Medium</v>
      </c>
      <c r="O520">
        <v>34</v>
      </c>
      <c r="P520">
        <v>20</v>
      </c>
      <c r="Q520">
        <v>0.5</v>
      </c>
      <c r="R520">
        <v>34.816703510000004</v>
      </c>
      <c r="S520">
        <v>0.132674035</v>
      </c>
      <c r="T520">
        <v>37</v>
      </c>
      <c r="U520">
        <v>1560000</v>
      </c>
      <c r="V520">
        <v>387000</v>
      </c>
      <c r="W520">
        <v>0</v>
      </c>
      <c r="X520">
        <v>1947000</v>
      </c>
      <c r="Y520">
        <v>1958842.811</v>
      </c>
      <c r="Z520">
        <v>1969468.1310000001</v>
      </c>
    </row>
    <row r="521" spans="1:26" x14ac:dyDescent="0.25">
      <c r="A521">
        <v>1947817.368</v>
      </c>
      <c r="B521" t="s">
        <v>1479</v>
      </c>
      <c r="C521">
        <v>276</v>
      </c>
      <c r="D521">
        <v>40</v>
      </c>
      <c r="E521">
        <v>150</v>
      </c>
      <c r="F521">
        <v>0.5</v>
      </c>
      <c r="G521">
        <v>0.9</v>
      </c>
      <c r="H521" t="s">
        <v>1</v>
      </c>
      <c r="I521" t="s">
        <v>1</v>
      </c>
      <c r="J521">
        <v>1000</v>
      </c>
      <c r="K521" t="s">
        <v>507</v>
      </c>
      <c r="L521" t="str">
        <f t="shared" si="24"/>
        <v>WeeMag</v>
      </c>
      <c r="M521" t="str">
        <f t="shared" si="25"/>
        <v>High</v>
      </c>
      <c r="N521" t="str">
        <f t="shared" si="26"/>
        <v>Medium</v>
      </c>
      <c r="O521">
        <v>34</v>
      </c>
      <c r="P521">
        <v>20</v>
      </c>
      <c r="Q521">
        <v>0.5</v>
      </c>
      <c r="R521">
        <v>34.541108770000001</v>
      </c>
      <c r="S521">
        <v>8.1181195999999997E-2</v>
      </c>
      <c r="T521">
        <v>44</v>
      </c>
      <c r="U521">
        <v>1620000</v>
      </c>
      <c r="V521">
        <v>318000</v>
      </c>
      <c r="W521">
        <v>0</v>
      </c>
      <c r="X521">
        <v>1938000</v>
      </c>
      <c r="Y521">
        <v>1943916.0290000001</v>
      </c>
      <c r="Z521">
        <v>1947817.368</v>
      </c>
    </row>
    <row r="522" spans="1:26" x14ac:dyDescent="0.25">
      <c r="A522">
        <v>2163408.6609999998</v>
      </c>
      <c r="B522" t="s">
        <v>1480</v>
      </c>
      <c r="C522">
        <v>251</v>
      </c>
      <c r="D522">
        <v>40</v>
      </c>
      <c r="E522">
        <v>150</v>
      </c>
      <c r="F522">
        <v>0.5</v>
      </c>
      <c r="G522">
        <v>0.9</v>
      </c>
      <c r="H522" t="s">
        <v>1</v>
      </c>
      <c r="I522" t="s">
        <v>1</v>
      </c>
      <c r="J522">
        <v>1000</v>
      </c>
      <c r="K522" t="s">
        <v>528</v>
      </c>
      <c r="L522" t="str">
        <f t="shared" si="24"/>
        <v>WeeMag</v>
      </c>
      <c r="M522" t="str">
        <f t="shared" si="25"/>
        <v>High</v>
      </c>
      <c r="N522" t="str">
        <f t="shared" si="26"/>
        <v>High</v>
      </c>
      <c r="O522">
        <v>34</v>
      </c>
      <c r="P522">
        <v>20</v>
      </c>
      <c r="Q522">
        <v>0.5</v>
      </c>
      <c r="R522">
        <v>34.704305980000001</v>
      </c>
      <c r="S522">
        <v>8.6701718999999997E-2</v>
      </c>
      <c r="T522">
        <v>40</v>
      </c>
      <c r="U522">
        <v>1740000</v>
      </c>
      <c r="V522">
        <v>405000</v>
      </c>
      <c r="W522">
        <v>0</v>
      </c>
      <c r="X522">
        <v>2145000</v>
      </c>
      <c r="Y522">
        <v>2158469.4709999999</v>
      </c>
      <c r="Z522">
        <v>2163408.6609999998</v>
      </c>
    </row>
    <row r="523" spans="1:26" x14ac:dyDescent="0.25">
      <c r="A523">
        <v>2144084.531</v>
      </c>
      <c r="B523" t="s">
        <v>1481</v>
      </c>
      <c r="C523">
        <v>248</v>
      </c>
      <c r="D523">
        <v>40</v>
      </c>
      <c r="E523">
        <v>150</v>
      </c>
      <c r="F523">
        <v>0.5</v>
      </c>
      <c r="G523">
        <v>0.9</v>
      </c>
      <c r="H523" t="s">
        <v>1</v>
      </c>
      <c r="I523" t="s">
        <v>1</v>
      </c>
      <c r="J523">
        <v>1000</v>
      </c>
      <c r="K523" t="s">
        <v>528</v>
      </c>
      <c r="L523" t="str">
        <f t="shared" si="24"/>
        <v>WeeMag</v>
      </c>
      <c r="M523" t="str">
        <f t="shared" si="25"/>
        <v>High</v>
      </c>
      <c r="N523" t="str">
        <f t="shared" si="26"/>
        <v>High</v>
      </c>
      <c r="O523">
        <v>34</v>
      </c>
      <c r="P523">
        <v>20</v>
      </c>
      <c r="Q523">
        <v>0.5</v>
      </c>
      <c r="R523">
        <v>35.101532669999997</v>
      </c>
      <c r="S523">
        <v>0.150657124</v>
      </c>
      <c r="T523">
        <v>37</v>
      </c>
      <c r="U523">
        <v>1710000</v>
      </c>
      <c r="V523">
        <v>390000</v>
      </c>
      <c r="W523">
        <v>0</v>
      </c>
      <c r="X523">
        <v>2100000</v>
      </c>
      <c r="Y523">
        <v>2129179.105</v>
      </c>
      <c r="Z523">
        <v>2144084.531</v>
      </c>
    </row>
    <row r="524" spans="1:26" x14ac:dyDescent="0.25">
      <c r="A524">
        <v>2139510.6979999999</v>
      </c>
      <c r="B524" t="s">
        <v>1482</v>
      </c>
      <c r="C524">
        <v>234</v>
      </c>
      <c r="D524">
        <v>40</v>
      </c>
      <c r="E524">
        <v>150</v>
      </c>
      <c r="F524">
        <v>0.5</v>
      </c>
      <c r="G524">
        <v>0.9</v>
      </c>
      <c r="H524" t="s">
        <v>1</v>
      </c>
      <c r="I524" t="s">
        <v>1</v>
      </c>
      <c r="J524">
        <v>1000</v>
      </c>
      <c r="K524" t="s">
        <v>528</v>
      </c>
      <c r="L524" t="str">
        <f t="shared" si="24"/>
        <v>WeeMag</v>
      </c>
      <c r="M524" t="str">
        <f t="shared" si="25"/>
        <v>High</v>
      </c>
      <c r="N524" t="str">
        <f t="shared" si="26"/>
        <v>High</v>
      </c>
      <c r="O524">
        <v>34</v>
      </c>
      <c r="P524">
        <v>20</v>
      </c>
      <c r="Q524">
        <v>0.5</v>
      </c>
      <c r="R524">
        <v>34.71023976</v>
      </c>
      <c r="S524">
        <v>9.8306683000000006E-2</v>
      </c>
      <c r="T524">
        <v>31</v>
      </c>
      <c r="U524">
        <v>1680000</v>
      </c>
      <c r="V524">
        <v>441000</v>
      </c>
      <c r="W524">
        <v>0</v>
      </c>
      <c r="X524">
        <v>2121000</v>
      </c>
      <c r="Y524">
        <v>2131278.1320000002</v>
      </c>
      <c r="Z524">
        <v>2139510.6979999999</v>
      </c>
    </row>
    <row r="525" spans="1:26" x14ac:dyDescent="0.25">
      <c r="A525">
        <v>2159477.7370000002</v>
      </c>
      <c r="B525" t="s">
        <v>1483</v>
      </c>
      <c r="C525">
        <v>257</v>
      </c>
      <c r="D525">
        <v>40</v>
      </c>
      <c r="E525">
        <v>150</v>
      </c>
      <c r="F525">
        <v>0.5</v>
      </c>
      <c r="G525">
        <v>0.9</v>
      </c>
      <c r="H525" t="s">
        <v>1</v>
      </c>
      <c r="I525" t="s">
        <v>1</v>
      </c>
      <c r="J525">
        <v>1000</v>
      </c>
      <c r="K525" t="s">
        <v>528</v>
      </c>
      <c r="L525" t="str">
        <f t="shared" si="24"/>
        <v>WeeMag</v>
      </c>
      <c r="M525" t="str">
        <f t="shared" si="25"/>
        <v>High</v>
      </c>
      <c r="N525" t="str">
        <f t="shared" si="26"/>
        <v>High</v>
      </c>
      <c r="O525">
        <v>34</v>
      </c>
      <c r="P525">
        <v>20</v>
      </c>
      <c r="Q525">
        <v>0.5</v>
      </c>
      <c r="R525">
        <v>34.939448659999996</v>
      </c>
      <c r="S525">
        <v>0.16181338000000001</v>
      </c>
      <c r="T525">
        <v>38</v>
      </c>
      <c r="U525">
        <v>1710000</v>
      </c>
      <c r="V525">
        <v>417000</v>
      </c>
      <c r="W525">
        <v>0</v>
      </c>
      <c r="X525">
        <v>2127000</v>
      </c>
      <c r="Y525">
        <v>2146513.6209999998</v>
      </c>
      <c r="Z525">
        <v>2159477.7370000002</v>
      </c>
    </row>
    <row r="526" spans="1:26" x14ac:dyDescent="0.25">
      <c r="A526">
        <v>2142236.2940000002</v>
      </c>
      <c r="B526" t="s">
        <v>1484</v>
      </c>
      <c r="C526">
        <v>225</v>
      </c>
      <c r="D526">
        <v>40</v>
      </c>
      <c r="E526">
        <v>150</v>
      </c>
      <c r="F526">
        <v>0.5</v>
      </c>
      <c r="G526">
        <v>0.9</v>
      </c>
      <c r="H526" t="s">
        <v>1</v>
      </c>
      <c r="I526" t="s">
        <v>1</v>
      </c>
      <c r="J526">
        <v>1000</v>
      </c>
      <c r="K526" t="s">
        <v>528</v>
      </c>
      <c r="L526" t="str">
        <f t="shared" si="24"/>
        <v>WeeMag</v>
      </c>
      <c r="M526" t="str">
        <f t="shared" si="25"/>
        <v>High</v>
      </c>
      <c r="N526" t="str">
        <f t="shared" si="26"/>
        <v>High</v>
      </c>
      <c r="O526">
        <v>34</v>
      </c>
      <c r="P526">
        <v>20</v>
      </c>
      <c r="Q526">
        <v>0.5</v>
      </c>
      <c r="R526">
        <v>34.643457470000001</v>
      </c>
      <c r="S526">
        <v>0.13187174199999999</v>
      </c>
      <c r="T526">
        <v>31</v>
      </c>
      <c r="U526">
        <v>1650000</v>
      </c>
      <c r="V526">
        <v>477000</v>
      </c>
      <c r="W526">
        <v>0</v>
      </c>
      <c r="X526">
        <v>2127000</v>
      </c>
      <c r="Y526">
        <v>2136029.8810000001</v>
      </c>
      <c r="Z526">
        <v>2142236.2940000002</v>
      </c>
    </row>
    <row r="527" spans="1:26" x14ac:dyDescent="0.25">
      <c r="A527">
        <v>2139990.7799999998</v>
      </c>
      <c r="B527" t="s">
        <v>1485</v>
      </c>
      <c r="C527">
        <v>246</v>
      </c>
      <c r="D527">
        <v>40</v>
      </c>
      <c r="E527">
        <v>150</v>
      </c>
      <c r="F527">
        <v>0.5</v>
      </c>
      <c r="G527">
        <v>0.9</v>
      </c>
      <c r="H527" t="s">
        <v>1</v>
      </c>
      <c r="I527" t="s">
        <v>1</v>
      </c>
      <c r="J527">
        <v>1000</v>
      </c>
      <c r="K527" t="s">
        <v>528</v>
      </c>
      <c r="L527" t="str">
        <f t="shared" si="24"/>
        <v>WeeMag</v>
      </c>
      <c r="M527" t="str">
        <f t="shared" si="25"/>
        <v>High</v>
      </c>
      <c r="N527" t="str">
        <f t="shared" si="26"/>
        <v>High</v>
      </c>
      <c r="O527">
        <v>34</v>
      </c>
      <c r="P527">
        <v>20</v>
      </c>
      <c r="Q527">
        <v>0.5</v>
      </c>
      <c r="R527">
        <v>34.77467807</v>
      </c>
      <c r="S527">
        <v>0.14404982599999999</v>
      </c>
      <c r="T527">
        <v>36</v>
      </c>
      <c r="U527">
        <v>1680000</v>
      </c>
      <c r="V527">
        <v>438000</v>
      </c>
      <c r="W527">
        <v>0</v>
      </c>
      <c r="X527">
        <v>2118000</v>
      </c>
      <c r="Y527">
        <v>2132967.0449999999</v>
      </c>
      <c r="Z527">
        <v>2139990.7799999998</v>
      </c>
    </row>
    <row r="528" spans="1:26" x14ac:dyDescent="0.25">
      <c r="A528">
        <v>2176663.0660000001</v>
      </c>
      <c r="B528" t="s">
        <v>1486</v>
      </c>
      <c r="C528">
        <v>263</v>
      </c>
      <c r="D528">
        <v>40</v>
      </c>
      <c r="E528">
        <v>150</v>
      </c>
      <c r="F528">
        <v>0.5</v>
      </c>
      <c r="G528">
        <v>0.9</v>
      </c>
      <c r="H528" t="s">
        <v>1</v>
      </c>
      <c r="I528" t="s">
        <v>1</v>
      </c>
      <c r="J528">
        <v>1000</v>
      </c>
      <c r="K528" t="s">
        <v>528</v>
      </c>
      <c r="L528" t="str">
        <f t="shared" si="24"/>
        <v>WeeMag</v>
      </c>
      <c r="M528" t="str">
        <f t="shared" si="25"/>
        <v>High</v>
      </c>
      <c r="N528" t="str">
        <f t="shared" si="26"/>
        <v>High</v>
      </c>
      <c r="O528">
        <v>34</v>
      </c>
      <c r="P528">
        <v>20</v>
      </c>
      <c r="Q528">
        <v>0.5</v>
      </c>
      <c r="R528">
        <v>34.830420359999998</v>
      </c>
      <c r="S528">
        <v>0.133937468</v>
      </c>
      <c r="T528">
        <v>41</v>
      </c>
      <c r="U528">
        <v>1740000</v>
      </c>
      <c r="V528">
        <v>411000</v>
      </c>
      <c r="W528">
        <v>0</v>
      </c>
      <c r="X528">
        <v>2151000</v>
      </c>
      <c r="Y528">
        <v>2163227.409</v>
      </c>
      <c r="Z528">
        <v>2176663.0660000001</v>
      </c>
    </row>
    <row r="529" spans="1:26" x14ac:dyDescent="0.25">
      <c r="A529">
        <v>2125136.3190000001</v>
      </c>
      <c r="B529" t="s">
        <v>1487</v>
      </c>
      <c r="C529">
        <v>240</v>
      </c>
      <c r="D529">
        <v>40</v>
      </c>
      <c r="E529">
        <v>150</v>
      </c>
      <c r="F529">
        <v>0.5</v>
      </c>
      <c r="G529">
        <v>0.9</v>
      </c>
      <c r="H529" t="s">
        <v>1</v>
      </c>
      <c r="I529" t="s">
        <v>1</v>
      </c>
      <c r="J529">
        <v>1000</v>
      </c>
      <c r="K529" t="s">
        <v>528</v>
      </c>
      <c r="L529" t="str">
        <f t="shared" si="24"/>
        <v>WeeMag</v>
      </c>
      <c r="M529" t="str">
        <f t="shared" si="25"/>
        <v>High</v>
      </c>
      <c r="N529" t="str">
        <f t="shared" si="26"/>
        <v>High</v>
      </c>
      <c r="O529">
        <v>34</v>
      </c>
      <c r="P529">
        <v>20</v>
      </c>
      <c r="Q529">
        <v>0.5</v>
      </c>
      <c r="R529">
        <v>34.665009509999997</v>
      </c>
      <c r="S529">
        <v>0.14706318199999999</v>
      </c>
      <c r="T529">
        <v>36</v>
      </c>
      <c r="U529">
        <v>1680000</v>
      </c>
      <c r="V529">
        <v>429000</v>
      </c>
      <c r="W529">
        <v>0</v>
      </c>
      <c r="X529">
        <v>2109000</v>
      </c>
      <c r="Y529">
        <v>2120435.747</v>
      </c>
      <c r="Z529">
        <v>2125136.3190000001</v>
      </c>
    </row>
    <row r="530" spans="1:26" x14ac:dyDescent="0.25">
      <c r="A530">
        <v>2157664.0890000002</v>
      </c>
      <c r="B530" t="s">
        <v>1488</v>
      </c>
      <c r="C530">
        <v>257</v>
      </c>
      <c r="D530">
        <v>40</v>
      </c>
      <c r="E530">
        <v>150</v>
      </c>
      <c r="F530">
        <v>0.5</v>
      </c>
      <c r="G530">
        <v>0.9</v>
      </c>
      <c r="H530" t="s">
        <v>1</v>
      </c>
      <c r="I530" t="s">
        <v>1</v>
      </c>
      <c r="J530">
        <v>1000</v>
      </c>
      <c r="K530" t="s">
        <v>528</v>
      </c>
      <c r="L530" t="str">
        <f t="shared" si="24"/>
        <v>WeeMag</v>
      </c>
      <c r="M530" t="str">
        <f t="shared" si="25"/>
        <v>High</v>
      </c>
      <c r="N530" t="str">
        <f t="shared" si="26"/>
        <v>High</v>
      </c>
      <c r="O530">
        <v>34</v>
      </c>
      <c r="P530">
        <v>20</v>
      </c>
      <c r="Q530">
        <v>0.5</v>
      </c>
      <c r="R530">
        <v>35.22573148</v>
      </c>
      <c r="S530">
        <v>8.5229379999999993E-2</v>
      </c>
      <c r="T530">
        <v>39</v>
      </c>
      <c r="U530">
        <v>1710000</v>
      </c>
      <c r="V530">
        <v>393000</v>
      </c>
      <c r="W530">
        <v>0</v>
      </c>
      <c r="X530">
        <v>2103000</v>
      </c>
      <c r="Y530">
        <v>2146853.3190000001</v>
      </c>
      <c r="Z530">
        <v>2157664.0890000002</v>
      </c>
    </row>
    <row r="531" spans="1:26" x14ac:dyDescent="0.25">
      <c r="A531">
        <v>2124475.483</v>
      </c>
      <c r="B531" t="s">
        <v>1489</v>
      </c>
      <c r="C531">
        <v>254</v>
      </c>
      <c r="D531">
        <v>40</v>
      </c>
      <c r="E531">
        <v>150</v>
      </c>
      <c r="F531">
        <v>0.5</v>
      </c>
      <c r="G531">
        <v>0.9</v>
      </c>
      <c r="H531" t="s">
        <v>1</v>
      </c>
      <c r="I531" t="s">
        <v>1</v>
      </c>
      <c r="J531">
        <v>1000</v>
      </c>
      <c r="K531" t="s">
        <v>528</v>
      </c>
      <c r="L531" t="str">
        <f t="shared" si="24"/>
        <v>WeeMag</v>
      </c>
      <c r="M531" t="str">
        <f t="shared" si="25"/>
        <v>High</v>
      </c>
      <c r="N531" t="str">
        <f t="shared" si="26"/>
        <v>High</v>
      </c>
      <c r="O531">
        <v>34</v>
      </c>
      <c r="P531">
        <v>20</v>
      </c>
      <c r="Q531">
        <v>0.5</v>
      </c>
      <c r="R531">
        <v>34.961945200000002</v>
      </c>
      <c r="S531">
        <v>0.10495528</v>
      </c>
      <c r="T531">
        <v>38</v>
      </c>
      <c r="U531">
        <v>1710000</v>
      </c>
      <c r="V531">
        <v>381000</v>
      </c>
      <c r="W531">
        <v>0</v>
      </c>
      <c r="X531">
        <v>2091000</v>
      </c>
      <c r="Y531">
        <v>2110400.5630000001</v>
      </c>
      <c r="Z531">
        <v>2124475.483</v>
      </c>
    </row>
    <row r="532" spans="1:26" x14ac:dyDescent="0.25">
      <c r="A532">
        <v>2179161.5109999999</v>
      </c>
      <c r="B532" t="s">
        <v>1490</v>
      </c>
      <c r="C532">
        <v>254</v>
      </c>
      <c r="D532">
        <v>40</v>
      </c>
      <c r="E532">
        <v>150</v>
      </c>
      <c r="F532">
        <v>0.5</v>
      </c>
      <c r="G532">
        <v>0.9</v>
      </c>
      <c r="H532" t="s">
        <v>1</v>
      </c>
      <c r="I532" t="s">
        <v>1</v>
      </c>
      <c r="J532">
        <v>1000</v>
      </c>
      <c r="K532" t="s">
        <v>528</v>
      </c>
      <c r="L532" t="str">
        <f t="shared" si="24"/>
        <v>WeeMag</v>
      </c>
      <c r="M532" t="str">
        <f t="shared" si="25"/>
        <v>High</v>
      </c>
      <c r="N532" t="str">
        <f t="shared" si="26"/>
        <v>High</v>
      </c>
      <c r="O532">
        <v>34</v>
      </c>
      <c r="P532">
        <v>20</v>
      </c>
      <c r="Q532">
        <v>0.5</v>
      </c>
      <c r="R532">
        <v>34.959442180000003</v>
      </c>
      <c r="S532">
        <v>0.117235492</v>
      </c>
      <c r="T532">
        <v>38</v>
      </c>
      <c r="U532">
        <v>1740000</v>
      </c>
      <c r="V532">
        <v>405000</v>
      </c>
      <c r="W532">
        <v>0</v>
      </c>
      <c r="X532">
        <v>2145000</v>
      </c>
      <c r="Y532">
        <v>2169602.66</v>
      </c>
      <c r="Z532">
        <v>2179161.5109999999</v>
      </c>
    </row>
    <row r="533" spans="1:26" x14ac:dyDescent="0.25">
      <c r="A533">
        <v>2143616.9440000001</v>
      </c>
      <c r="B533" t="s">
        <v>1491</v>
      </c>
      <c r="C533">
        <v>240</v>
      </c>
      <c r="D533">
        <v>40</v>
      </c>
      <c r="E533">
        <v>150</v>
      </c>
      <c r="F533">
        <v>0.5</v>
      </c>
      <c r="G533">
        <v>0.9</v>
      </c>
      <c r="H533" t="s">
        <v>1</v>
      </c>
      <c r="I533" t="s">
        <v>1</v>
      </c>
      <c r="J533">
        <v>1000</v>
      </c>
      <c r="K533" t="s">
        <v>528</v>
      </c>
      <c r="L533" t="str">
        <f t="shared" si="24"/>
        <v>WeeMag</v>
      </c>
      <c r="M533" t="str">
        <f t="shared" si="25"/>
        <v>High</v>
      </c>
      <c r="N533" t="str">
        <f t="shared" si="26"/>
        <v>High</v>
      </c>
      <c r="O533">
        <v>34</v>
      </c>
      <c r="P533">
        <v>20</v>
      </c>
      <c r="Q533">
        <v>0.5</v>
      </c>
      <c r="R533">
        <v>34.884342220000001</v>
      </c>
      <c r="S533">
        <v>0.119930092</v>
      </c>
      <c r="T533">
        <v>34</v>
      </c>
      <c r="U533">
        <v>1680000</v>
      </c>
      <c r="V533">
        <v>435000</v>
      </c>
      <c r="W533">
        <v>0</v>
      </c>
      <c r="X533">
        <v>2115000</v>
      </c>
      <c r="Y533">
        <v>2137231.787</v>
      </c>
      <c r="Z533">
        <v>2143616.9440000001</v>
      </c>
    </row>
    <row r="534" spans="1:26" x14ac:dyDescent="0.25">
      <c r="A534">
        <v>2143106.4939999999</v>
      </c>
      <c r="B534" t="s">
        <v>1492</v>
      </c>
      <c r="C534">
        <v>266</v>
      </c>
      <c r="D534">
        <v>40</v>
      </c>
      <c r="E534">
        <v>150</v>
      </c>
      <c r="F534">
        <v>0.5</v>
      </c>
      <c r="G534">
        <v>0.9</v>
      </c>
      <c r="H534" t="s">
        <v>1</v>
      </c>
      <c r="I534" t="s">
        <v>1</v>
      </c>
      <c r="J534">
        <v>1000</v>
      </c>
      <c r="K534" t="s">
        <v>528</v>
      </c>
      <c r="L534" t="str">
        <f t="shared" si="24"/>
        <v>WeeMag</v>
      </c>
      <c r="M534" t="str">
        <f t="shared" si="25"/>
        <v>High</v>
      </c>
      <c r="N534" t="str">
        <f t="shared" si="26"/>
        <v>High</v>
      </c>
      <c r="O534">
        <v>34</v>
      </c>
      <c r="P534">
        <v>20</v>
      </c>
      <c r="Q534">
        <v>0.5</v>
      </c>
      <c r="R534">
        <v>35.009159220000001</v>
      </c>
      <c r="S534">
        <v>0.117160824</v>
      </c>
      <c r="T534">
        <v>43</v>
      </c>
      <c r="U534">
        <v>1740000</v>
      </c>
      <c r="V534">
        <v>366000</v>
      </c>
      <c r="W534">
        <v>0</v>
      </c>
      <c r="X534">
        <v>2106000</v>
      </c>
      <c r="Y534">
        <v>2131286.5430000001</v>
      </c>
      <c r="Z534">
        <v>2143106.4939999999</v>
      </c>
    </row>
    <row r="535" spans="1:26" x14ac:dyDescent="0.25">
      <c r="A535">
        <v>2115051.1009999998</v>
      </c>
      <c r="B535" t="s">
        <v>1493</v>
      </c>
      <c r="C535">
        <v>238</v>
      </c>
      <c r="D535">
        <v>40</v>
      </c>
      <c r="E535">
        <v>150</v>
      </c>
      <c r="F535">
        <v>0.5</v>
      </c>
      <c r="G535">
        <v>0.9</v>
      </c>
      <c r="H535" t="s">
        <v>1</v>
      </c>
      <c r="I535" t="s">
        <v>1</v>
      </c>
      <c r="J535">
        <v>1000</v>
      </c>
      <c r="K535" t="s">
        <v>528</v>
      </c>
      <c r="L535" t="str">
        <f t="shared" si="24"/>
        <v>WeeMag</v>
      </c>
      <c r="M535" t="str">
        <f t="shared" si="25"/>
        <v>High</v>
      </c>
      <c r="N535" t="str">
        <f t="shared" si="26"/>
        <v>High</v>
      </c>
      <c r="O535">
        <v>34</v>
      </c>
      <c r="P535">
        <v>20</v>
      </c>
      <c r="Q535">
        <v>0.5</v>
      </c>
      <c r="R535">
        <v>34.91272738</v>
      </c>
      <c r="S535">
        <v>0.105268151</v>
      </c>
      <c r="T535">
        <v>36</v>
      </c>
      <c r="U535">
        <v>1680000</v>
      </c>
      <c r="V535">
        <v>405000</v>
      </c>
      <c r="W535">
        <v>0</v>
      </c>
      <c r="X535">
        <v>2085000</v>
      </c>
      <c r="Y535">
        <v>2104092.84</v>
      </c>
      <c r="Z535">
        <v>2115051.1009999998</v>
      </c>
    </row>
    <row r="536" spans="1:26" x14ac:dyDescent="0.25">
      <c r="A536">
        <v>2177582.963</v>
      </c>
      <c r="B536" t="s">
        <v>1494</v>
      </c>
      <c r="C536">
        <v>280</v>
      </c>
      <c r="D536">
        <v>40</v>
      </c>
      <c r="E536">
        <v>150</v>
      </c>
      <c r="F536">
        <v>0.5</v>
      </c>
      <c r="G536">
        <v>0.9</v>
      </c>
      <c r="H536" t="s">
        <v>1</v>
      </c>
      <c r="I536" t="s">
        <v>1</v>
      </c>
      <c r="J536">
        <v>1000</v>
      </c>
      <c r="K536" t="s">
        <v>528</v>
      </c>
      <c r="L536" t="str">
        <f t="shared" si="24"/>
        <v>WeeMag</v>
      </c>
      <c r="M536" t="str">
        <f t="shared" si="25"/>
        <v>High</v>
      </c>
      <c r="N536" t="str">
        <f t="shared" si="26"/>
        <v>High</v>
      </c>
      <c r="O536">
        <v>34</v>
      </c>
      <c r="P536">
        <v>20</v>
      </c>
      <c r="Q536">
        <v>0.5</v>
      </c>
      <c r="R536">
        <v>34.937012879999997</v>
      </c>
      <c r="S536">
        <v>8.7579438999999995E-2</v>
      </c>
      <c r="T536">
        <v>47</v>
      </c>
      <c r="U536">
        <v>1800000</v>
      </c>
      <c r="V536">
        <v>345000</v>
      </c>
      <c r="W536">
        <v>0</v>
      </c>
      <c r="X536">
        <v>2145000</v>
      </c>
      <c r="Y536">
        <v>2165960.3280000002</v>
      </c>
      <c r="Z536">
        <v>2177582.963</v>
      </c>
    </row>
    <row r="537" spans="1:26" x14ac:dyDescent="0.25">
      <c r="A537">
        <v>2137292.1510000001</v>
      </c>
      <c r="B537" t="s">
        <v>1495</v>
      </c>
      <c r="C537">
        <v>251</v>
      </c>
      <c r="D537">
        <v>40</v>
      </c>
      <c r="E537">
        <v>150</v>
      </c>
      <c r="F537">
        <v>0.5</v>
      </c>
      <c r="G537">
        <v>0.9</v>
      </c>
      <c r="H537" t="s">
        <v>1</v>
      </c>
      <c r="I537" t="s">
        <v>1</v>
      </c>
      <c r="J537">
        <v>1000</v>
      </c>
      <c r="K537" t="s">
        <v>528</v>
      </c>
      <c r="L537" t="str">
        <f t="shared" si="24"/>
        <v>WeeMag</v>
      </c>
      <c r="M537" t="str">
        <f t="shared" si="25"/>
        <v>High</v>
      </c>
      <c r="N537" t="str">
        <f t="shared" si="26"/>
        <v>High</v>
      </c>
      <c r="O537">
        <v>34</v>
      </c>
      <c r="P537">
        <v>20</v>
      </c>
      <c r="Q537">
        <v>0.5</v>
      </c>
      <c r="R537">
        <v>34.880559300000002</v>
      </c>
      <c r="S537">
        <v>0.107189824</v>
      </c>
      <c r="T537">
        <v>37</v>
      </c>
      <c r="U537">
        <v>1680000</v>
      </c>
      <c r="V537">
        <v>429000</v>
      </c>
      <c r="W537">
        <v>0</v>
      </c>
      <c r="X537">
        <v>2109000</v>
      </c>
      <c r="Y537">
        <v>2128506.105</v>
      </c>
      <c r="Z537">
        <v>2137292.1510000001</v>
      </c>
    </row>
    <row r="538" spans="1:26" x14ac:dyDescent="0.25">
      <c r="A538">
        <v>2140325.6660000002</v>
      </c>
      <c r="B538" t="s">
        <v>1496</v>
      </c>
      <c r="C538">
        <v>280</v>
      </c>
      <c r="D538">
        <v>40</v>
      </c>
      <c r="E538">
        <v>150</v>
      </c>
      <c r="F538">
        <v>0.5</v>
      </c>
      <c r="G538">
        <v>0.9</v>
      </c>
      <c r="H538" t="s">
        <v>1</v>
      </c>
      <c r="I538" t="s">
        <v>1</v>
      </c>
      <c r="J538">
        <v>1000</v>
      </c>
      <c r="K538" t="s">
        <v>528</v>
      </c>
      <c r="L538" t="str">
        <f t="shared" si="24"/>
        <v>WeeMag</v>
      </c>
      <c r="M538" t="str">
        <f t="shared" si="25"/>
        <v>High</v>
      </c>
      <c r="N538" t="str">
        <f t="shared" si="26"/>
        <v>High</v>
      </c>
      <c r="O538">
        <v>34</v>
      </c>
      <c r="P538">
        <v>20</v>
      </c>
      <c r="Q538">
        <v>0.5</v>
      </c>
      <c r="R538">
        <v>34.92656478</v>
      </c>
      <c r="S538">
        <v>0.14180781000000001</v>
      </c>
      <c r="T538">
        <v>43</v>
      </c>
      <c r="U538">
        <v>1740000</v>
      </c>
      <c r="V538">
        <v>369000</v>
      </c>
      <c r="W538">
        <v>0</v>
      </c>
      <c r="X538">
        <v>2109000</v>
      </c>
      <c r="Y538">
        <v>2124261.0279999999</v>
      </c>
      <c r="Z538">
        <v>2140325.6660000002</v>
      </c>
    </row>
    <row r="539" spans="1:26" x14ac:dyDescent="0.25">
      <c r="A539">
        <v>2178396.9589999998</v>
      </c>
      <c r="B539" t="s">
        <v>1497</v>
      </c>
      <c r="C539">
        <v>271</v>
      </c>
      <c r="D539">
        <v>40</v>
      </c>
      <c r="E539">
        <v>150</v>
      </c>
      <c r="F539">
        <v>0.5</v>
      </c>
      <c r="G539">
        <v>0.9</v>
      </c>
      <c r="H539" t="s">
        <v>1</v>
      </c>
      <c r="I539" t="s">
        <v>1</v>
      </c>
      <c r="J539">
        <v>1000</v>
      </c>
      <c r="K539" t="s">
        <v>528</v>
      </c>
      <c r="L539" t="str">
        <f t="shared" si="24"/>
        <v>WeeMag</v>
      </c>
      <c r="M539" t="str">
        <f t="shared" si="25"/>
        <v>High</v>
      </c>
      <c r="N539" t="str">
        <f t="shared" si="26"/>
        <v>High</v>
      </c>
      <c r="O539">
        <v>34</v>
      </c>
      <c r="P539">
        <v>20</v>
      </c>
      <c r="Q539">
        <v>0.5</v>
      </c>
      <c r="R539">
        <v>34.757207450000003</v>
      </c>
      <c r="S539">
        <v>6.9287299999999996E-2</v>
      </c>
      <c r="T539">
        <v>42</v>
      </c>
      <c r="U539">
        <v>1770000</v>
      </c>
      <c r="V539">
        <v>387000</v>
      </c>
      <c r="W539">
        <v>0</v>
      </c>
      <c r="X539">
        <v>2157000</v>
      </c>
      <c r="Y539">
        <v>2171304.2919999999</v>
      </c>
      <c r="Z539">
        <v>2178396.9589999998</v>
      </c>
    </row>
    <row r="540" spans="1:26" x14ac:dyDescent="0.25">
      <c r="A540">
        <v>2146691.58</v>
      </c>
      <c r="B540" t="s">
        <v>1498</v>
      </c>
      <c r="C540">
        <v>259</v>
      </c>
      <c r="D540">
        <v>40</v>
      </c>
      <c r="E540">
        <v>150</v>
      </c>
      <c r="F540">
        <v>0.5</v>
      </c>
      <c r="G540">
        <v>0.9</v>
      </c>
      <c r="H540" t="s">
        <v>1</v>
      </c>
      <c r="I540" t="s">
        <v>1</v>
      </c>
      <c r="J540">
        <v>1000</v>
      </c>
      <c r="K540" t="s">
        <v>528</v>
      </c>
      <c r="L540" t="str">
        <f t="shared" si="24"/>
        <v>WeeMag</v>
      </c>
      <c r="M540" t="str">
        <f t="shared" si="25"/>
        <v>High</v>
      </c>
      <c r="N540" t="str">
        <f t="shared" si="26"/>
        <v>High</v>
      </c>
      <c r="O540">
        <v>34</v>
      </c>
      <c r="P540">
        <v>20</v>
      </c>
      <c r="Q540">
        <v>0.5</v>
      </c>
      <c r="R540">
        <v>35.095829930000001</v>
      </c>
      <c r="S540">
        <v>0.11253463599999999</v>
      </c>
      <c r="T540">
        <v>40</v>
      </c>
      <c r="U540">
        <v>1710000</v>
      </c>
      <c r="V540">
        <v>393000</v>
      </c>
      <c r="W540">
        <v>0</v>
      </c>
      <c r="X540">
        <v>2103000</v>
      </c>
      <c r="Y540">
        <v>2130347.8119999999</v>
      </c>
      <c r="Z540">
        <v>2146691.58</v>
      </c>
    </row>
    <row r="541" spans="1:26" x14ac:dyDescent="0.25">
      <c r="A541">
        <v>2144816.818</v>
      </c>
      <c r="B541" t="s">
        <v>1499</v>
      </c>
      <c r="C541">
        <v>280</v>
      </c>
      <c r="D541">
        <v>40</v>
      </c>
      <c r="E541">
        <v>150</v>
      </c>
      <c r="F541">
        <v>0.5</v>
      </c>
      <c r="G541">
        <v>0.9</v>
      </c>
      <c r="H541" t="s">
        <v>1</v>
      </c>
      <c r="I541" t="s">
        <v>1</v>
      </c>
      <c r="J541">
        <v>1000</v>
      </c>
      <c r="K541" t="s">
        <v>528</v>
      </c>
      <c r="L541" t="str">
        <f t="shared" si="24"/>
        <v>WeeMag</v>
      </c>
      <c r="M541" t="str">
        <f t="shared" si="25"/>
        <v>High</v>
      </c>
      <c r="N541" t="str">
        <f t="shared" si="26"/>
        <v>High</v>
      </c>
      <c r="O541">
        <v>34</v>
      </c>
      <c r="P541">
        <v>20</v>
      </c>
      <c r="Q541">
        <v>0.5</v>
      </c>
      <c r="R541">
        <v>34.947687590000001</v>
      </c>
      <c r="S541">
        <v>0.11227224399999999</v>
      </c>
      <c r="T541">
        <v>46</v>
      </c>
      <c r="U541">
        <v>1770000</v>
      </c>
      <c r="V541">
        <v>342000</v>
      </c>
      <c r="W541">
        <v>0</v>
      </c>
      <c r="X541">
        <v>2112000</v>
      </c>
      <c r="Y541">
        <v>2128185.6800000002</v>
      </c>
      <c r="Z541">
        <v>2144816.818</v>
      </c>
    </row>
    <row r="542" spans="1:26" x14ac:dyDescent="0.25">
      <c r="A542">
        <v>930697.80260000005</v>
      </c>
      <c r="B542" t="s">
        <v>1620</v>
      </c>
      <c r="C542">
        <v>199</v>
      </c>
      <c r="D542">
        <v>40</v>
      </c>
      <c r="E542">
        <v>150</v>
      </c>
      <c r="F542">
        <v>0.5</v>
      </c>
      <c r="G542">
        <v>0.9</v>
      </c>
      <c r="H542" t="s">
        <v>1</v>
      </c>
      <c r="I542" t="s">
        <v>1</v>
      </c>
      <c r="J542">
        <v>1000</v>
      </c>
      <c r="K542" t="s">
        <v>675</v>
      </c>
      <c r="L542" t="str">
        <f t="shared" si="24"/>
        <v>Barthold</v>
      </c>
      <c r="M542" t="str">
        <f t="shared" si="25"/>
        <v>Low</v>
      </c>
      <c r="N542" t="str">
        <f t="shared" si="26"/>
        <v>Low</v>
      </c>
      <c r="O542">
        <v>470</v>
      </c>
      <c r="P542">
        <v>20</v>
      </c>
      <c r="Q542">
        <v>0.5</v>
      </c>
      <c r="R542">
        <v>478.94773359999999</v>
      </c>
      <c r="S542">
        <v>0.56098351899999999</v>
      </c>
      <c r="T542">
        <v>16</v>
      </c>
      <c r="U542">
        <v>480000</v>
      </c>
      <c r="V542">
        <v>444000</v>
      </c>
      <c r="W542">
        <v>0</v>
      </c>
      <c r="X542">
        <v>924000</v>
      </c>
      <c r="Y542">
        <v>930187.83290000004</v>
      </c>
      <c r="Z542">
        <v>930697.80260000005</v>
      </c>
    </row>
    <row r="543" spans="1:26" x14ac:dyDescent="0.25">
      <c r="A543">
        <v>924371.63670000003</v>
      </c>
      <c r="B543" t="s">
        <v>1621</v>
      </c>
      <c r="C543">
        <v>186</v>
      </c>
      <c r="D543">
        <v>40</v>
      </c>
      <c r="E543">
        <v>150</v>
      </c>
      <c r="F543">
        <v>0.5</v>
      </c>
      <c r="G543">
        <v>0.9</v>
      </c>
      <c r="H543" t="s">
        <v>1</v>
      </c>
      <c r="I543" t="s">
        <v>1</v>
      </c>
      <c r="J543">
        <v>1000</v>
      </c>
      <c r="K543" t="s">
        <v>675</v>
      </c>
      <c r="L543" t="str">
        <f t="shared" si="24"/>
        <v>Barthold</v>
      </c>
      <c r="M543" t="str">
        <f t="shared" si="25"/>
        <v>Low</v>
      </c>
      <c r="N543" t="str">
        <f t="shared" si="26"/>
        <v>Low</v>
      </c>
      <c r="O543">
        <v>470</v>
      </c>
      <c r="P543">
        <v>20</v>
      </c>
      <c r="Q543">
        <v>0.5</v>
      </c>
      <c r="R543">
        <v>472.10768730000001</v>
      </c>
      <c r="S543">
        <v>0.48804335999999998</v>
      </c>
      <c r="T543">
        <v>16</v>
      </c>
      <c r="U543">
        <v>480000</v>
      </c>
      <c r="V543">
        <v>444000</v>
      </c>
      <c r="W543">
        <v>0</v>
      </c>
      <c r="X543">
        <v>924000</v>
      </c>
      <c r="Y543">
        <v>924185.66370000003</v>
      </c>
      <c r="Z543">
        <v>924371.63670000003</v>
      </c>
    </row>
    <row r="544" spans="1:26" x14ac:dyDescent="0.25">
      <c r="A544">
        <v>965857.67830000003</v>
      </c>
      <c r="B544" t="s">
        <v>1622</v>
      </c>
      <c r="C544">
        <v>238</v>
      </c>
      <c r="D544">
        <v>40</v>
      </c>
      <c r="E544">
        <v>150</v>
      </c>
      <c r="F544">
        <v>0.5</v>
      </c>
      <c r="G544">
        <v>0.9</v>
      </c>
      <c r="H544" t="s">
        <v>1</v>
      </c>
      <c r="I544" t="s">
        <v>1</v>
      </c>
      <c r="J544">
        <v>1000</v>
      </c>
      <c r="K544" t="s">
        <v>675</v>
      </c>
      <c r="L544" t="str">
        <f t="shared" si="24"/>
        <v>Barthold</v>
      </c>
      <c r="M544" t="str">
        <f t="shared" si="25"/>
        <v>Low</v>
      </c>
      <c r="N544" t="str">
        <f t="shared" si="26"/>
        <v>Low</v>
      </c>
      <c r="O544">
        <v>470</v>
      </c>
      <c r="P544">
        <v>20</v>
      </c>
      <c r="Q544">
        <v>0.5</v>
      </c>
      <c r="R544">
        <v>481.7167862</v>
      </c>
      <c r="S544">
        <v>0.808497044</v>
      </c>
      <c r="T544">
        <v>17</v>
      </c>
      <c r="U544">
        <v>510000</v>
      </c>
      <c r="V544">
        <v>444000</v>
      </c>
      <c r="W544">
        <v>0</v>
      </c>
      <c r="X544">
        <v>954000</v>
      </c>
      <c r="Y544">
        <v>966566.45759999997</v>
      </c>
      <c r="Z544">
        <v>965857.67830000003</v>
      </c>
    </row>
    <row r="545" spans="1:26" x14ac:dyDescent="0.25">
      <c r="A545">
        <v>940140.40260000003</v>
      </c>
      <c r="B545" t="s">
        <v>1623</v>
      </c>
      <c r="C545">
        <v>267</v>
      </c>
      <c r="D545">
        <v>40</v>
      </c>
      <c r="E545">
        <v>150</v>
      </c>
      <c r="F545">
        <v>0.5</v>
      </c>
      <c r="G545">
        <v>0.9</v>
      </c>
      <c r="H545" t="s">
        <v>1</v>
      </c>
      <c r="I545" t="s">
        <v>1</v>
      </c>
      <c r="J545">
        <v>1000</v>
      </c>
      <c r="K545" t="s">
        <v>675</v>
      </c>
      <c r="L545" t="str">
        <f t="shared" si="24"/>
        <v>Barthold</v>
      </c>
      <c r="M545" t="str">
        <f t="shared" si="25"/>
        <v>Low</v>
      </c>
      <c r="N545" t="str">
        <f t="shared" si="26"/>
        <v>Low</v>
      </c>
      <c r="O545">
        <v>470</v>
      </c>
      <c r="P545">
        <v>20</v>
      </c>
      <c r="Q545">
        <v>0.5</v>
      </c>
      <c r="R545">
        <v>483.89005789999999</v>
      </c>
      <c r="S545">
        <v>0.92627901000000001</v>
      </c>
      <c r="T545">
        <v>16</v>
      </c>
      <c r="U545">
        <v>480000</v>
      </c>
      <c r="V545">
        <v>444000</v>
      </c>
      <c r="W545">
        <v>0</v>
      </c>
      <c r="X545">
        <v>924000</v>
      </c>
      <c r="Y545">
        <v>939999.1851</v>
      </c>
      <c r="Z545">
        <v>940140.40260000003</v>
      </c>
    </row>
    <row r="546" spans="1:26" x14ac:dyDescent="0.25">
      <c r="A546">
        <v>936816.88219999999</v>
      </c>
      <c r="B546" t="s">
        <v>1624</v>
      </c>
      <c r="C546">
        <v>252</v>
      </c>
      <c r="D546">
        <v>40</v>
      </c>
      <c r="E546">
        <v>150</v>
      </c>
      <c r="F546">
        <v>0.5</v>
      </c>
      <c r="G546">
        <v>0.9</v>
      </c>
      <c r="H546" t="s">
        <v>1</v>
      </c>
      <c r="I546" t="s">
        <v>1</v>
      </c>
      <c r="J546">
        <v>1000</v>
      </c>
      <c r="K546" t="s">
        <v>675</v>
      </c>
      <c r="L546" t="str">
        <f t="shared" si="24"/>
        <v>Barthold</v>
      </c>
      <c r="M546" t="str">
        <f t="shared" si="25"/>
        <v>Low</v>
      </c>
      <c r="N546" t="str">
        <f t="shared" si="26"/>
        <v>Low</v>
      </c>
      <c r="O546">
        <v>470</v>
      </c>
      <c r="P546">
        <v>20</v>
      </c>
      <c r="Q546">
        <v>0.5</v>
      </c>
      <c r="R546">
        <v>482.3776464</v>
      </c>
      <c r="S546">
        <v>1.2272931739999999</v>
      </c>
      <c r="T546">
        <v>16</v>
      </c>
      <c r="U546">
        <v>480000</v>
      </c>
      <c r="V546">
        <v>444000</v>
      </c>
      <c r="W546">
        <v>0</v>
      </c>
      <c r="X546">
        <v>924000</v>
      </c>
      <c r="Y546">
        <v>938827.66529999999</v>
      </c>
      <c r="Z546">
        <v>936816.88219999999</v>
      </c>
    </row>
    <row r="547" spans="1:26" x14ac:dyDescent="0.25">
      <c r="A547">
        <v>974840.152</v>
      </c>
      <c r="B547" t="s">
        <v>1625</v>
      </c>
      <c r="C547">
        <v>251</v>
      </c>
      <c r="D547">
        <v>40</v>
      </c>
      <c r="E547">
        <v>150</v>
      </c>
      <c r="F547">
        <v>0.5</v>
      </c>
      <c r="G547">
        <v>0.9</v>
      </c>
      <c r="H547" t="s">
        <v>1</v>
      </c>
      <c r="I547" t="s">
        <v>1</v>
      </c>
      <c r="J547">
        <v>1000</v>
      </c>
      <c r="K547" t="s">
        <v>675</v>
      </c>
      <c r="L547" t="str">
        <f t="shared" si="24"/>
        <v>Barthold</v>
      </c>
      <c r="M547" t="str">
        <f t="shared" si="25"/>
        <v>Low</v>
      </c>
      <c r="N547" t="str">
        <f t="shared" si="26"/>
        <v>Low</v>
      </c>
      <c r="O547">
        <v>470</v>
      </c>
      <c r="P547">
        <v>20</v>
      </c>
      <c r="Q547">
        <v>0.5</v>
      </c>
      <c r="R547">
        <v>485.53313489999999</v>
      </c>
      <c r="S547">
        <v>1.2070093420000001</v>
      </c>
      <c r="T547">
        <v>17</v>
      </c>
      <c r="U547">
        <v>510000</v>
      </c>
      <c r="V547">
        <v>444000</v>
      </c>
      <c r="W547">
        <v>0</v>
      </c>
      <c r="X547">
        <v>954000</v>
      </c>
      <c r="Y547">
        <v>974123.18119999999</v>
      </c>
      <c r="Z547">
        <v>974840.152</v>
      </c>
    </row>
    <row r="548" spans="1:26" x14ac:dyDescent="0.25">
      <c r="A548">
        <v>964318.55969999998</v>
      </c>
      <c r="B548" t="s">
        <v>1626</v>
      </c>
      <c r="C548">
        <v>189</v>
      </c>
      <c r="D548">
        <v>40</v>
      </c>
      <c r="E548">
        <v>150</v>
      </c>
      <c r="F548">
        <v>0.5</v>
      </c>
      <c r="G548">
        <v>0.9</v>
      </c>
      <c r="H548" t="s">
        <v>1</v>
      </c>
      <c r="I548" t="s">
        <v>1</v>
      </c>
      <c r="J548">
        <v>1000</v>
      </c>
      <c r="K548" t="s">
        <v>675</v>
      </c>
      <c r="L548" t="str">
        <f t="shared" si="24"/>
        <v>Barthold</v>
      </c>
      <c r="M548" t="str">
        <f t="shared" si="25"/>
        <v>Low</v>
      </c>
      <c r="N548" t="str">
        <f t="shared" si="26"/>
        <v>Low</v>
      </c>
      <c r="O548">
        <v>470</v>
      </c>
      <c r="P548">
        <v>20</v>
      </c>
      <c r="Q548">
        <v>0.5</v>
      </c>
      <c r="R548">
        <v>480.92995089999999</v>
      </c>
      <c r="S548">
        <v>1.4620646770000001</v>
      </c>
      <c r="T548">
        <v>17</v>
      </c>
      <c r="U548">
        <v>510000</v>
      </c>
      <c r="V548">
        <v>444000</v>
      </c>
      <c r="W548">
        <v>0</v>
      </c>
      <c r="X548">
        <v>954000</v>
      </c>
      <c r="Y548">
        <v>962601.04189999995</v>
      </c>
      <c r="Z548">
        <v>964318.55969999998</v>
      </c>
    </row>
    <row r="549" spans="1:26" x14ac:dyDescent="0.25">
      <c r="A549">
        <v>926138.6888</v>
      </c>
      <c r="B549" t="s">
        <v>1627</v>
      </c>
      <c r="C549">
        <v>176</v>
      </c>
      <c r="D549">
        <v>40</v>
      </c>
      <c r="E549">
        <v>150</v>
      </c>
      <c r="F549">
        <v>0.5</v>
      </c>
      <c r="G549">
        <v>0.9</v>
      </c>
      <c r="H549" t="s">
        <v>1</v>
      </c>
      <c r="I549" t="s">
        <v>1</v>
      </c>
      <c r="J549">
        <v>1000</v>
      </c>
      <c r="K549" t="s">
        <v>675</v>
      </c>
      <c r="L549" t="str">
        <f t="shared" si="24"/>
        <v>Barthold</v>
      </c>
      <c r="M549" t="str">
        <f t="shared" si="25"/>
        <v>Low</v>
      </c>
      <c r="N549" t="str">
        <f t="shared" si="26"/>
        <v>Low</v>
      </c>
      <c r="O549">
        <v>470</v>
      </c>
      <c r="P549">
        <v>20</v>
      </c>
      <c r="Q549">
        <v>0.5</v>
      </c>
      <c r="R549">
        <v>475.05615840000002</v>
      </c>
      <c r="S549">
        <v>1.2553882999999999</v>
      </c>
      <c r="T549">
        <v>16</v>
      </c>
      <c r="U549">
        <v>480000</v>
      </c>
      <c r="V549">
        <v>444000</v>
      </c>
      <c r="W549">
        <v>0</v>
      </c>
      <c r="X549">
        <v>924000</v>
      </c>
      <c r="Y549">
        <v>924696.69799999997</v>
      </c>
      <c r="Z549">
        <v>926138.6888</v>
      </c>
    </row>
    <row r="550" spans="1:26" x14ac:dyDescent="0.25">
      <c r="A550">
        <v>954000</v>
      </c>
      <c r="B550" t="s">
        <v>1628</v>
      </c>
      <c r="C550">
        <v>180</v>
      </c>
      <c r="D550">
        <v>40</v>
      </c>
      <c r="E550">
        <v>150</v>
      </c>
      <c r="F550">
        <v>0.5</v>
      </c>
      <c r="G550">
        <v>0.9</v>
      </c>
      <c r="H550" t="s">
        <v>1</v>
      </c>
      <c r="I550" t="s">
        <v>1</v>
      </c>
      <c r="J550">
        <v>1000</v>
      </c>
      <c r="K550" t="s">
        <v>675</v>
      </c>
      <c r="L550" t="str">
        <f t="shared" si="24"/>
        <v>Barthold</v>
      </c>
      <c r="M550" t="str">
        <f t="shared" si="25"/>
        <v>Low</v>
      </c>
      <c r="N550" t="str">
        <f t="shared" si="26"/>
        <v>Low</v>
      </c>
      <c r="O550">
        <v>470</v>
      </c>
      <c r="P550">
        <v>20</v>
      </c>
      <c r="Q550">
        <v>0.5</v>
      </c>
      <c r="R550">
        <v>469.74256020000001</v>
      </c>
      <c r="S550">
        <v>0.53900107399999997</v>
      </c>
      <c r="T550">
        <v>17</v>
      </c>
      <c r="U550">
        <v>510000</v>
      </c>
      <c r="V550">
        <v>444000</v>
      </c>
      <c r="W550">
        <v>0</v>
      </c>
      <c r="X550">
        <v>954000</v>
      </c>
      <c r="Y550">
        <v>954000</v>
      </c>
      <c r="Z550">
        <v>954000</v>
      </c>
    </row>
    <row r="551" spans="1:26" x14ac:dyDescent="0.25">
      <c r="A551">
        <v>954652.74069999997</v>
      </c>
      <c r="B551" t="s">
        <v>1629</v>
      </c>
      <c r="C551">
        <v>182</v>
      </c>
      <c r="D551">
        <v>40</v>
      </c>
      <c r="E551">
        <v>150</v>
      </c>
      <c r="F551">
        <v>0.5</v>
      </c>
      <c r="G551">
        <v>0.9</v>
      </c>
      <c r="H551" t="s">
        <v>1</v>
      </c>
      <c r="I551" t="s">
        <v>1</v>
      </c>
      <c r="J551">
        <v>1000</v>
      </c>
      <c r="K551" t="s">
        <v>675</v>
      </c>
      <c r="L551" t="str">
        <f t="shared" si="24"/>
        <v>Barthold</v>
      </c>
      <c r="M551" t="str">
        <f t="shared" si="25"/>
        <v>Low</v>
      </c>
      <c r="N551" t="str">
        <f t="shared" si="26"/>
        <v>Low</v>
      </c>
      <c r="O551">
        <v>470</v>
      </c>
      <c r="P551">
        <v>20</v>
      </c>
      <c r="Q551">
        <v>0.5</v>
      </c>
      <c r="R551">
        <v>472.74902700000001</v>
      </c>
      <c r="S551">
        <v>0.746258584</v>
      </c>
      <c r="T551">
        <v>17</v>
      </c>
      <c r="U551">
        <v>510000</v>
      </c>
      <c r="V551">
        <v>444000</v>
      </c>
      <c r="W551">
        <v>0</v>
      </c>
      <c r="X551">
        <v>954000</v>
      </c>
      <c r="Y551">
        <v>954360.80339999998</v>
      </c>
      <c r="Z551">
        <v>954652.74069999997</v>
      </c>
    </row>
    <row r="552" spans="1:26" x14ac:dyDescent="0.25">
      <c r="A552">
        <v>954000</v>
      </c>
      <c r="B552" t="s">
        <v>1630</v>
      </c>
      <c r="C552">
        <v>173</v>
      </c>
      <c r="D552">
        <v>40</v>
      </c>
      <c r="E552">
        <v>150</v>
      </c>
      <c r="F552">
        <v>0.5</v>
      </c>
      <c r="G552">
        <v>0.9</v>
      </c>
      <c r="H552" t="s">
        <v>1</v>
      </c>
      <c r="I552" t="s">
        <v>1</v>
      </c>
      <c r="J552">
        <v>1000</v>
      </c>
      <c r="K552" t="s">
        <v>675</v>
      </c>
      <c r="L552" t="str">
        <f t="shared" si="24"/>
        <v>Barthold</v>
      </c>
      <c r="M552" t="str">
        <f t="shared" si="25"/>
        <v>Low</v>
      </c>
      <c r="N552" t="str">
        <f t="shared" si="26"/>
        <v>Low</v>
      </c>
      <c r="O552">
        <v>470</v>
      </c>
      <c r="P552">
        <v>20</v>
      </c>
      <c r="Q552">
        <v>0.5</v>
      </c>
      <c r="R552">
        <v>465.6507277</v>
      </c>
      <c r="S552">
        <v>0.70224252399999998</v>
      </c>
      <c r="T552">
        <v>17</v>
      </c>
      <c r="U552">
        <v>510000</v>
      </c>
      <c r="V552">
        <v>444000</v>
      </c>
      <c r="W552">
        <v>0</v>
      </c>
      <c r="X552">
        <v>954000</v>
      </c>
      <c r="Y552">
        <v>954000</v>
      </c>
      <c r="Z552">
        <v>954000</v>
      </c>
    </row>
    <row r="553" spans="1:26" x14ac:dyDescent="0.25">
      <c r="A553">
        <v>954460.10499999998</v>
      </c>
      <c r="B553" t="s">
        <v>1631</v>
      </c>
      <c r="C553">
        <v>185</v>
      </c>
      <c r="D553">
        <v>40</v>
      </c>
      <c r="E553">
        <v>150</v>
      </c>
      <c r="F553">
        <v>0.5</v>
      </c>
      <c r="G553">
        <v>0.9</v>
      </c>
      <c r="H553" t="s">
        <v>1</v>
      </c>
      <c r="I553" t="s">
        <v>1</v>
      </c>
      <c r="J553">
        <v>1000</v>
      </c>
      <c r="K553" t="s">
        <v>675</v>
      </c>
      <c r="L553" t="str">
        <f t="shared" si="24"/>
        <v>Barthold</v>
      </c>
      <c r="M553" t="str">
        <f t="shared" si="25"/>
        <v>Low</v>
      </c>
      <c r="N553" t="str">
        <f t="shared" si="26"/>
        <v>Low</v>
      </c>
      <c r="O553">
        <v>470</v>
      </c>
      <c r="P553">
        <v>20</v>
      </c>
      <c r="Q553">
        <v>0.5</v>
      </c>
      <c r="R553">
        <v>472.30800720000002</v>
      </c>
      <c r="S553">
        <v>1.250413368</v>
      </c>
      <c r="T553">
        <v>17</v>
      </c>
      <c r="U553">
        <v>510000</v>
      </c>
      <c r="V553">
        <v>444000</v>
      </c>
      <c r="W553">
        <v>0</v>
      </c>
      <c r="X553">
        <v>954000</v>
      </c>
      <c r="Y553">
        <v>954143.10739999998</v>
      </c>
      <c r="Z553">
        <v>954460.10499999998</v>
      </c>
    </row>
    <row r="554" spans="1:26" x14ac:dyDescent="0.25">
      <c r="A554">
        <v>973878.78850000002</v>
      </c>
      <c r="B554" t="s">
        <v>1632</v>
      </c>
      <c r="C554">
        <v>177</v>
      </c>
      <c r="D554">
        <v>40</v>
      </c>
      <c r="E554">
        <v>150</v>
      </c>
      <c r="F554">
        <v>0.5</v>
      </c>
      <c r="G554">
        <v>0.9</v>
      </c>
      <c r="H554" t="s">
        <v>1</v>
      </c>
      <c r="I554" t="s">
        <v>1</v>
      </c>
      <c r="J554">
        <v>1000</v>
      </c>
      <c r="K554" t="s">
        <v>675</v>
      </c>
      <c r="L554" t="str">
        <f t="shared" si="24"/>
        <v>Barthold</v>
      </c>
      <c r="M554" t="str">
        <f t="shared" si="25"/>
        <v>Low</v>
      </c>
      <c r="N554" t="str">
        <f t="shared" si="26"/>
        <v>Low</v>
      </c>
      <c r="O554">
        <v>470</v>
      </c>
      <c r="P554">
        <v>20</v>
      </c>
      <c r="Q554">
        <v>0.5</v>
      </c>
      <c r="R554">
        <v>485.17063050000002</v>
      </c>
      <c r="S554">
        <v>1.0668845140000001</v>
      </c>
      <c r="T554">
        <v>17</v>
      </c>
      <c r="U554">
        <v>510000</v>
      </c>
      <c r="V554">
        <v>444000</v>
      </c>
      <c r="W554">
        <v>0</v>
      </c>
      <c r="X554">
        <v>954000</v>
      </c>
      <c r="Y554">
        <v>973544.62150000001</v>
      </c>
      <c r="Z554">
        <v>973878.78850000002</v>
      </c>
    </row>
    <row r="555" spans="1:26" x14ac:dyDescent="0.25">
      <c r="A555">
        <v>954000</v>
      </c>
      <c r="B555" t="s">
        <v>1633</v>
      </c>
      <c r="C555">
        <v>180</v>
      </c>
      <c r="D555">
        <v>40</v>
      </c>
      <c r="E555">
        <v>150</v>
      </c>
      <c r="F555">
        <v>0.5</v>
      </c>
      <c r="G555">
        <v>0.9</v>
      </c>
      <c r="H555" t="s">
        <v>1</v>
      </c>
      <c r="I555" t="s">
        <v>1</v>
      </c>
      <c r="J555">
        <v>1000</v>
      </c>
      <c r="K555" t="s">
        <v>675</v>
      </c>
      <c r="L555" t="str">
        <f t="shared" si="24"/>
        <v>Barthold</v>
      </c>
      <c r="M555" t="str">
        <f t="shared" si="25"/>
        <v>Low</v>
      </c>
      <c r="N555" t="str">
        <f t="shared" si="26"/>
        <v>Low</v>
      </c>
      <c r="O555">
        <v>470</v>
      </c>
      <c r="P555">
        <v>20</v>
      </c>
      <c r="Q555">
        <v>0.5</v>
      </c>
      <c r="R555">
        <v>467.87156249999998</v>
      </c>
      <c r="S555">
        <v>0.87267114899999998</v>
      </c>
      <c r="T555">
        <v>17</v>
      </c>
      <c r="U555">
        <v>510000</v>
      </c>
      <c r="V555">
        <v>444000</v>
      </c>
      <c r="W555">
        <v>0</v>
      </c>
      <c r="X555">
        <v>954000</v>
      </c>
      <c r="Y555">
        <v>954000</v>
      </c>
      <c r="Z555">
        <v>954000</v>
      </c>
    </row>
    <row r="556" spans="1:26" x14ac:dyDescent="0.25">
      <c r="A556">
        <v>957112.37029999995</v>
      </c>
      <c r="B556" t="s">
        <v>1634</v>
      </c>
      <c r="C556">
        <v>177</v>
      </c>
      <c r="D556">
        <v>40</v>
      </c>
      <c r="E556">
        <v>150</v>
      </c>
      <c r="F556">
        <v>0.5</v>
      </c>
      <c r="G556">
        <v>0.9</v>
      </c>
      <c r="H556" t="s">
        <v>1</v>
      </c>
      <c r="I556" t="s">
        <v>1</v>
      </c>
      <c r="J556">
        <v>1000</v>
      </c>
      <c r="K556" t="s">
        <v>675</v>
      </c>
      <c r="L556" t="str">
        <f t="shared" si="24"/>
        <v>Barthold</v>
      </c>
      <c r="M556" t="str">
        <f t="shared" si="25"/>
        <v>Low</v>
      </c>
      <c r="N556" t="str">
        <f t="shared" si="26"/>
        <v>Low</v>
      </c>
      <c r="O556">
        <v>470</v>
      </c>
      <c r="P556">
        <v>20</v>
      </c>
      <c r="Q556">
        <v>0.5</v>
      </c>
      <c r="R556">
        <v>476.0028059</v>
      </c>
      <c r="S556">
        <v>1.0496792800000001</v>
      </c>
      <c r="T556">
        <v>17</v>
      </c>
      <c r="U556">
        <v>510000</v>
      </c>
      <c r="V556">
        <v>444000</v>
      </c>
      <c r="W556">
        <v>0</v>
      </c>
      <c r="X556">
        <v>954000</v>
      </c>
      <c r="Y556">
        <v>956500.85880000005</v>
      </c>
      <c r="Z556">
        <v>957112.37029999995</v>
      </c>
    </row>
    <row r="557" spans="1:26" x14ac:dyDescent="0.25">
      <c r="A557">
        <v>954187.02390000003</v>
      </c>
      <c r="B557" t="s">
        <v>1635</v>
      </c>
      <c r="C557">
        <v>186</v>
      </c>
      <c r="D557">
        <v>40</v>
      </c>
      <c r="E557">
        <v>150</v>
      </c>
      <c r="F557">
        <v>0.5</v>
      </c>
      <c r="G557">
        <v>0.9</v>
      </c>
      <c r="H557" t="s">
        <v>1</v>
      </c>
      <c r="I557" t="s">
        <v>1</v>
      </c>
      <c r="J557">
        <v>1000</v>
      </c>
      <c r="K557" t="s">
        <v>675</v>
      </c>
      <c r="L557" t="str">
        <f t="shared" si="24"/>
        <v>Barthold</v>
      </c>
      <c r="M557" t="str">
        <f t="shared" si="25"/>
        <v>Low</v>
      </c>
      <c r="N557" t="str">
        <f t="shared" si="26"/>
        <v>Low</v>
      </c>
      <c r="O557">
        <v>470</v>
      </c>
      <c r="P557">
        <v>20</v>
      </c>
      <c r="Q557">
        <v>0.5</v>
      </c>
      <c r="R557">
        <v>471.47148970000001</v>
      </c>
      <c r="S557">
        <v>0.99061256600000003</v>
      </c>
      <c r="T557">
        <v>17</v>
      </c>
      <c r="U557">
        <v>510000</v>
      </c>
      <c r="V557">
        <v>444000</v>
      </c>
      <c r="W557">
        <v>0</v>
      </c>
      <c r="X557">
        <v>954000</v>
      </c>
      <c r="Y557">
        <v>954089.49380000005</v>
      </c>
      <c r="Z557">
        <v>954187.02390000003</v>
      </c>
    </row>
    <row r="558" spans="1:26" x14ac:dyDescent="0.25">
      <c r="A558">
        <v>938928.80009999999</v>
      </c>
      <c r="B558" t="s">
        <v>1636</v>
      </c>
      <c r="C558">
        <v>176</v>
      </c>
      <c r="D558">
        <v>40</v>
      </c>
      <c r="E558">
        <v>150</v>
      </c>
      <c r="F558">
        <v>0.5</v>
      </c>
      <c r="G558">
        <v>0.9</v>
      </c>
      <c r="H558" t="s">
        <v>1</v>
      </c>
      <c r="I558" t="s">
        <v>1</v>
      </c>
      <c r="J558">
        <v>1000</v>
      </c>
      <c r="K558" t="s">
        <v>675</v>
      </c>
      <c r="L558" t="str">
        <f t="shared" si="24"/>
        <v>Barthold</v>
      </c>
      <c r="M558" t="str">
        <f t="shared" si="25"/>
        <v>Low</v>
      </c>
      <c r="N558" t="str">
        <f t="shared" si="26"/>
        <v>Low</v>
      </c>
      <c r="O558">
        <v>470</v>
      </c>
      <c r="P558">
        <v>20</v>
      </c>
      <c r="Q558">
        <v>0.5</v>
      </c>
      <c r="R558">
        <v>483.35855020000002</v>
      </c>
      <c r="S558">
        <v>0.72997852799999996</v>
      </c>
      <c r="T558">
        <v>16</v>
      </c>
      <c r="U558">
        <v>480000</v>
      </c>
      <c r="V558">
        <v>444000</v>
      </c>
      <c r="W558">
        <v>0</v>
      </c>
      <c r="X558">
        <v>924000</v>
      </c>
      <c r="Y558">
        <v>937296.22710000002</v>
      </c>
      <c r="Z558">
        <v>938928.80009999999</v>
      </c>
    </row>
    <row r="559" spans="1:26" x14ac:dyDescent="0.25">
      <c r="A559">
        <v>954549.49239999999</v>
      </c>
      <c r="B559" t="s">
        <v>1637</v>
      </c>
      <c r="C559">
        <v>177</v>
      </c>
      <c r="D559">
        <v>40</v>
      </c>
      <c r="E559">
        <v>150</v>
      </c>
      <c r="F559">
        <v>0.5</v>
      </c>
      <c r="G559">
        <v>0.9</v>
      </c>
      <c r="H559" t="s">
        <v>1</v>
      </c>
      <c r="I559" t="s">
        <v>1</v>
      </c>
      <c r="J559">
        <v>1000</v>
      </c>
      <c r="K559" t="s">
        <v>675</v>
      </c>
      <c r="L559" t="str">
        <f t="shared" si="24"/>
        <v>Barthold</v>
      </c>
      <c r="M559" t="str">
        <f t="shared" si="25"/>
        <v>Low</v>
      </c>
      <c r="N559" t="str">
        <f t="shared" si="26"/>
        <v>Low</v>
      </c>
      <c r="O559">
        <v>470</v>
      </c>
      <c r="P559">
        <v>20</v>
      </c>
      <c r="Q559">
        <v>0.5</v>
      </c>
      <c r="R559">
        <v>472.52225809999999</v>
      </c>
      <c r="S559">
        <v>1.323609233</v>
      </c>
      <c r="T559">
        <v>17</v>
      </c>
      <c r="U559">
        <v>510000</v>
      </c>
      <c r="V559">
        <v>444000</v>
      </c>
      <c r="W559">
        <v>0</v>
      </c>
      <c r="X559">
        <v>954000</v>
      </c>
      <c r="Y559">
        <v>954095.18290000001</v>
      </c>
      <c r="Z559">
        <v>954549.49239999999</v>
      </c>
    </row>
    <row r="560" spans="1:26" x14ac:dyDescent="0.25">
      <c r="A560">
        <v>970868.5686</v>
      </c>
      <c r="B560" t="s">
        <v>1638</v>
      </c>
      <c r="C560">
        <v>179</v>
      </c>
      <c r="D560">
        <v>40</v>
      </c>
      <c r="E560">
        <v>150</v>
      </c>
      <c r="F560">
        <v>0.5</v>
      </c>
      <c r="G560">
        <v>0.9</v>
      </c>
      <c r="H560" t="s">
        <v>1</v>
      </c>
      <c r="I560" t="s">
        <v>1</v>
      </c>
      <c r="J560">
        <v>1000</v>
      </c>
      <c r="K560" t="s">
        <v>675</v>
      </c>
      <c r="L560" t="str">
        <f t="shared" si="24"/>
        <v>Barthold</v>
      </c>
      <c r="M560" t="str">
        <f t="shared" si="25"/>
        <v>Low</v>
      </c>
      <c r="N560" t="str">
        <f t="shared" si="26"/>
        <v>Low</v>
      </c>
      <c r="O560">
        <v>470</v>
      </c>
      <c r="P560">
        <v>20</v>
      </c>
      <c r="Q560">
        <v>0.5</v>
      </c>
      <c r="R560">
        <v>483.97487039999999</v>
      </c>
      <c r="S560">
        <v>1.133667676</v>
      </c>
      <c r="T560">
        <v>17</v>
      </c>
      <c r="U560">
        <v>510000</v>
      </c>
      <c r="V560">
        <v>444000</v>
      </c>
      <c r="W560">
        <v>0</v>
      </c>
      <c r="X560">
        <v>954000</v>
      </c>
      <c r="Y560">
        <v>968464.53659999999</v>
      </c>
      <c r="Z560">
        <v>970868.5686</v>
      </c>
    </row>
    <row r="561" spans="1:26" x14ac:dyDescent="0.25">
      <c r="A561">
        <v>984000</v>
      </c>
      <c r="B561" t="s">
        <v>1639</v>
      </c>
      <c r="C561">
        <v>191</v>
      </c>
      <c r="D561">
        <v>40</v>
      </c>
      <c r="E561">
        <v>150</v>
      </c>
      <c r="F561">
        <v>0.5</v>
      </c>
      <c r="G561">
        <v>0.9</v>
      </c>
      <c r="H561" t="s">
        <v>1</v>
      </c>
      <c r="I561" t="s">
        <v>1</v>
      </c>
      <c r="J561">
        <v>1000</v>
      </c>
      <c r="K561" t="s">
        <v>675</v>
      </c>
      <c r="L561" t="str">
        <f t="shared" si="24"/>
        <v>Barthold</v>
      </c>
      <c r="M561" t="str">
        <f t="shared" si="25"/>
        <v>Low</v>
      </c>
      <c r="N561" t="str">
        <f t="shared" si="26"/>
        <v>Low</v>
      </c>
      <c r="O561">
        <v>470</v>
      </c>
      <c r="P561">
        <v>20</v>
      </c>
      <c r="Q561">
        <v>0.5</v>
      </c>
      <c r="R561">
        <v>469.52437200000003</v>
      </c>
      <c r="S561">
        <v>0.66891492100000005</v>
      </c>
      <c r="T561">
        <v>18</v>
      </c>
      <c r="U561">
        <v>540000</v>
      </c>
      <c r="V561">
        <v>444000</v>
      </c>
      <c r="W561">
        <v>0</v>
      </c>
      <c r="X561">
        <v>984000</v>
      </c>
      <c r="Y561">
        <v>984000</v>
      </c>
      <c r="Z561">
        <v>984000</v>
      </c>
    </row>
    <row r="562" spans="1:26" x14ac:dyDescent="0.25">
      <c r="A562">
        <v>1217212.6599999999</v>
      </c>
      <c r="B562" t="s">
        <v>1640</v>
      </c>
      <c r="C562">
        <v>212</v>
      </c>
      <c r="D562">
        <v>40</v>
      </c>
      <c r="E562">
        <v>150</v>
      </c>
      <c r="F562">
        <v>0.5</v>
      </c>
      <c r="G562">
        <v>0.9</v>
      </c>
      <c r="H562" t="s">
        <v>1</v>
      </c>
      <c r="I562" t="s">
        <v>1</v>
      </c>
      <c r="J562">
        <v>1000</v>
      </c>
      <c r="K562" t="s">
        <v>696</v>
      </c>
      <c r="L562" t="str">
        <f t="shared" si="24"/>
        <v>Barthold</v>
      </c>
      <c r="M562" t="str">
        <f t="shared" si="25"/>
        <v>Low</v>
      </c>
      <c r="N562" t="str">
        <f t="shared" si="26"/>
        <v>Medium</v>
      </c>
      <c r="O562">
        <v>470</v>
      </c>
      <c r="P562">
        <v>20</v>
      </c>
      <c r="Q562">
        <v>0.5</v>
      </c>
      <c r="R562">
        <v>484.65356029999998</v>
      </c>
      <c r="S562">
        <v>1.321798375</v>
      </c>
      <c r="T562">
        <v>25</v>
      </c>
      <c r="U562">
        <v>750000</v>
      </c>
      <c r="V562">
        <v>444000</v>
      </c>
      <c r="W562">
        <v>0</v>
      </c>
      <c r="X562">
        <v>1194000</v>
      </c>
      <c r="Y562">
        <v>1212076.8230000001</v>
      </c>
      <c r="Z562">
        <v>1217212.6599999999</v>
      </c>
    </row>
    <row r="563" spans="1:26" x14ac:dyDescent="0.25">
      <c r="A563">
        <v>1209278.3230000001</v>
      </c>
      <c r="B563" t="s">
        <v>1641</v>
      </c>
      <c r="C563">
        <v>195</v>
      </c>
      <c r="D563">
        <v>40</v>
      </c>
      <c r="E563">
        <v>150</v>
      </c>
      <c r="F563">
        <v>0.5</v>
      </c>
      <c r="G563">
        <v>0.9</v>
      </c>
      <c r="H563" t="s">
        <v>1</v>
      </c>
      <c r="I563" t="s">
        <v>1</v>
      </c>
      <c r="J563">
        <v>1000</v>
      </c>
      <c r="K563" t="s">
        <v>696</v>
      </c>
      <c r="L563" t="str">
        <f t="shared" si="24"/>
        <v>Barthold</v>
      </c>
      <c r="M563" t="str">
        <f t="shared" si="25"/>
        <v>Low</v>
      </c>
      <c r="N563" t="str">
        <f t="shared" si="26"/>
        <v>Medium</v>
      </c>
      <c r="O563">
        <v>470</v>
      </c>
      <c r="P563">
        <v>20</v>
      </c>
      <c r="Q563">
        <v>0.5</v>
      </c>
      <c r="R563">
        <v>471.59457259999999</v>
      </c>
      <c r="S563">
        <v>1.5386729729999999</v>
      </c>
      <c r="T563">
        <v>24</v>
      </c>
      <c r="U563">
        <v>750000</v>
      </c>
      <c r="V563">
        <v>459000</v>
      </c>
      <c r="W563">
        <v>0</v>
      </c>
      <c r="X563">
        <v>1209000</v>
      </c>
      <c r="Y563">
        <v>1209000</v>
      </c>
      <c r="Z563">
        <v>1209278.3230000001</v>
      </c>
    </row>
    <row r="564" spans="1:26" x14ac:dyDescent="0.25">
      <c r="A564">
        <v>1203027.389</v>
      </c>
      <c r="B564" t="s">
        <v>1642</v>
      </c>
      <c r="C564">
        <v>203</v>
      </c>
      <c r="D564">
        <v>40</v>
      </c>
      <c r="E564">
        <v>150</v>
      </c>
      <c r="F564">
        <v>0.5</v>
      </c>
      <c r="G564">
        <v>0.9</v>
      </c>
      <c r="H564" t="s">
        <v>1</v>
      </c>
      <c r="I564" t="s">
        <v>1</v>
      </c>
      <c r="J564">
        <v>1000</v>
      </c>
      <c r="K564" t="s">
        <v>696</v>
      </c>
      <c r="L564" t="str">
        <f t="shared" si="24"/>
        <v>Barthold</v>
      </c>
      <c r="M564" t="str">
        <f t="shared" si="25"/>
        <v>Low</v>
      </c>
      <c r="N564" t="str">
        <f t="shared" si="26"/>
        <v>Medium</v>
      </c>
      <c r="O564">
        <v>470</v>
      </c>
      <c r="P564">
        <v>20</v>
      </c>
      <c r="Q564">
        <v>0.5</v>
      </c>
      <c r="R564">
        <v>489.24381269999998</v>
      </c>
      <c r="S564">
        <v>1.123364912</v>
      </c>
      <c r="T564">
        <v>24</v>
      </c>
      <c r="U564">
        <v>720000</v>
      </c>
      <c r="V564">
        <v>444000</v>
      </c>
      <c r="W564">
        <v>0</v>
      </c>
      <c r="X564">
        <v>1164000</v>
      </c>
      <c r="Y564">
        <v>1193458.324</v>
      </c>
      <c r="Z564">
        <v>1203027.389</v>
      </c>
    </row>
    <row r="565" spans="1:26" x14ac:dyDescent="0.25">
      <c r="A565">
        <v>1197945.6640000001</v>
      </c>
      <c r="B565" t="s">
        <v>1643</v>
      </c>
      <c r="C565">
        <v>204</v>
      </c>
      <c r="D565">
        <v>40</v>
      </c>
      <c r="E565">
        <v>150</v>
      </c>
      <c r="F565">
        <v>0.5</v>
      </c>
      <c r="G565">
        <v>0.9</v>
      </c>
      <c r="H565" t="s">
        <v>1</v>
      </c>
      <c r="I565" t="s">
        <v>1</v>
      </c>
      <c r="J565">
        <v>1000</v>
      </c>
      <c r="K565" t="s">
        <v>696</v>
      </c>
      <c r="L565" t="str">
        <f t="shared" si="24"/>
        <v>Barthold</v>
      </c>
      <c r="M565" t="str">
        <f t="shared" si="25"/>
        <v>Low</v>
      </c>
      <c r="N565" t="str">
        <f t="shared" si="26"/>
        <v>Medium</v>
      </c>
      <c r="O565">
        <v>470</v>
      </c>
      <c r="P565">
        <v>20</v>
      </c>
      <c r="Q565">
        <v>0.5</v>
      </c>
      <c r="R565">
        <v>487.94727519999998</v>
      </c>
      <c r="S565">
        <v>1.434844432</v>
      </c>
      <c r="T565">
        <v>24</v>
      </c>
      <c r="U565">
        <v>720000</v>
      </c>
      <c r="V565">
        <v>444000</v>
      </c>
      <c r="W565">
        <v>0</v>
      </c>
      <c r="X565">
        <v>1164000</v>
      </c>
      <c r="Y565">
        <v>1191628.1710000001</v>
      </c>
      <c r="Z565">
        <v>1197945.6640000001</v>
      </c>
    </row>
    <row r="566" spans="1:26" x14ac:dyDescent="0.25">
      <c r="A566">
        <v>1206977.9140000001</v>
      </c>
      <c r="B566" t="s">
        <v>1644</v>
      </c>
      <c r="C566">
        <v>199</v>
      </c>
      <c r="D566">
        <v>40</v>
      </c>
      <c r="E566">
        <v>150</v>
      </c>
      <c r="F566">
        <v>0.5</v>
      </c>
      <c r="G566">
        <v>0.9</v>
      </c>
      <c r="H566" t="s">
        <v>1</v>
      </c>
      <c r="I566" t="s">
        <v>1</v>
      </c>
      <c r="J566">
        <v>1000</v>
      </c>
      <c r="K566" t="s">
        <v>696</v>
      </c>
      <c r="L566" t="str">
        <f t="shared" si="24"/>
        <v>Barthold</v>
      </c>
      <c r="M566" t="str">
        <f t="shared" si="25"/>
        <v>Low</v>
      </c>
      <c r="N566" t="str">
        <f t="shared" si="26"/>
        <v>Medium</v>
      </c>
      <c r="O566">
        <v>470</v>
      </c>
      <c r="P566">
        <v>20</v>
      </c>
      <c r="Q566">
        <v>0.5</v>
      </c>
      <c r="R566">
        <v>480.95678509999999</v>
      </c>
      <c r="S566">
        <v>1.3015190459999999</v>
      </c>
      <c r="T566">
        <v>25</v>
      </c>
      <c r="U566">
        <v>750000</v>
      </c>
      <c r="V566">
        <v>444000</v>
      </c>
      <c r="W566">
        <v>0</v>
      </c>
      <c r="X566">
        <v>1194000</v>
      </c>
      <c r="Y566">
        <v>1207268.4809999999</v>
      </c>
      <c r="Z566">
        <v>1206977.9140000001</v>
      </c>
    </row>
    <row r="567" spans="1:26" x14ac:dyDescent="0.25">
      <c r="A567">
        <v>1228989.17</v>
      </c>
      <c r="B567" t="s">
        <v>1645</v>
      </c>
      <c r="C567">
        <v>194</v>
      </c>
      <c r="D567">
        <v>40</v>
      </c>
      <c r="E567">
        <v>150</v>
      </c>
      <c r="F567">
        <v>0.5</v>
      </c>
      <c r="G567">
        <v>0.9</v>
      </c>
      <c r="H567" t="s">
        <v>1</v>
      </c>
      <c r="I567" t="s">
        <v>1</v>
      </c>
      <c r="J567">
        <v>1000</v>
      </c>
      <c r="K567" t="s">
        <v>696</v>
      </c>
      <c r="L567" t="str">
        <f t="shared" si="24"/>
        <v>Barthold</v>
      </c>
      <c r="M567" t="str">
        <f t="shared" si="25"/>
        <v>Low</v>
      </c>
      <c r="N567" t="str">
        <f t="shared" si="26"/>
        <v>Medium</v>
      </c>
      <c r="O567">
        <v>470</v>
      </c>
      <c r="P567">
        <v>20</v>
      </c>
      <c r="Q567">
        <v>0.5</v>
      </c>
      <c r="R567">
        <v>476.7097493</v>
      </c>
      <c r="S567">
        <v>1.123785101</v>
      </c>
      <c r="T567">
        <v>26</v>
      </c>
      <c r="U567">
        <v>780000</v>
      </c>
      <c r="V567">
        <v>444000</v>
      </c>
      <c r="W567">
        <v>0</v>
      </c>
      <c r="X567">
        <v>1224000</v>
      </c>
      <c r="Y567">
        <v>1226582.2379999999</v>
      </c>
      <c r="Z567">
        <v>1228989.17</v>
      </c>
    </row>
    <row r="568" spans="1:26" x14ac:dyDescent="0.25">
      <c r="A568">
        <v>1225307.4939999999</v>
      </c>
      <c r="B568" t="s">
        <v>1646</v>
      </c>
      <c r="C568">
        <v>205</v>
      </c>
      <c r="D568">
        <v>40</v>
      </c>
      <c r="E568">
        <v>150</v>
      </c>
      <c r="F568">
        <v>0.5</v>
      </c>
      <c r="G568">
        <v>0.9</v>
      </c>
      <c r="H568" t="s">
        <v>1</v>
      </c>
      <c r="I568" t="s">
        <v>1</v>
      </c>
      <c r="J568">
        <v>1000</v>
      </c>
      <c r="K568" t="s">
        <v>696</v>
      </c>
      <c r="L568" t="str">
        <f t="shared" si="24"/>
        <v>Barthold</v>
      </c>
      <c r="M568" t="str">
        <f t="shared" si="25"/>
        <v>Low</v>
      </c>
      <c r="N568" t="str">
        <f t="shared" si="26"/>
        <v>Medium</v>
      </c>
      <c r="O568">
        <v>470</v>
      </c>
      <c r="P568">
        <v>20</v>
      </c>
      <c r="Q568">
        <v>0.5</v>
      </c>
      <c r="R568">
        <v>473.43488389999999</v>
      </c>
      <c r="S568">
        <v>1.6576150780000001</v>
      </c>
      <c r="T568">
        <v>26</v>
      </c>
      <c r="U568">
        <v>780000</v>
      </c>
      <c r="V568">
        <v>444000</v>
      </c>
      <c r="W568">
        <v>0</v>
      </c>
      <c r="X568">
        <v>1224000</v>
      </c>
      <c r="Y568">
        <v>1224190.0120000001</v>
      </c>
      <c r="Z568">
        <v>1225307.4939999999</v>
      </c>
    </row>
    <row r="569" spans="1:26" x14ac:dyDescent="0.25">
      <c r="A569">
        <v>1218482.6200000001</v>
      </c>
      <c r="B569" t="s">
        <v>1647</v>
      </c>
      <c r="C569">
        <v>207</v>
      </c>
      <c r="D569">
        <v>40</v>
      </c>
      <c r="E569">
        <v>150</v>
      </c>
      <c r="F569">
        <v>0.5</v>
      </c>
      <c r="G569">
        <v>0.9</v>
      </c>
      <c r="H569" t="s">
        <v>1</v>
      </c>
      <c r="I569" t="s">
        <v>1</v>
      </c>
      <c r="J569">
        <v>1000</v>
      </c>
      <c r="K569" t="s">
        <v>696</v>
      </c>
      <c r="L569" t="str">
        <f t="shared" si="24"/>
        <v>Barthold</v>
      </c>
      <c r="M569" t="str">
        <f t="shared" si="25"/>
        <v>Low</v>
      </c>
      <c r="N569" t="str">
        <f t="shared" si="26"/>
        <v>Medium</v>
      </c>
      <c r="O569">
        <v>470</v>
      </c>
      <c r="P569">
        <v>20</v>
      </c>
      <c r="Q569">
        <v>0.5</v>
      </c>
      <c r="R569">
        <v>485.04906929999999</v>
      </c>
      <c r="S569">
        <v>1.260280166</v>
      </c>
      <c r="T569">
        <v>25</v>
      </c>
      <c r="U569">
        <v>750000</v>
      </c>
      <c r="V569">
        <v>444000</v>
      </c>
      <c r="W569">
        <v>0</v>
      </c>
      <c r="X569">
        <v>1194000</v>
      </c>
      <c r="Y569">
        <v>1217412.0649999999</v>
      </c>
      <c r="Z569">
        <v>1218482.6200000001</v>
      </c>
    </row>
    <row r="570" spans="1:26" x14ac:dyDescent="0.25">
      <c r="A570">
        <v>1218999.79</v>
      </c>
      <c r="B570" t="s">
        <v>1648</v>
      </c>
      <c r="C570">
        <v>203</v>
      </c>
      <c r="D570">
        <v>40</v>
      </c>
      <c r="E570">
        <v>150</v>
      </c>
      <c r="F570">
        <v>0.5</v>
      </c>
      <c r="G570">
        <v>0.9</v>
      </c>
      <c r="H570" t="s">
        <v>1</v>
      </c>
      <c r="I570" t="s">
        <v>1</v>
      </c>
      <c r="J570">
        <v>1000</v>
      </c>
      <c r="K570" t="s">
        <v>696</v>
      </c>
      <c r="L570" t="str">
        <f t="shared" si="24"/>
        <v>Barthold</v>
      </c>
      <c r="M570" t="str">
        <f t="shared" si="25"/>
        <v>Low</v>
      </c>
      <c r="N570" t="str">
        <f t="shared" si="26"/>
        <v>Medium</v>
      </c>
      <c r="O570">
        <v>470</v>
      </c>
      <c r="P570">
        <v>20</v>
      </c>
      <c r="Q570">
        <v>0.5</v>
      </c>
      <c r="R570">
        <v>485.2071866</v>
      </c>
      <c r="S570">
        <v>1.5744226910000001</v>
      </c>
      <c r="T570">
        <v>25</v>
      </c>
      <c r="U570">
        <v>750000</v>
      </c>
      <c r="V570">
        <v>444000</v>
      </c>
      <c r="W570">
        <v>0</v>
      </c>
      <c r="X570">
        <v>1194000</v>
      </c>
      <c r="Y570">
        <v>1212037.264</v>
      </c>
      <c r="Z570">
        <v>1218999.79</v>
      </c>
    </row>
    <row r="571" spans="1:26" x14ac:dyDescent="0.25">
      <c r="A571">
        <v>1220583.5460000001</v>
      </c>
      <c r="B571" t="s">
        <v>1649</v>
      </c>
      <c r="C571">
        <v>204</v>
      </c>
      <c r="D571">
        <v>40</v>
      </c>
      <c r="E571">
        <v>150</v>
      </c>
      <c r="F571">
        <v>0.5</v>
      </c>
      <c r="G571">
        <v>0.9</v>
      </c>
      <c r="H571" t="s">
        <v>1</v>
      </c>
      <c r="I571" t="s">
        <v>1</v>
      </c>
      <c r="J571">
        <v>1000</v>
      </c>
      <c r="K571" t="s">
        <v>696</v>
      </c>
      <c r="L571" t="str">
        <f t="shared" si="24"/>
        <v>Barthold</v>
      </c>
      <c r="M571" t="str">
        <f t="shared" si="25"/>
        <v>Low</v>
      </c>
      <c r="N571" t="str">
        <f t="shared" si="26"/>
        <v>Medium</v>
      </c>
      <c r="O571">
        <v>470</v>
      </c>
      <c r="P571">
        <v>20</v>
      </c>
      <c r="Q571">
        <v>0.5</v>
      </c>
      <c r="R571">
        <v>482.70583679999999</v>
      </c>
      <c r="S571">
        <v>1.2099617</v>
      </c>
      <c r="T571">
        <v>24</v>
      </c>
      <c r="U571">
        <v>750000</v>
      </c>
      <c r="V571">
        <v>453000</v>
      </c>
      <c r="W571">
        <v>0</v>
      </c>
      <c r="X571">
        <v>1203000</v>
      </c>
      <c r="Y571">
        <v>1217748.7990000001</v>
      </c>
      <c r="Z571">
        <v>1220583.5460000001</v>
      </c>
    </row>
    <row r="572" spans="1:26" x14ac:dyDescent="0.25">
      <c r="A572">
        <v>1212525.203</v>
      </c>
      <c r="B572" t="s">
        <v>1650</v>
      </c>
      <c r="C572">
        <v>204</v>
      </c>
      <c r="D572">
        <v>40</v>
      </c>
      <c r="E572">
        <v>150</v>
      </c>
      <c r="F572">
        <v>0.5</v>
      </c>
      <c r="G572">
        <v>0.9</v>
      </c>
      <c r="H572" t="s">
        <v>1</v>
      </c>
      <c r="I572" t="s">
        <v>1</v>
      </c>
      <c r="J572">
        <v>1000</v>
      </c>
      <c r="K572" t="s">
        <v>696</v>
      </c>
      <c r="L572" t="str">
        <f t="shared" si="24"/>
        <v>Barthold</v>
      </c>
      <c r="M572" t="str">
        <f t="shared" si="25"/>
        <v>Low</v>
      </c>
      <c r="N572" t="str">
        <f t="shared" si="26"/>
        <v>Medium</v>
      </c>
      <c r="O572">
        <v>470</v>
      </c>
      <c r="P572">
        <v>20</v>
      </c>
      <c r="Q572">
        <v>0.5</v>
      </c>
      <c r="R572">
        <v>483.09067920000001</v>
      </c>
      <c r="S572">
        <v>0.91981807599999998</v>
      </c>
      <c r="T572">
        <v>25</v>
      </c>
      <c r="U572">
        <v>750000</v>
      </c>
      <c r="V572">
        <v>444000</v>
      </c>
      <c r="W572">
        <v>0</v>
      </c>
      <c r="X572">
        <v>1194000</v>
      </c>
      <c r="Y572">
        <v>1208474.2180000001</v>
      </c>
      <c r="Z572">
        <v>1212525.203</v>
      </c>
    </row>
    <row r="573" spans="1:26" x14ac:dyDescent="0.25">
      <c r="A573">
        <v>1195685.574</v>
      </c>
      <c r="B573" t="s">
        <v>1651</v>
      </c>
      <c r="C573">
        <v>206</v>
      </c>
      <c r="D573">
        <v>40</v>
      </c>
      <c r="E573">
        <v>150</v>
      </c>
      <c r="F573">
        <v>0.5</v>
      </c>
      <c r="G573">
        <v>0.9</v>
      </c>
      <c r="H573" t="s">
        <v>1</v>
      </c>
      <c r="I573" t="s">
        <v>1</v>
      </c>
      <c r="J573">
        <v>1000</v>
      </c>
      <c r="K573" t="s">
        <v>696</v>
      </c>
      <c r="L573" t="str">
        <f t="shared" si="24"/>
        <v>Barthold</v>
      </c>
      <c r="M573" t="str">
        <f t="shared" si="25"/>
        <v>Low</v>
      </c>
      <c r="N573" t="str">
        <f t="shared" si="26"/>
        <v>Medium</v>
      </c>
      <c r="O573">
        <v>470</v>
      </c>
      <c r="P573">
        <v>20</v>
      </c>
      <c r="Q573">
        <v>0.5</v>
      </c>
      <c r="R573">
        <v>473.94870470000001</v>
      </c>
      <c r="S573">
        <v>0.81079290400000004</v>
      </c>
      <c r="T573">
        <v>25</v>
      </c>
      <c r="U573">
        <v>750000</v>
      </c>
      <c r="V573">
        <v>444000</v>
      </c>
      <c r="W573">
        <v>0</v>
      </c>
      <c r="X573">
        <v>1194000</v>
      </c>
      <c r="Y573">
        <v>1194710.1410000001</v>
      </c>
      <c r="Z573">
        <v>1195685.574</v>
      </c>
    </row>
    <row r="574" spans="1:26" x14ac:dyDescent="0.25">
      <c r="A574">
        <v>1210995.1089999999</v>
      </c>
      <c r="B574" t="s">
        <v>1652</v>
      </c>
      <c r="C574">
        <v>204</v>
      </c>
      <c r="D574">
        <v>40</v>
      </c>
      <c r="E574">
        <v>150</v>
      </c>
      <c r="F574">
        <v>0.5</v>
      </c>
      <c r="G574">
        <v>0.9</v>
      </c>
      <c r="H574" t="s">
        <v>1</v>
      </c>
      <c r="I574" t="s">
        <v>1</v>
      </c>
      <c r="J574">
        <v>1000</v>
      </c>
      <c r="K574" t="s">
        <v>696</v>
      </c>
      <c r="L574" t="str">
        <f t="shared" si="24"/>
        <v>Barthold</v>
      </c>
      <c r="M574" t="str">
        <f t="shared" si="25"/>
        <v>Low</v>
      </c>
      <c r="N574" t="str">
        <f t="shared" si="26"/>
        <v>Medium</v>
      </c>
      <c r="O574">
        <v>470</v>
      </c>
      <c r="P574">
        <v>20</v>
      </c>
      <c r="Q574">
        <v>0.5</v>
      </c>
      <c r="R574">
        <v>482.53841599999998</v>
      </c>
      <c r="S574">
        <v>1.385789983</v>
      </c>
      <c r="T574">
        <v>25</v>
      </c>
      <c r="U574">
        <v>750000</v>
      </c>
      <c r="V574">
        <v>444000</v>
      </c>
      <c r="W574">
        <v>0</v>
      </c>
      <c r="X574">
        <v>1194000</v>
      </c>
      <c r="Y574">
        <v>1204988.44</v>
      </c>
      <c r="Z574">
        <v>1210995.1089999999</v>
      </c>
    </row>
    <row r="575" spans="1:26" x14ac:dyDescent="0.25">
      <c r="A575">
        <v>1184508.6470000001</v>
      </c>
      <c r="B575" t="s">
        <v>1653</v>
      </c>
      <c r="C575">
        <v>208</v>
      </c>
      <c r="D575">
        <v>40</v>
      </c>
      <c r="E575">
        <v>150</v>
      </c>
      <c r="F575">
        <v>0.5</v>
      </c>
      <c r="G575">
        <v>0.9</v>
      </c>
      <c r="H575" t="s">
        <v>1</v>
      </c>
      <c r="I575" t="s">
        <v>1</v>
      </c>
      <c r="J575">
        <v>1000</v>
      </c>
      <c r="K575" t="s">
        <v>696</v>
      </c>
      <c r="L575" t="str">
        <f t="shared" si="24"/>
        <v>Barthold</v>
      </c>
      <c r="M575" t="str">
        <f t="shared" si="25"/>
        <v>Low</v>
      </c>
      <c r="N575" t="str">
        <f t="shared" si="26"/>
        <v>Medium</v>
      </c>
      <c r="O575">
        <v>470</v>
      </c>
      <c r="P575">
        <v>20</v>
      </c>
      <c r="Q575">
        <v>0.5</v>
      </c>
      <c r="R575">
        <v>483.9500213</v>
      </c>
      <c r="S575">
        <v>0.66947760000000001</v>
      </c>
      <c r="T575">
        <v>24</v>
      </c>
      <c r="U575">
        <v>720000</v>
      </c>
      <c r="V575">
        <v>444000</v>
      </c>
      <c r="W575">
        <v>0</v>
      </c>
      <c r="X575">
        <v>1164000</v>
      </c>
      <c r="Y575">
        <v>1183591.5049999999</v>
      </c>
      <c r="Z575">
        <v>1184508.6470000001</v>
      </c>
    </row>
    <row r="576" spans="1:26" x14ac:dyDescent="0.25">
      <c r="A576">
        <v>1212877.2919999999</v>
      </c>
      <c r="B576" t="s">
        <v>1654</v>
      </c>
      <c r="C576">
        <v>204</v>
      </c>
      <c r="D576">
        <v>40</v>
      </c>
      <c r="E576">
        <v>150</v>
      </c>
      <c r="F576">
        <v>0.5</v>
      </c>
      <c r="G576">
        <v>0.9</v>
      </c>
      <c r="H576" t="s">
        <v>1</v>
      </c>
      <c r="I576" t="s">
        <v>1</v>
      </c>
      <c r="J576">
        <v>1000</v>
      </c>
      <c r="K576" t="s">
        <v>696</v>
      </c>
      <c r="L576" t="str">
        <f t="shared" si="24"/>
        <v>Barthold</v>
      </c>
      <c r="M576" t="str">
        <f t="shared" si="25"/>
        <v>Low</v>
      </c>
      <c r="N576" t="str">
        <f t="shared" si="26"/>
        <v>Medium</v>
      </c>
      <c r="O576">
        <v>470</v>
      </c>
      <c r="P576">
        <v>20</v>
      </c>
      <c r="Q576">
        <v>0.5</v>
      </c>
      <c r="R576">
        <v>483.21449430000001</v>
      </c>
      <c r="S576">
        <v>1.0907084039999999</v>
      </c>
      <c r="T576">
        <v>25</v>
      </c>
      <c r="U576">
        <v>750000</v>
      </c>
      <c r="V576">
        <v>444000</v>
      </c>
      <c r="W576">
        <v>0</v>
      </c>
      <c r="X576">
        <v>1194000</v>
      </c>
      <c r="Y576">
        <v>1211074.5830000001</v>
      </c>
      <c r="Z576">
        <v>1212877.2919999999</v>
      </c>
    </row>
    <row r="577" spans="1:26" x14ac:dyDescent="0.25">
      <c r="A577">
        <v>1227611.253</v>
      </c>
      <c r="B577" t="s">
        <v>1655</v>
      </c>
      <c r="C577">
        <v>206</v>
      </c>
      <c r="D577">
        <v>40</v>
      </c>
      <c r="E577">
        <v>150</v>
      </c>
      <c r="F577">
        <v>0.5</v>
      </c>
      <c r="G577">
        <v>0.9</v>
      </c>
      <c r="H577" t="s">
        <v>1</v>
      </c>
      <c r="I577" t="s">
        <v>1</v>
      </c>
      <c r="J577">
        <v>1000</v>
      </c>
      <c r="K577" t="s">
        <v>696</v>
      </c>
      <c r="L577" t="str">
        <f t="shared" si="24"/>
        <v>Barthold</v>
      </c>
      <c r="M577" t="str">
        <f t="shared" si="25"/>
        <v>Low</v>
      </c>
      <c r="N577" t="str">
        <f t="shared" si="26"/>
        <v>Medium</v>
      </c>
      <c r="O577">
        <v>470</v>
      </c>
      <c r="P577">
        <v>20</v>
      </c>
      <c r="Q577">
        <v>0.5</v>
      </c>
      <c r="R577">
        <v>475.70848790000002</v>
      </c>
      <c r="S577">
        <v>1.2741912040000001</v>
      </c>
      <c r="T577">
        <v>26</v>
      </c>
      <c r="U577">
        <v>780000</v>
      </c>
      <c r="V577">
        <v>444000</v>
      </c>
      <c r="W577">
        <v>0</v>
      </c>
      <c r="X577">
        <v>1224000</v>
      </c>
      <c r="Y577">
        <v>1225432.7180000001</v>
      </c>
      <c r="Z577">
        <v>1227611.253</v>
      </c>
    </row>
    <row r="578" spans="1:26" x14ac:dyDescent="0.25">
      <c r="A578">
        <v>1220170.8729999999</v>
      </c>
      <c r="B578" t="s">
        <v>1656</v>
      </c>
      <c r="C578">
        <v>200</v>
      </c>
      <c r="D578">
        <v>40</v>
      </c>
      <c r="E578">
        <v>150</v>
      </c>
      <c r="F578">
        <v>0.5</v>
      </c>
      <c r="G578">
        <v>0.9</v>
      </c>
      <c r="H578" t="s">
        <v>1</v>
      </c>
      <c r="I578" t="s">
        <v>1</v>
      </c>
      <c r="J578">
        <v>1000</v>
      </c>
      <c r="K578" t="s">
        <v>696</v>
      </c>
      <c r="L578" t="str">
        <f t="shared" ref="L578:L641" si="27">_xlfn.TEXTBEFORE(K578,"_",1)</f>
        <v>Barthold</v>
      </c>
      <c r="M578" t="str">
        <f t="shared" ref="M578:M641" si="28">_xlfn.TEXTBEFORE(_xlfn.TEXTAFTER(K578,"_",3),"_",1)</f>
        <v>Low</v>
      </c>
      <c r="N578" t="str">
        <f t="shared" ref="N578:N641" si="29">_xlfn.TEXTBEFORE(_xlfn.TEXTAFTER(K578,"_",4),".",1)</f>
        <v>Medium</v>
      </c>
      <c r="O578">
        <v>470</v>
      </c>
      <c r="P578">
        <v>20</v>
      </c>
      <c r="Q578">
        <v>0.5</v>
      </c>
      <c r="R578">
        <v>490.36794400000002</v>
      </c>
      <c r="S578">
        <v>1.4806144569999999</v>
      </c>
      <c r="T578">
        <v>23</v>
      </c>
      <c r="U578">
        <v>720000</v>
      </c>
      <c r="V578">
        <v>456000</v>
      </c>
      <c r="W578">
        <v>0</v>
      </c>
      <c r="X578">
        <v>1176000</v>
      </c>
      <c r="Y578">
        <v>1213866.615</v>
      </c>
      <c r="Z578">
        <v>1220170.8729999999</v>
      </c>
    </row>
    <row r="579" spans="1:26" x14ac:dyDescent="0.25">
      <c r="A579">
        <v>1230189.325</v>
      </c>
      <c r="B579" t="s">
        <v>1657</v>
      </c>
      <c r="C579">
        <v>208</v>
      </c>
      <c r="D579">
        <v>40</v>
      </c>
      <c r="E579">
        <v>150</v>
      </c>
      <c r="F579">
        <v>0.5</v>
      </c>
      <c r="G579">
        <v>0.9</v>
      </c>
      <c r="H579" t="s">
        <v>1</v>
      </c>
      <c r="I579" t="s">
        <v>1</v>
      </c>
      <c r="J579">
        <v>1000</v>
      </c>
      <c r="K579" t="s">
        <v>696</v>
      </c>
      <c r="L579" t="str">
        <f t="shared" si="27"/>
        <v>Barthold</v>
      </c>
      <c r="M579" t="str">
        <f t="shared" si="28"/>
        <v>Low</v>
      </c>
      <c r="N579" t="str">
        <f t="shared" si="29"/>
        <v>Medium</v>
      </c>
      <c r="O579">
        <v>470</v>
      </c>
      <c r="P579">
        <v>20</v>
      </c>
      <c r="Q579">
        <v>0.5</v>
      </c>
      <c r="R579">
        <v>477.47332390000003</v>
      </c>
      <c r="S579">
        <v>0.78963625599999998</v>
      </c>
      <c r="T579">
        <v>26</v>
      </c>
      <c r="U579">
        <v>780000</v>
      </c>
      <c r="V579">
        <v>444000</v>
      </c>
      <c r="W579">
        <v>0</v>
      </c>
      <c r="X579">
        <v>1224000</v>
      </c>
      <c r="Y579">
        <v>1229533.4569999999</v>
      </c>
      <c r="Z579">
        <v>1230189.325</v>
      </c>
    </row>
    <row r="580" spans="1:26" x14ac:dyDescent="0.25">
      <c r="A580">
        <v>1241348.4890000001</v>
      </c>
      <c r="B580" t="s">
        <v>1658</v>
      </c>
      <c r="C580">
        <v>213</v>
      </c>
      <c r="D580">
        <v>40</v>
      </c>
      <c r="E580">
        <v>150</v>
      </c>
      <c r="F580">
        <v>0.5</v>
      </c>
      <c r="G580">
        <v>0.9</v>
      </c>
      <c r="H580" t="s">
        <v>1</v>
      </c>
      <c r="I580" t="s">
        <v>1</v>
      </c>
      <c r="J580">
        <v>1000</v>
      </c>
      <c r="K580" t="s">
        <v>696</v>
      </c>
      <c r="L580" t="str">
        <f t="shared" si="27"/>
        <v>Barthold</v>
      </c>
      <c r="M580" t="str">
        <f t="shared" si="28"/>
        <v>Low</v>
      </c>
      <c r="N580" t="str">
        <f t="shared" si="29"/>
        <v>Medium</v>
      </c>
      <c r="O580">
        <v>470</v>
      </c>
      <c r="P580">
        <v>20</v>
      </c>
      <c r="Q580">
        <v>0.5</v>
      </c>
      <c r="R580">
        <v>482.51189169999998</v>
      </c>
      <c r="S580">
        <v>1.041399154</v>
      </c>
      <c r="T580">
        <v>26</v>
      </c>
      <c r="U580">
        <v>780000</v>
      </c>
      <c r="V580">
        <v>444000</v>
      </c>
      <c r="W580">
        <v>0</v>
      </c>
      <c r="X580">
        <v>1224000</v>
      </c>
      <c r="Y580">
        <v>1240012.223</v>
      </c>
      <c r="Z580">
        <v>1241348.4890000001</v>
      </c>
    </row>
    <row r="581" spans="1:26" x14ac:dyDescent="0.25">
      <c r="A581">
        <v>1281105.8799999999</v>
      </c>
      <c r="B581" t="s">
        <v>1659</v>
      </c>
      <c r="C581">
        <v>202</v>
      </c>
      <c r="D581">
        <v>40</v>
      </c>
      <c r="E581">
        <v>150</v>
      </c>
      <c r="F581">
        <v>0.5</v>
      </c>
      <c r="G581">
        <v>0.9</v>
      </c>
      <c r="H581" t="s">
        <v>1</v>
      </c>
      <c r="I581" t="s">
        <v>1</v>
      </c>
      <c r="J581">
        <v>1000</v>
      </c>
      <c r="K581" t="s">
        <v>696</v>
      </c>
      <c r="L581" t="str">
        <f t="shared" si="27"/>
        <v>Barthold</v>
      </c>
      <c r="M581" t="str">
        <f t="shared" si="28"/>
        <v>Low</v>
      </c>
      <c r="N581" t="str">
        <f t="shared" si="29"/>
        <v>Medium</v>
      </c>
      <c r="O581">
        <v>470</v>
      </c>
      <c r="P581">
        <v>20</v>
      </c>
      <c r="Q581">
        <v>0.5</v>
      </c>
      <c r="R581">
        <v>485.4513293</v>
      </c>
      <c r="S581">
        <v>1.1190523299999999</v>
      </c>
      <c r="T581">
        <v>27</v>
      </c>
      <c r="U581">
        <v>810000</v>
      </c>
      <c r="V581">
        <v>444000</v>
      </c>
      <c r="W581">
        <v>0</v>
      </c>
      <c r="X581">
        <v>1254000</v>
      </c>
      <c r="Y581">
        <v>1281938.1939999999</v>
      </c>
      <c r="Z581">
        <v>1281105.8799999999</v>
      </c>
    </row>
    <row r="582" spans="1:26" x14ac:dyDescent="0.25">
      <c r="A582">
        <v>1436576.6680000001</v>
      </c>
      <c r="B582" t="s">
        <v>1660</v>
      </c>
      <c r="C582">
        <v>230</v>
      </c>
      <c r="D582">
        <v>40</v>
      </c>
      <c r="E582">
        <v>150</v>
      </c>
      <c r="F582">
        <v>0.5</v>
      </c>
      <c r="G582">
        <v>0.9</v>
      </c>
      <c r="H582" t="s">
        <v>1</v>
      </c>
      <c r="I582" t="s">
        <v>1</v>
      </c>
      <c r="J582">
        <v>1000</v>
      </c>
      <c r="K582" t="s">
        <v>717</v>
      </c>
      <c r="L582" t="str">
        <f t="shared" si="27"/>
        <v>Barthold</v>
      </c>
      <c r="M582" t="str">
        <f t="shared" si="28"/>
        <v>Low</v>
      </c>
      <c r="N582" t="str">
        <f t="shared" si="29"/>
        <v>High</v>
      </c>
      <c r="O582">
        <v>470</v>
      </c>
      <c r="P582">
        <v>20</v>
      </c>
      <c r="Q582">
        <v>0.5</v>
      </c>
      <c r="R582">
        <v>486.00857350000001</v>
      </c>
      <c r="S582">
        <v>1.7460237919999999</v>
      </c>
      <c r="T582">
        <v>32</v>
      </c>
      <c r="U582">
        <v>960000</v>
      </c>
      <c r="V582">
        <v>444000</v>
      </c>
      <c r="W582">
        <v>0</v>
      </c>
      <c r="X582">
        <v>1404000</v>
      </c>
      <c r="Y582">
        <v>1431131.115</v>
      </c>
      <c r="Z582">
        <v>1436576.6680000001</v>
      </c>
    </row>
    <row r="583" spans="1:26" x14ac:dyDescent="0.25">
      <c r="A583">
        <v>1442342.4620000001</v>
      </c>
      <c r="B583" t="s">
        <v>1661</v>
      </c>
      <c r="C583">
        <v>218</v>
      </c>
      <c r="D583">
        <v>40</v>
      </c>
      <c r="E583">
        <v>150</v>
      </c>
      <c r="F583">
        <v>0.5</v>
      </c>
      <c r="G583">
        <v>0.9</v>
      </c>
      <c r="H583" t="s">
        <v>1</v>
      </c>
      <c r="I583" t="s">
        <v>1</v>
      </c>
      <c r="J583">
        <v>1000</v>
      </c>
      <c r="K583" t="s">
        <v>717</v>
      </c>
      <c r="L583" t="str">
        <f t="shared" si="27"/>
        <v>Barthold</v>
      </c>
      <c r="M583" t="str">
        <f t="shared" si="28"/>
        <v>Low</v>
      </c>
      <c r="N583" t="str">
        <f t="shared" si="29"/>
        <v>High</v>
      </c>
      <c r="O583">
        <v>470</v>
      </c>
      <c r="P583">
        <v>20</v>
      </c>
      <c r="Q583">
        <v>0.5</v>
      </c>
      <c r="R583">
        <v>487.36757979999999</v>
      </c>
      <c r="S583">
        <v>1.337874819</v>
      </c>
      <c r="T583">
        <v>32</v>
      </c>
      <c r="U583">
        <v>960000</v>
      </c>
      <c r="V583">
        <v>444000</v>
      </c>
      <c r="W583">
        <v>0</v>
      </c>
      <c r="X583">
        <v>1404000</v>
      </c>
      <c r="Y583">
        <v>1434685.2790000001</v>
      </c>
      <c r="Z583">
        <v>1442342.4620000001</v>
      </c>
    </row>
    <row r="584" spans="1:26" x14ac:dyDescent="0.25">
      <c r="A584">
        <v>1420576.102</v>
      </c>
      <c r="B584" t="s">
        <v>1662</v>
      </c>
      <c r="C584">
        <v>217</v>
      </c>
      <c r="D584">
        <v>40</v>
      </c>
      <c r="E584">
        <v>150</v>
      </c>
      <c r="F584">
        <v>0.5</v>
      </c>
      <c r="G584">
        <v>0.9</v>
      </c>
      <c r="H584" t="s">
        <v>1</v>
      </c>
      <c r="I584" t="s">
        <v>1</v>
      </c>
      <c r="J584">
        <v>1000</v>
      </c>
      <c r="K584" t="s">
        <v>717</v>
      </c>
      <c r="L584" t="str">
        <f t="shared" si="27"/>
        <v>Barthold</v>
      </c>
      <c r="M584" t="str">
        <f t="shared" si="28"/>
        <v>Low</v>
      </c>
      <c r="N584" t="str">
        <f t="shared" si="29"/>
        <v>High</v>
      </c>
      <c r="O584">
        <v>470</v>
      </c>
      <c r="P584">
        <v>20</v>
      </c>
      <c r="Q584">
        <v>0.5</v>
      </c>
      <c r="R584">
        <v>485.84568419999999</v>
      </c>
      <c r="S584">
        <v>1.5979642650000001</v>
      </c>
      <c r="T584">
        <v>30</v>
      </c>
      <c r="U584">
        <v>930000</v>
      </c>
      <c r="V584">
        <v>459000</v>
      </c>
      <c r="W584">
        <v>0</v>
      </c>
      <c r="X584">
        <v>1389000</v>
      </c>
      <c r="Y584">
        <v>1408386.7609999999</v>
      </c>
      <c r="Z584">
        <v>1420576.102</v>
      </c>
    </row>
    <row r="585" spans="1:26" x14ac:dyDescent="0.25">
      <c r="A585">
        <v>1497785.078</v>
      </c>
      <c r="B585" t="s">
        <v>1663</v>
      </c>
      <c r="C585">
        <v>228</v>
      </c>
      <c r="D585">
        <v>40</v>
      </c>
      <c r="E585">
        <v>150</v>
      </c>
      <c r="F585">
        <v>0.5</v>
      </c>
      <c r="G585">
        <v>0.9</v>
      </c>
      <c r="H585" t="s">
        <v>1</v>
      </c>
      <c r="I585" t="s">
        <v>1</v>
      </c>
      <c r="J585">
        <v>1000</v>
      </c>
      <c r="K585" t="s">
        <v>717</v>
      </c>
      <c r="L585" t="str">
        <f t="shared" si="27"/>
        <v>Barthold</v>
      </c>
      <c r="M585" t="str">
        <f t="shared" si="28"/>
        <v>Low</v>
      </c>
      <c r="N585" t="str">
        <f t="shared" si="29"/>
        <v>High</v>
      </c>
      <c r="O585">
        <v>470</v>
      </c>
      <c r="P585">
        <v>20</v>
      </c>
      <c r="Q585">
        <v>0.5</v>
      </c>
      <c r="R585">
        <v>484.44874099999998</v>
      </c>
      <c r="S585">
        <v>1.516124067</v>
      </c>
      <c r="T585">
        <v>32</v>
      </c>
      <c r="U585">
        <v>990000</v>
      </c>
      <c r="V585">
        <v>480000</v>
      </c>
      <c r="W585">
        <v>0</v>
      </c>
      <c r="X585">
        <v>1470000</v>
      </c>
      <c r="Y585">
        <v>1491524.013</v>
      </c>
      <c r="Z585">
        <v>1497785.078</v>
      </c>
    </row>
    <row r="586" spans="1:26" x14ac:dyDescent="0.25">
      <c r="A586">
        <v>1471638.825</v>
      </c>
      <c r="B586" t="s">
        <v>1664</v>
      </c>
      <c r="C586">
        <v>223</v>
      </c>
      <c r="D586">
        <v>40</v>
      </c>
      <c r="E586">
        <v>150</v>
      </c>
      <c r="F586">
        <v>0.5</v>
      </c>
      <c r="G586">
        <v>0.9</v>
      </c>
      <c r="H586" t="s">
        <v>1</v>
      </c>
      <c r="I586" t="s">
        <v>1</v>
      </c>
      <c r="J586">
        <v>1000</v>
      </c>
      <c r="K586" t="s">
        <v>717</v>
      </c>
      <c r="L586" t="str">
        <f t="shared" si="27"/>
        <v>Barthold</v>
      </c>
      <c r="M586" t="str">
        <f t="shared" si="28"/>
        <v>Low</v>
      </c>
      <c r="N586" t="str">
        <f t="shared" si="29"/>
        <v>High</v>
      </c>
      <c r="O586">
        <v>470</v>
      </c>
      <c r="P586">
        <v>20</v>
      </c>
      <c r="Q586">
        <v>0.5</v>
      </c>
      <c r="R586">
        <v>487.02653659999999</v>
      </c>
      <c r="S586">
        <v>1.9607870169999999</v>
      </c>
      <c r="T586">
        <v>30</v>
      </c>
      <c r="U586">
        <v>960000</v>
      </c>
      <c r="V586">
        <v>474000</v>
      </c>
      <c r="W586">
        <v>0</v>
      </c>
      <c r="X586">
        <v>1434000</v>
      </c>
      <c r="Y586">
        <v>1455636.942</v>
      </c>
      <c r="Z586">
        <v>1471638.825</v>
      </c>
    </row>
    <row r="587" spans="1:26" x14ac:dyDescent="0.25">
      <c r="A587">
        <v>1436200.8529999999</v>
      </c>
      <c r="B587" t="s">
        <v>1665</v>
      </c>
      <c r="C587">
        <v>232</v>
      </c>
      <c r="D587">
        <v>40</v>
      </c>
      <c r="E587">
        <v>150</v>
      </c>
      <c r="F587">
        <v>0.5</v>
      </c>
      <c r="G587">
        <v>0.9</v>
      </c>
      <c r="H587" t="s">
        <v>1</v>
      </c>
      <c r="I587" t="s">
        <v>1</v>
      </c>
      <c r="J587">
        <v>1000</v>
      </c>
      <c r="K587" t="s">
        <v>717</v>
      </c>
      <c r="L587" t="str">
        <f t="shared" si="27"/>
        <v>Barthold</v>
      </c>
      <c r="M587" t="str">
        <f t="shared" si="28"/>
        <v>Low</v>
      </c>
      <c r="N587" t="str">
        <f t="shared" si="29"/>
        <v>High</v>
      </c>
      <c r="O587">
        <v>470</v>
      </c>
      <c r="P587">
        <v>20</v>
      </c>
      <c r="Q587">
        <v>0.5</v>
      </c>
      <c r="R587">
        <v>479.3175339</v>
      </c>
      <c r="S587">
        <v>1.3240776400000001</v>
      </c>
      <c r="T587">
        <v>31</v>
      </c>
      <c r="U587">
        <v>960000</v>
      </c>
      <c r="V587">
        <v>465000</v>
      </c>
      <c r="W587">
        <v>0</v>
      </c>
      <c r="X587">
        <v>1425000</v>
      </c>
      <c r="Y587">
        <v>1431862.9550000001</v>
      </c>
      <c r="Z587">
        <v>1436200.8529999999</v>
      </c>
    </row>
    <row r="588" spans="1:26" x14ac:dyDescent="0.25">
      <c r="A588">
        <v>1455029.6910000001</v>
      </c>
      <c r="B588" t="s">
        <v>1666</v>
      </c>
      <c r="C588">
        <v>216</v>
      </c>
      <c r="D588">
        <v>40</v>
      </c>
      <c r="E588">
        <v>150</v>
      </c>
      <c r="F588">
        <v>0.5</v>
      </c>
      <c r="G588">
        <v>0.9</v>
      </c>
      <c r="H588" t="s">
        <v>1</v>
      </c>
      <c r="I588" t="s">
        <v>1</v>
      </c>
      <c r="J588">
        <v>1000</v>
      </c>
      <c r="K588" t="s">
        <v>717</v>
      </c>
      <c r="L588" t="str">
        <f t="shared" si="27"/>
        <v>Barthold</v>
      </c>
      <c r="M588" t="str">
        <f t="shared" si="28"/>
        <v>Low</v>
      </c>
      <c r="N588" t="str">
        <f t="shared" si="29"/>
        <v>High</v>
      </c>
      <c r="O588">
        <v>470</v>
      </c>
      <c r="P588">
        <v>20</v>
      </c>
      <c r="Q588">
        <v>0.5</v>
      </c>
      <c r="R588">
        <v>483.61874649999999</v>
      </c>
      <c r="S588">
        <v>1.2477747589999999</v>
      </c>
      <c r="T588">
        <v>31</v>
      </c>
      <c r="U588">
        <v>960000</v>
      </c>
      <c r="V588">
        <v>471000</v>
      </c>
      <c r="W588">
        <v>0</v>
      </c>
      <c r="X588">
        <v>1431000</v>
      </c>
      <c r="Y588">
        <v>1449444.4739999999</v>
      </c>
      <c r="Z588">
        <v>1455029.6910000001</v>
      </c>
    </row>
    <row r="589" spans="1:26" x14ac:dyDescent="0.25">
      <c r="A589">
        <v>1411005.683</v>
      </c>
      <c r="B589" t="s">
        <v>1667</v>
      </c>
      <c r="C589">
        <v>228</v>
      </c>
      <c r="D589">
        <v>40</v>
      </c>
      <c r="E589">
        <v>150</v>
      </c>
      <c r="F589">
        <v>0.5</v>
      </c>
      <c r="G589">
        <v>0.9</v>
      </c>
      <c r="H589" t="s">
        <v>1</v>
      </c>
      <c r="I589" t="s">
        <v>1</v>
      </c>
      <c r="J589">
        <v>1000</v>
      </c>
      <c r="K589" t="s">
        <v>717</v>
      </c>
      <c r="L589" t="str">
        <f t="shared" si="27"/>
        <v>Barthold</v>
      </c>
      <c r="M589" t="str">
        <f t="shared" si="28"/>
        <v>Low</v>
      </c>
      <c r="N589" t="str">
        <f t="shared" si="29"/>
        <v>High</v>
      </c>
      <c r="O589">
        <v>470</v>
      </c>
      <c r="P589">
        <v>20</v>
      </c>
      <c r="Q589">
        <v>0.5</v>
      </c>
      <c r="R589">
        <v>482.28018700000001</v>
      </c>
      <c r="S589">
        <v>1.321997074</v>
      </c>
      <c r="T589">
        <v>29</v>
      </c>
      <c r="U589">
        <v>930000</v>
      </c>
      <c r="V589">
        <v>462000</v>
      </c>
      <c r="W589">
        <v>0</v>
      </c>
      <c r="X589">
        <v>1392000</v>
      </c>
      <c r="Y589">
        <v>1405531.237</v>
      </c>
      <c r="Z589">
        <v>1411005.683</v>
      </c>
    </row>
    <row r="590" spans="1:26" x14ac:dyDescent="0.25">
      <c r="A590">
        <v>1464157.4480000001</v>
      </c>
      <c r="B590" t="s">
        <v>1668</v>
      </c>
      <c r="C590">
        <v>213</v>
      </c>
      <c r="D590">
        <v>40</v>
      </c>
      <c r="E590">
        <v>150</v>
      </c>
      <c r="F590">
        <v>0.5</v>
      </c>
      <c r="G590">
        <v>0.9</v>
      </c>
      <c r="H590" t="s">
        <v>1</v>
      </c>
      <c r="I590" t="s">
        <v>1</v>
      </c>
      <c r="J590">
        <v>1000</v>
      </c>
      <c r="K590" t="s">
        <v>717</v>
      </c>
      <c r="L590" t="str">
        <f t="shared" si="27"/>
        <v>Barthold</v>
      </c>
      <c r="M590" t="str">
        <f t="shared" si="28"/>
        <v>Low</v>
      </c>
      <c r="N590" t="str">
        <f t="shared" si="29"/>
        <v>High</v>
      </c>
      <c r="O590">
        <v>470</v>
      </c>
      <c r="P590">
        <v>20</v>
      </c>
      <c r="Q590">
        <v>0.5</v>
      </c>
      <c r="R590">
        <v>481.776768</v>
      </c>
      <c r="S590">
        <v>1.8394300770000001</v>
      </c>
      <c r="T590">
        <v>30</v>
      </c>
      <c r="U590">
        <v>960000</v>
      </c>
      <c r="V590">
        <v>486000</v>
      </c>
      <c r="W590">
        <v>0</v>
      </c>
      <c r="X590">
        <v>1446000</v>
      </c>
      <c r="Y590">
        <v>1461072.774</v>
      </c>
      <c r="Z590">
        <v>1464157.4480000001</v>
      </c>
    </row>
    <row r="591" spans="1:26" x14ac:dyDescent="0.25">
      <c r="A591">
        <v>1439149.2990000001</v>
      </c>
      <c r="B591" t="s">
        <v>1669</v>
      </c>
      <c r="C591">
        <v>215</v>
      </c>
      <c r="D591">
        <v>40</v>
      </c>
      <c r="E591">
        <v>150</v>
      </c>
      <c r="F591">
        <v>0.5</v>
      </c>
      <c r="G591">
        <v>0.9</v>
      </c>
      <c r="H591" t="s">
        <v>1</v>
      </c>
      <c r="I591" t="s">
        <v>1</v>
      </c>
      <c r="J591">
        <v>1000</v>
      </c>
      <c r="K591" t="s">
        <v>717</v>
      </c>
      <c r="L591" t="str">
        <f t="shared" si="27"/>
        <v>Barthold</v>
      </c>
      <c r="M591" t="str">
        <f t="shared" si="28"/>
        <v>Low</v>
      </c>
      <c r="N591" t="str">
        <f t="shared" si="29"/>
        <v>High</v>
      </c>
      <c r="O591">
        <v>470</v>
      </c>
      <c r="P591">
        <v>20</v>
      </c>
      <c r="Q591">
        <v>0.5</v>
      </c>
      <c r="R591">
        <v>483.43755199999998</v>
      </c>
      <c r="S591">
        <v>1.076511387</v>
      </c>
      <c r="T591">
        <v>29</v>
      </c>
      <c r="U591">
        <v>930000</v>
      </c>
      <c r="V591">
        <v>486000</v>
      </c>
      <c r="W591">
        <v>0</v>
      </c>
      <c r="X591">
        <v>1416000</v>
      </c>
      <c r="Y591">
        <v>1434086.8019999999</v>
      </c>
      <c r="Z591">
        <v>1439149.2990000001</v>
      </c>
    </row>
    <row r="592" spans="1:26" x14ac:dyDescent="0.25">
      <c r="A592">
        <v>1421925.463</v>
      </c>
      <c r="B592" t="s">
        <v>1670</v>
      </c>
      <c r="C592">
        <v>208</v>
      </c>
      <c r="D592">
        <v>40</v>
      </c>
      <c r="E592">
        <v>150</v>
      </c>
      <c r="F592">
        <v>0.5</v>
      </c>
      <c r="G592">
        <v>0.9</v>
      </c>
      <c r="H592" t="s">
        <v>1</v>
      </c>
      <c r="I592" t="s">
        <v>1</v>
      </c>
      <c r="J592">
        <v>1000</v>
      </c>
      <c r="K592" t="s">
        <v>717</v>
      </c>
      <c r="L592" t="str">
        <f t="shared" si="27"/>
        <v>Barthold</v>
      </c>
      <c r="M592" t="str">
        <f t="shared" si="28"/>
        <v>Low</v>
      </c>
      <c r="N592" t="str">
        <f t="shared" si="29"/>
        <v>High</v>
      </c>
      <c r="O592">
        <v>470</v>
      </c>
      <c r="P592">
        <v>20</v>
      </c>
      <c r="Q592">
        <v>0.5</v>
      </c>
      <c r="R592">
        <v>484.60082340000002</v>
      </c>
      <c r="S592">
        <v>0.99939134100000004</v>
      </c>
      <c r="T592">
        <v>30</v>
      </c>
      <c r="U592">
        <v>930000</v>
      </c>
      <c r="V592">
        <v>465000</v>
      </c>
      <c r="W592">
        <v>0</v>
      </c>
      <c r="X592">
        <v>1395000</v>
      </c>
      <c r="Y592">
        <v>1416660.135</v>
      </c>
      <c r="Z592">
        <v>1421925.463</v>
      </c>
    </row>
    <row r="593" spans="1:26" x14ac:dyDescent="0.25">
      <c r="A593">
        <v>1457766.4669999999</v>
      </c>
      <c r="B593" t="s">
        <v>1671</v>
      </c>
      <c r="C593">
        <v>222</v>
      </c>
      <c r="D593">
        <v>40</v>
      </c>
      <c r="E593">
        <v>150</v>
      </c>
      <c r="F593">
        <v>0.5</v>
      </c>
      <c r="G593">
        <v>0.9</v>
      </c>
      <c r="H593" t="s">
        <v>1</v>
      </c>
      <c r="I593" t="s">
        <v>1</v>
      </c>
      <c r="J593">
        <v>1000</v>
      </c>
      <c r="K593" t="s">
        <v>717</v>
      </c>
      <c r="L593" t="str">
        <f t="shared" si="27"/>
        <v>Barthold</v>
      </c>
      <c r="M593" t="str">
        <f t="shared" si="28"/>
        <v>Low</v>
      </c>
      <c r="N593" t="str">
        <f t="shared" si="29"/>
        <v>High</v>
      </c>
      <c r="O593">
        <v>470</v>
      </c>
      <c r="P593">
        <v>20</v>
      </c>
      <c r="Q593">
        <v>0.5</v>
      </c>
      <c r="R593">
        <v>483.52977579999998</v>
      </c>
      <c r="S593">
        <v>1.399947603</v>
      </c>
      <c r="T593">
        <v>30</v>
      </c>
      <c r="U593">
        <v>960000</v>
      </c>
      <c r="V593">
        <v>474000</v>
      </c>
      <c r="W593">
        <v>0</v>
      </c>
      <c r="X593">
        <v>1434000</v>
      </c>
      <c r="Y593">
        <v>1449120.9950000001</v>
      </c>
      <c r="Z593">
        <v>1457766.4669999999</v>
      </c>
    </row>
    <row r="594" spans="1:26" x14ac:dyDescent="0.25">
      <c r="A594">
        <v>1435777.6070000001</v>
      </c>
      <c r="B594" t="s">
        <v>1672</v>
      </c>
      <c r="C594">
        <v>232</v>
      </c>
      <c r="D594">
        <v>40</v>
      </c>
      <c r="E594">
        <v>150</v>
      </c>
      <c r="F594">
        <v>0.5</v>
      </c>
      <c r="G594">
        <v>0.9</v>
      </c>
      <c r="H594" t="s">
        <v>1</v>
      </c>
      <c r="I594" t="s">
        <v>1</v>
      </c>
      <c r="J594">
        <v>1000</v>
      </c>
      <c r="K594" t="s">
        <v>717</v>
      </c>
      <c r="L594" t="str">
        <f t="shared" si="27"/>
        <v>Barthold</v>
      </c>
      <c r="M594" t="str">
        <f t="shared" si="28"/>
        <v>Low</v>
      </c>
      <c r="N594" t="str">
        <f t="shared" si="29"/>
        <v>High</v>
      </c>
      <c r="O594">
        <v>470</v>
      </c>
      <c r="P594">
        <v>20</v>
      </c>
      <c r="Q594">
        <v>0.5</v>
      </c>
      <c r="R594">
        <v>485.81102049999998</v>
      </c>
      <c r="S594">
        <v>1.712822909</v>
      </c>
      <c r="T594">
        <v>32</v>
      </c>
      <c r="U594">
        <v>960000</v>
      </c>
      <c r="V594">
        <v>444000</v>
      </c>
      <c r="W594">
        <v>0</v>
      </c>
      <c r="X594">
        <v>1404000</v>
      </c>
      <c r="Y594">
        <v>1425536.86</v>
      </c>
      <c r="Z594">
        <v>1435777.6070000001</v>
      </c>
    </row>
    <row r="595" spans="1:26" x14ac:dyDescent="0.25">
      <c r="A595">
        <v>1467926.8060000001</v>
      </c>
      <c r="B595" t="s">
        <v>1673</v>
      </c>
      <c r="C595">
        <v>229</v>
      </c>
      <c r="D595">
        <v>40</v>
      </c>
      <c r="E595">
        <v>150</v>
      </c>
      <c r="F595">
        <v>0.5</v>
      </c>
      <c r="G595">
        <v>0.9</v>
      </c>
      <c r="H595" t="s">
        <v>1</v>
      </c>
      <c r="I595" t="s">
        <v>1</v>
      </c>
      <c r="J595">
        <v>1000</v>
      </c>
      <c r="K595" t="s">
        <v>717</v>
      </c>
      <c r="L595" t="str">
        <f t="shared" si="27"/>
        <v>Barthold</v>
      </c>
      <c r="M595" t="str">
        <f t="shared" si="28"/>
        <v>Low</v>
      </c>
      <c r="N595" t="str">
        <f t="shared" si="29"/>
        <v>High</v>
      </c>
      <c r="O595">
        <v>470</v>
      </c>
      <c r="P595">
        <v>20</v>
      </c>
      <c r="Q595">
        <v>0.5</v>
      </c>
      <c r="R595">
        <v>486.16515120000003</v>
      </c>
      <c r="S595">
        <v>1.63812924</v>
      </c>
      <c r="T595">
        <v>33</v>
      </c>
      <c r="U595">
        <v>990000</v>
      </c>
      <c r="V595">
        <v>444000</v>
      </c>
      <c r="W595">
        <v>0</v>
      </c>
      <c r="X595">
        <v>1434000</v>
      </c>
      <c r="Y595">
        <v>1462027.15</v>
      </c>
      <c r="Z595">
        <v>1467926.8060000001</v>
      </c>
    </row>
    <row r="596" spans="1:26" x14ac:dyDescent="0.25">
      <c r="A596">
        <v>1441106.3529999999</v>
      </c>
      <c r="B596" t="s">
        <v>1674</v>
      </c>
      <c r="C596">
        <v>225</v>
      </c>
      <c r="D596">
        <v>40</v>
      </c>
      <c r="E596">
        <v>150</v>
      </c>
      <c r="F596">
        <v>0.5</v>
      </c>
      <c r="G596">
        <v>0.9</v>
      </c>
      <c r="H596" t="s">
        <v>1</v>
      </c>
      <c r="I596" t="s">
        <v>1</v>
      </c>
      <c r="J596">
        <v>1000</v>
      </c>
      <c r="K596" t="s">
        <v>717</v>
      </c>
      <c r="L596" t="str">
        <f t="shared" si="27"/>
        <v>Barthold</v>
      </c>
      <c r="M596" t="str">
        <f t="shared" si="28"/>
        <v>Low</v>
      </c>
      <c r="N596" t="str">
        <f t="shared" si="29"/>
        <v>High</v>
      </c>
      <c r="O596">
        <v>470</v>
      </c>
      <c r="P596">
        <v>20</v>
      </c>
      <c r="Q596">
        <v>0.5</v>
      </c>
      <c r="R596">
        <v>480.06838190000002</v>
      </c>
      <c r="S596">
        <v>2.068266393</v>
      </c>
      <c r="T596">
        <v>30</v>
      </c>
      <c r="U596">
        <v>960000</v>
      </c>
      <c r="V596">
        <v>468000</v>
      </c>
      <c r="W596">
        <v>0</v>
      </c>
      <c r="X596">
        <v>1428000</v>
      </c>
      <c r="Y596">
        <v>1435139.3729999999</v>
      </c>
      <c r="Z596">
        <v>1441106.3529999999</v>
      </c>
    </row>
    <row r="597" spans="1:26" x14ac:dyDescent="0.25">
      <c r="A597">
        <v>1449369.2109999999</v>
      </c>
      <c r="B597" t="s">
        <v>1675</v>
      </c>
      <c r="C597">
        <v>224</v>
      </c>
      <c r="D597">
        <v>40</v>
      </c>
      <c r="E597">
        <v>150</v>
      </c>
      <c r="F597">
        <v>0.5</v>
      </c>
      <c r="G597">
        <v>0.9</v>
      </c>
      <c r="H597" t="s">
        <v>1</v>
      </c>
      <c r="I597" t="s">
        <v>1</v>
      </c>
      <c r="J597">
        <v>1000</v>
      </c>
      <c r="K597" t="s">
        <v>717</v>
      </c>
      <c r="L597" t="str">
        <f t="shared" si="27"/>
        <v>Barthold</v>
      </c>
      <c r="M597" t="str">
        <f t="shared" si="28"/>
        <v>Low</v>
      </c>
      <c r="N597" t="str">
        <f t="shared" si="29"/>
        <v>High</v>
      </c>
      <c r="O597">
        <v>470</v>
      </c>
      <c r="P597">
        <v>20</v>
      </c>
      <c r="Q597">
        <v>0.5</v>
      </c>
      <c r="R597">
        <v>488.23731930000002</v>
      </c>
      <c r="S597">
        <v>1.3423020889999999</v>
      </c>
      <c r="T597">
        <v>29</v>
      </c>
      <c r="U597">
        <v>930000</v>
      </c>
      <c r="V597">
        <v>477000</v>
      </c>
      <c r="W597">
        <v>0</v>
      </c>
      <c r="X597">
        <v>1407000</v>
      </c>
      <c r="Y597">
        <v>1441190.192</v>
      </c>
      <c r="Z597">
        <v>1449369.2109999999</v>
      </c>
    </row>
    <row r="598" spans="1:26" x14ac:dyDescent="0.25">
      <c r="A598">
        <v>1455718.1370000001</v>
      </c>
      <c r="B598" t="s">
        <v>1676</v>
      </c>
      <c r="C598">
        <v>217</v>
      </c>
      <c r="D598">
        <v>40</v>
      </c>
      <c r="E598">
        <v>150</v>
      </c>
      <c r="F598">
        <v>0.5</v>
      </c>
      <c r="G598">
        <v>0.9</v>
      </c>
      <c r="H598" t="s">
        <v>1</v>
      </c>
      <c r="I598" t="s">
        <v>1</v>
      </c>
      <c r="J598">
        <v>1000</v>
      </c>
      <c r="K598" t="s">
        <v>717</v>
      </c>
      <c r="L598" t="str">
        <f t="shared" si="27"/>
        <v>Barthold</v>
      </c>
      <c r="M598" t="str">
        <f t="shared" si="28"/>
        <v>Low</v>
      </c>
      <c r="N598" t="str">
        <f t="shared" si="29"/>
        <v>High</v>
      </c>
      <c r="O598">
        <v>470</v>
      </c>
      <c r="P598">
        <v>20</v>
      </c>
      <c r="Q598">
        <v>0.5</v>
      </c>
      <c r="R598">
        <v>490.17068949999998</v>
      </c>
      <c r="S598">
        <v>1.483811314</v>
      </c>
      <c r="T598">
        <v>29</v>
      </c>
      <c r="U598">
        <v>930000</v>
      </c>
      <c r="V598">
        <v>474000</v>
      </c>
      <c r="W598">
        <v>0</v>
      </c>
      <c r="X598">
        <v>1404000</v>
      </c>
      <c r="Y598">
        <v>1450790.82</v>
      </c>
      <c r="Z598">
        <v>1455718.1370000001</v>
      </c>
    </row>
    <row r="599" spans="1:26" x14ac:dyDescent="0.25">
      <c r="A599">
        <v>1441343.6780000001</v>
      </c>
      <c r="B599" t="s">
        <v>1677</v>
      </c>
      <c r="C599">
        <v>226</v>
      </c>
      <c r="D599">
        <v>40</v>
      </c>
      <c r="E599">
        <v>150</v>
      </c>
      <c r="F599">
        <v>0.5</v>
      </c>
      <c r="G599">
        <v>0.9</v>
      </c>
      <c r="H599" t="s">
        <v>1</v>
      </c>
      <c r="I599" t="s">
        <v>1</v>
      </c>
      <c r="J599">
        <v>1000</v>
      </c>
      <c r="K599" t="s">
        <v>717</v>
      </c>
      <c r="L599" t="str">
        <f t="shared" si="27"/>
        <v>Barthold</v>
      </c>
      <c r="M599" t="str">
        <f t="shared" si="28"/>
        <v>Low</v>
      </c>
      <c r="N599" t="str">
        <f t="shared" si="29"/>
        <v>High</v>
      </c>
      <c r="O599">
        <v>470</v>
      </c>
      <c r="P599">
        <v>20</v>
      </c>
      <c r="Q599">
        <v>0.5</v>
      </c>
      <c r="R599">
        <v>477.52081809999999</v>
      </c>
      <c r="S599">
        <v>1.6102356250000001</v>
      </c>
      <c r="T599">
        <v>33</v>
      </c>
      <c r="U599">
        <v>990000</v>
      </c>
      <c r="V599">
        <v>444000</v>
      </c>
      <c r="W599">
        <v>0</v>
      </c>
      <c r="X599">
        <v>1434000</v>
      </c>
      <c r="Y599">
        <v>1439947.9779999999</v>
      </c>
      <c r="Z599">
        <v>1441343.6780000001</v>
      </c>
    </row>
    <row r="600" spans="1:26" x14ac:dyDescent="0.25">
      <c r="A600">
        <v>1427843.2749999999</v>
      </c>
      <c r="B600" t="s">
        <v>1678</v>
      </c>
      <c r="C600">
        <v>218</v>
      </c>
      <c r="D600">
        <v>40</v>
      </c>
      <c r="E600">
        <v>150</v>
      </c>
      <c r="F600">
        <v>0.5</v>
      </c>
      <c r="G600">
        <v>0.9</v>
      </c>
      <c r="H600" t="s">
        <v>1</v>
      </c>
      <c r="I600" t="s">
        <v>1</v>
      </c>
      <c r="J600">
        <v>1000</v>
      </c>
      <c r="K600" t="s">
        <v>717</v>
      </c>
      <c r="L600" t="str">
        <f t="shared" si="27"/>
        <v>Barthold</v>
      </c>
      <c r="M600" t="str">
        <f t="shared" si="28"/>
        <v>Low</v>
      </c>
      <c r="N600" t="str">
        <f t="shared" si="29"/>
        <v>High</v>
      </c>
      <c r="O600">
        <v>470</v>
      </c>
      <c r="P600">
        <v>20</v>
      </c>
      <c r="Q600">
        <v>0.5</v>
      </c>
      <c r="R600">
        <v>481.82253429999997</v>
      </c>
      <c r="S600">
        <v>1.958694438</v>
      </c>
      <c r="T600">
        <v>29</v>
      </c>
      <c r="U600">
        <v>930000</v>
      </c>
      <c r="V600">
        <v>480000</v>
      </c>
      <c r="W600">
        <v>0</v>
      </c>
      <c r="X600">
        <v>1410000</v>
      </c>
      <c r="Y600">
        <v>1419317.0649999999</v>
      </c>
      <c r="Z600">
        <v>1427843.2749999999</v>
      </c>
    </row>
    <row r="601" spans="1:26" x14ac:dyDescent="0.25">
      <c r="A601">
        <v>1438154.2390000001</v>
      </c>
      <c r="B601" t="s">
        <v>1679</v>
      </c>
      <c r="C601">
        <v>230</v>
      </c>
      <c r="D601">
        <v>40</v>
      </c>
      <c r="E601">
        <v>150</v>
      </c>
      <c r="F601">
        <v>0.5</v>
      </c>
      <c r="G601">
        <v>0.9</v>
      </c>
      <c r="H601" t="s">
        <v>1</v>
      </c>
      <c r="I601" t="s">
        <v>1</v>
      </c>
      <c r="J601">
        <v>1000</v>
      </c>
      <c r="K601" t="s">
        <v>717</v>
      </c>
      <c r="L601" t="str">
        <f t="shared" si="27"/>
        <v>Barthold</v>
      </c>
      <c r="M601" t="str">
        <f t="shared" si="28"/>
        <v>Low</v>
      </c>
      <c r="N601" t="str">
        <f t="shared" si="29"/>
        <v>High</v>
      </c>
      <c r="O601">
        <v>470</v>
      </c>
      <c r="P601">
        <v>20</v>
      </c>
      <c r="Q601">
        <v>0.5</v>
      </c>
      <c r="R601">
        <v>486.39161000000001</v>
      </c>
      <c r="S601">
        <v>1.3784948020000001</v>
      </c>
      <c r="T601">
        <v>32</v>
      </c>
      <c r="U601">
        <v>960000</v>
      </c>
      <c r="V601">
        <v>444000</v>
      </c>
      <c r="W601">
        <v>0</v>
      </c>
      <c r="X601">
        <v>1404000</v>
      </c>
      <c r="Y601">
        <v>1434130.9879999999</v>
      </c>
      <c r="Z601">
        <v>1438154.2390000001</v>
      </c>
    </row>
    <row r="602" spans="1:26" x14ac:dyDescent="0.25">
      <c r="A602">
        <v>1044328.3802493199</v>
      </c>
      <c r="B602" t="s">
        <v>1740</v>
      </c>
      <c r="C602">
        <v>246</v>
      </c>
      <c r="D602">
        <v>40</v>
      </c>
      <c r="E602">
        <v>150</v>
      </c>
      <c r="F602">
        <v>0.5</v>
      </c>
      <c r="G602">
        <v>0.9</v>
      </c>
      <c r="H602" t="s">
        <v>1</v>
      </c>
      <c r="I602" t="s">
        <v>1</v>
      </c>
      <c r="J602">
        <v>1000</v>
      </c>
      <c r="K602" t="s">
        <v>801</v>
      </c>
      <c r="L602" t="str">
        <f t="shared" si="27"/>
        <v>Barthold</v>
      </c>
      <c r="M602" t="str">
        <f t="shared" si="28"/>
        <v>Medium</v>
      </c>
      <c r="N602" t="str">
        <f t="shared" si="29"/>
        <v>Low</v>
      </c>
      <c r="O602">
        <v>470</v>
      </c>
      <c r="P602">
        <v>20</v>
      </c>
      <c r="Q602">
        <v>0.5</v>
      </c>
      <c r="R602">
        <v>471.863893633462</v>
      </c>
      <c r="S602">
        <v>1.0032659162451201</v>
      </c>
      <c r="T602">
        <v>20</v>
      </c>
      <c r="U602">
        <v>600000</v>
      </c>
      <c r="V602">
        <v>444000</v>
      </c>
      <c r="W602">
        <v>0</v>
      </c>
      <c r="X602">
        <v>1044000</v>
      </c>
      <c r="Y602">
        <v>1044008.83146074</v>
      </c>
      <c r="Z602">
        <v>1044328.3802493199</v>
      </c>
    </row>
    <row r="603" spans="1:26" x14ac:dyDescent="0.25">
      <c r="A603">
        <v>1051361.0896128099</v>
      </c>
      <c r="B603" t="s">
        <v>1741</v>
      </c>
      <c r="C603">
        <v>246</v>
      </c>
      <c r="D603">
        <v>40</v>
      </c>
      <c r="E603">
        <v>150</v>
      </c>
      <c r="F603">
        <v>0.5</v>
      </c>
      <c r="G603">
        <v>0.9</v>
      </c>
      <c r="H603" t="s">
        <v>1</v>
      </c>
      <c r="I603" t="s">
        <v>1</v>
      </c>
      <c r="J603">
        <v>1000</v>
      </c>
      <c r="K603" t="s">
        <v>801</v>
      </c>
      <c r="L603" t="str">
        <f t="shared" si="27"/>
        <v>Barthold</v>
      </c>
      <c r="M603" t="str">
        <f t="shared" si="28"/>
        <v>Medium</v>
      </c>
      <c r="N603" t="str">
        <f t="shared" si="29"/>
        <v>Low</v>
      </c>
      <c r="O603">
        <v>470</v>
      </c>
      <c r="P603">
        <v>20</v>
      </c>
      <c r="Q603">
        <v>0.5</v>
      </c>
      <c r="R603">
        <v>478.82477544532799</v>
      </c>
      <c r="S603">
        <v>0.88401154473752197</v>
      </c>
      <c r="T603">
        <v>20</v>
      </c>
      <c r="U603">
        <v>600000</v>
      </c>
      <c r="V603">
        <v>444000</v>
      </c>
      <c r="W603">
        <v>0</v>
      </c>
      <c r="X603">
        <v>1044000</v>
      </c>
      <c r="Y603">
        <v>1050476.96835064</v>
      </c>
      <c r="Z603">
        <v>1051361.0896128099</v>
      </c>
    </row>
    <row r="604" spans="1:26" x14ac:dyDescent="0.25">
      <c r="A604">
        <v>1098520.76477756</v>
      </c>
      <c r="B604" t="s">
        <v>1742</v>
      </c>
      <c r="C604">
        <v>275</v>
      </c>
      <c r="D604">
        <v>40</v>
      </c>
      <c r="E604">
        <v>150</v>
      </c>
      <c r="F604">
        <v>0.5</v>
      </c>
      <c r="G604">
        <v>0.9</v>
      </c>
      <c r="H604" t="s">
        <v>1</v>
      </c>
      <c r="I604" t="s">
        <v>1</v>
      </c>
      <c r="J604">
        <v>1000</v>
      </c>
      <c r="K604" t="s">
        <v>801</v>
      </c>
      <c r="L604" t="str">
        <f t="shared" si="27"/>
        <v>Barthold</v>
      </c>
      <c r="M604" t="str">
        <f t="shared" si="28"/>
        <v>Medium</v>
      </c>
      <c r="N604" t="str">
        <f t="shared" si="29"/>
        <v>Low</v>
      </c>
      <c r="O604">
        <v>470</v>
      </c>
      <c r="P604">
        <v>20</v>
      </c>
      <c r="Q604">
        <v>0.5</v>
      </c>
      <c r="R604">
        <v>485.87989860397101</v>
      </c>
      <c r="S604">
        <v>1.08491718005321</v>
      </c>
      <c r="T604">
        <v>21</v>
      </c>
      <c r="U604">
        <v>630000</v>
      </c>
      <c r="V604">
        <v>444000</v>
      </c>
      <c r="W604">
        <v>0</v>
      </c>
      <c r="X604">
        <v>1074000</v>
      </c>
      <c r="Y604">
        <v>1097609.7828901999</v>
      </c>
      <c r="Z604">
        <v>1098520.76477756</v>
      </c>
    </row>
    <row r="605" spans="1:26" x14ac:dyDescent="0.25">
      <c r="A605">
        <v>1044082.09872845</v>
      </c>
      <c r="B605" t="s">
        <v>1743</v>
      </c>
      <c r="C605">
        <v>269</v>
      </c>
      <c r="D605">
        <v>40</v>
      </c>
      <c r="E605">
        <v>150</v>
      </c>
      <c r="F605">
        <v>0.5</v>
      </c>
      <c r="G605">
        <v>0.9</v>
      </c>
      <c r="H605" t="s">
        <v>1</v>
      </c>
      <c r="I605" t="s">
        <v>1</v>
      </c>
      <c r="J605">
        <v>1000</v>
      </c>
      <c r="K605" t="s">
        <v>801</v>
      </c>
      <c r="L605" t="str">
        <f t="shared" si="27"/>
        <v>Barthold</v>
      </c>
      <c r="M605" t="str">
        <f t="shared" si="28"/>
        <v>Medium</v>
      </c>
      <c r="N605" t="str">
        <f t="shared" si="29"/>
        <v>Low</v>
      </c>
      <c r="O605">
        <v>470</v>
      </c>
      <c r="P605">
        <v>20</v>
      </c>
      <c r="Q605">
        <v>0.5</v>
      </c>
      <c r="R605">
        <v>470.93196762550502</v>
      </c>
      <c r="S605">
        <v>1.2045625181335899</v>
      </c>
      <c r="T605">
        <v>20</v>
      </c>
      <c r="U605">
        <v>600000</v>
      </c>
      <c r="V605">
        <v>444000</v>
      </c>
      <c r="W605">
        <v>0</v>
      </c>
      <c r="X605">
        <v>1044000</v>
      </c>
      <c r="Y605">
        <v>1044000</v>
      </c>
      <c r="Z605">
        <v>1044082.09872845</v>
      </c>
    </row>
    <row r="606" spans="1:26" x14ac:dyDescent="0.25">
      <c r="A606">
        <v>1046944.3615467401</v>
      </c>
      <c r="B606" t="s">
        <v>1744</v>
      </c>
      <c r="C606">
        <v>277</v>
      </c>
      <c r="D606">
        <v>40</v>
      </c>
      <c r="E606">
        <v>150</v>
      </c>
      <c r="F606">
        <v>0.5</v>
      </c>
      <c r="G606">
        <v>0.9</v>
      </c>
      <c r="H606" t="s">
        <v>1</v>
      </c>
      <c r="I606" t="s">
        <v>1</v>
      </c>
      <c r="J606">
        <v>1000</v>
      </c>
      <c r="K606" t="s">
        <v>801</v>
      </c>
      <c r="L606" t="str">
        <f t="shared" si="27"/>
        <v>Barthold</v>
      </c>
      <c r="M606" t="str">
        <f t="shared" si="28"/>
        <v>Medium</v>
      </c>
      <c r="N606" t="str">
        <f t="shared" si="29"/>
        <v>Low</v>
      </c>
      <c r="O606">
        <v>470</v>
      </c>
      <c r="P606">
        <v>20</v>
      </c>
      <c r="Q606">
        <v>0.5</v>
      </c>
      <c r="R606">
        <v>475.581207631354</v>
      </c>
      <c r="S606">
        <v>0.78488373947516898</v>
      </c>
      <c r="T606">
        <v>20</v>
      </c>
      <c r="U606">
        <v>600000</v>
      </c>
      <c r="V606">
        <v>444000</v>
      </c>
      <c r="W606">
        <v>0</v>
      </c>
      <c r="X606">
        <v>1044000</v>
      </c>
      <c r="Y606">
        <v>1046202.55307831</v>
      </c>
      <c r="Z606">
        <v>1046944.3615467401</v>
      </c>
    </row>
    <row r="607" spans="1:26" x14ac:dyDescent="0.25">
      <c r="A607">
        <v>1036037.38186779</v>
      </c>
      <c r="B607" t="s">
        <v>1745</v>
      </c>
      <c r="C607">
        <v>216</v>
      </c>
      <c r="D607">
        <v>40</v>
      </c>
      <c r="E607">
        <v>150</v>
      </c>
      <c r="F607">
        <v>0.5</v>
      </c>
      <c r="G607">
        <v>0.9</v>
      </c>
      <c r="H607" t="s">
        <v>1</v>
      </c>
      <c r="I607" t="s">
        <v>1</v>
      </c>
      <c r="J607">
        <v>1000</v>
      </c>
      <c r="K607" t="s">
        <v>801</v>
      </c>
      <c r="L607" t="str">
        <f t="shared" si="27"/>
        <v>Barthold</v>
      </c>
      <c r="M607" t="str">
        <f t="shared" si="28"/>
        <v>Medium</v>
      </c>
      <c r="N607" t="str">
        <f t="shared" si="29"/>
        <v>Low</v>
      </c>
      <c r="O607">
        <v>470</v>
      </c>
      <c r="P607">
        <v>20</v>
      </c>
      <c r="Q607">
        <v>0.5</v>
      </c>
      <c r="R607">
        <v>485.49329824990599</v>
      </c>
      <c r="S607">
        <v>0.76024116284837395</v>
      </c>
      <c r="T607">
        <v>19</v>
      </c>
      <c r="U607">
        <v>570000</v>
      </c>
      <c r="V607">
        <v>444000</v>
      </c>
      <c r="W607">
        <v>0</v>
      </c>
      <c r="X607">
        <v>1014000</v>
      </c>
      <c r="Y607">
        <v>1035279.43815255</v>
      </c>
      <c r="Z607">
        <v>1036037.38186779</v>
      </c>
    </row>
    <row r="608" spans="1:26" x14ac:dyDescent="0.25">
      <c r="A608">
        <v>1052900.1835547599</v>
      </c>
      <c r="B608" t="s">
        <v>1746</v>
      </c>
      <c r="C608">
        <v>271</v>
      </c>
      <c r="D608">
        <v>40</v>
      </c>
      <c r="E608">
        <v>150</v>
      </c>
      <c r="F608">
        <v>0.5</v>
      </c>
      <c r="G608">
        <v>0.9</v>
      </c>
      <c r="H608" t="s">
        <v>1</v>
      </c>
      <c r="I608" t="s">
        <v>1</v>
      </c>
      <c r="J608">
        <v>1000</v>
      </c>
      <c r="K608" t="s">
        <v>801</v>
      </c>
      <c r="L608" t="str">
        <f t="shared" si="27"/>
        <v>Barthold</v>
      </c>
      <c r="M608" t="str">
        <f t="shared" si="28"/>
        <v>Medium</v>
      </c>
      <c r="N608" t="str">
        <f t="shared" si="29"/>
        <v>Low</v>
      </c>
      <c r="O608">
        <v>470</v>
      </c>
      <c r="P608">
        <v>20</v>
      </c>
      <c r="Q608">
        <v>0.5</v>
      </c>
      <c r="R608">
        <v>479.70358227500702</v>
      </c>
      <c r="S608">
        <v>0.93315730870644498</v>
      </c>
      <c r="T608">
        <v>20</v>
      </c>
      <c r="U608">
        <v>600000</v>
      </c>
      <c r="V608">
        <v>444000</v>
      </c>
      <c r="W608">
        <v>0</v>
      </c>
      <c r="X608">
        <v>1044000</v>
      </c>
      <c r="Y608">
        <v>1050820.47706045</v>
      </c>
      <c r="Z608">
        <v>1052900.1835547599</v>
      </c>
    </row>
    <row r="609" spans="1:26" x14ac:dyDescent="0.25">
      <c r="A609">
        <v>1044000</v>
      </c>
      <c r="B609" t="s">
        <v>1747</v>
      </c>
      <c r="C609">
        <v>283</v>
      </c>
      <c r="D609">
        <v>40</v>
      </c>
      <c r="E609">
        <v>150</v>
      </c>
      <c r="F609">
        <v>0.5</v>
      </c>
      <c r="G609">
        <v>0.9</v>
      </c>
      <c r="H609" t="s">
        <v>1</v>
      </c>
      <c r="I609" t="s">
        <v>1</v>
      </c>
      <c r="J609">
        <v>1000</v>
      </c>
      <c r="K609" t="s">
        <v>801</v>
      </c>
      <c r="L609" t="str">
        <f t="shared" si="27"/>
        <v>Barthold</v>
      </c>
      <c r="M609" t="str">
        <f t="shared" si="28"/>
        <v>Medium</v>
      </c>
      <c r="N609" t="str">
        <f t="shared" si="29"/>
        <v>Low</v>
      </c>
      <c r="O609">
        <v>470</v>
      </c>
      <c r="P609">
        <v>20</v>
      </c>
      <c r="Q609">
        <v>0.5</v>
      </c>
      <c r="R609">
        <v>468.57181408258998</v>
      </c>
      <c r="S609">
        <v>0.69918956931410903</v>
      </c>
      <c r="T609">
        <v>20</v>
      </c>
      <c r="U609">
        <v>600000</v>
      </c>
      <c r="V609">
        <v>444000</v>
      </c>
      <c r="W609">
        <v>0</v>
      </c>
      <c r="X609">
        <v>1044000</v>
      </c>
      <c r="Y609">
        <v>1044000</v>
      </c>
      <c r="Z609">
        <v>1044000</v>
      </c>
    </row>
    <row r="610" spans="1:26" x14ac:dyDescent="0.25">
      <c r="A610">
        <v>1048192.01055083</v>
      </c>
      <c r="B610" t="s">
        <v>1748</v>
      </c>
      <c r="C610">
        <v>265</v>
      </c>
      <c r="D610">
        <v>40</v>
      </c>
      <c r="E610">
        <v>150</v>
      </c>
      <c r="F610">
        <v>0.5</v>
      </c>
      <c r="G610">
        <v>0.9</v>
      </c>
      <c r="H610" t="s">
        <v>1</v>
      </c>
      <c r="I610" t="s">
        <v>1</v>
      </c>
      <c r="J610">
        <v>1000</v>
      </c>
      <c r="K610" t="s">
        <v>801</v>
      </c>
      <c r="L610" t="str">
        <f t="shared" si="27"/>
        <v>Barthold</v>
      </c>
      <c r="M610" t="str">
        <f t="shared" si="28"/>
        <v>Medium</v>
      </c>
      <c r="N610" t="str">
        <f t="shared" si="29"/>
        <v>Low</v>
      </c>
      <c r="O610">
        <v>470</v>
      </c>
      <c r="P610">
        <v>20</v>
      </c>
      <c r="Q610">
        <v>0.5</v>
      </c>
      <c r="R610">
        <v>476.659533290946</v>
      </c>
      <c r="S610">
        <v>0.80758323614619199</v>
      </c>
      <c r="T610">
        <v>20</v>
      </c>
      <c r="U610">
        <v>600000</v>
      </c>
      <c r="V610">
        <v>444000</v>
      </c>
      <c r="W610">
        <v>0</v>
      </c>
      <c r="X610">
        <v>1044000</v>
      </c>
      <c r="Y610">
        <v>1047994.4834568</v>
      </c>
      <c r="Z610">
        <v>1048192.01055083</v>
      </c>
    </row>
    <row r="611" spans="1:26" x14ac:dyDescent="0.25">
      <c r="A611">
        <v>1074000</v>
      </c>
      <c r="B611" t="s">
        <v>1749</v>
      </c>
      <c r="C611">
        <v>269</v>
      </c>
      <c r="D611">
        <v>40</v>
      </c>
      <c r="E611">
        <v>150</v>
      </c>
      <c r="F611">
        <v>0.5</v>
      </c>
      <c r="G611">
        <v>0.9</v>
      </c>
      <c r="H611" t="s">
        <v>1</v>
      </c>
      <c r="I611" t="s">
        <v>1</v>
      </c>
      <c r="J611">
        <v>1000</v>
      </c>
      <c r="K611" t="s">
        <v>801</v>
      </c>
      <c r="L611" t="str">
        <f t="shared" si="27"/>
        <v>Barthold</v>
      </c>
      <c r="M611" t="str">
        <f t="shared" si="28"/>
        <v>Medium</v>
      </c>
      <c r="N611" t="str">
        <f t="shared" si="29"/>
        <v>Low</v>
      </c>
      <c r="O611">
        <v>470</v>
      </c>
      <c r="P611">
        <v>20</v>
      </c>
      <c r="Q611">
        <v>0.5</v>
      </c>
      <c r="R611">
        <v>469.19619508448</v>
      </c>
      <c r="S611">
        <v>0.97965883427353295</v>
      </c>
      <c r="T611">
        <v>21</v>
      </c>
      <c r="U611">
        <v>630000</v>
      </c>
      <c r="V611">
        <v>444000</v>
      </c>
      <c r="W611">
        <v>0</v>
      </c>
      <c r="X611">
        <v>1074000</v>
      </c>
      <c r="Y611">
        <v>1074000</v>
      </c>
      <c r="Z611">
        <v>1074000</v>
      </c>
    </row>
    <row r="612" spans="1:26" x14ac:dyDescent="0.25">
      <c r="A612">
        <v>1046080.28104633</v>
      </c>
      <c r="B612" t="s">
        <v>1750</v>
      </c>
      <c r="C612">
        <v>266</v>
      </c>
      <c r="D612">
        <v>40</v>
      </c>
      <c r="E612">
        <v>150</v>
      </c>
      <c r="F612">
        <v>0.5</v>
      </c>
      <c r="G612">
        <v>0.9</v>
      </c>
      <c r="H612" t="s">
        <v>1</v>
      </c>
      <c r="I612" t="s">
        <v>1</v>
      </c>
      <c r="J612">
        <v>1000</v>
      </c>
      <c r="K612" t="s">
        <v>801</v>
      </c>
      <c r="L612" t="str">
        <f t="shared" si="27"/>
        <v>Barthold</v>
      </c>
      <c r="M612" t="str">
        <f t="shared" si="28"/>
        <v>Medium</v>
      </c>
      <c r="N612" t="str">
        <f t="shared" si="29"/>
        <v>Low</v>
      </c>
      <c r="O612">
        <v>470</v>
      </c>
      <c r="P612">
        <v>20</v>
      </c>
      <c r="Q612">
        <v>0.5</v>
      </c>
      <c r="R612">
        <v>474.69130443639301</v>
      </c>
      <c r="S612">
        <v>1.04436674356106</v>
      </c>
      <c r="T612">
        <v>20</v>
      </c>
      <c r="U612">
        <v>600000</v>
      </c>
      <c r="V612">
        <v>444000</v>
      </c>
      <c r="W612">
        <v>0</v>
      </c>
      <c r="X612">
        <v>1044000</v>
      </c>
      <c r="Y612">
        <v>1044890.91299889</v>
      </c>
      <c r="Z612">
        <v>1046080.28104633</v>
      </c>
    </row>
    <row r="613" spans="1:26" x14ac:dyDescent="0.25">
      <c r="A613">
        <v>1033352.01455722</v>
      </c>
      <c r="B613" t="s">
        <v>1751</v>
      </c>
      <c r="C613">
        <v>261</v>
      </c>
      <c r="D613">
        <v>40</v>
      </c>
      <c r="E613">
        <v>150</v>
      </c>
      <c r="F613">
        <v>0.5</v>
      </c>
      <c r="G613">
        <v>0.9</v>
      </c>
      <c r="H613" t="s">
        <v>1</v>
      </c>
      <c r="I613" t="s">
        <v>1</v>
      </c>
      <c r="J613">
        <v>1000</v>
      </c>
      <c r="K613" t="s">
        <v>801</v>
      </c>
      <c r="L613" t="str">
        <f t="shared" si="27"/>
        <v>Barthold</v>
      </c>
      <c r="M613" t="str">
        <f t="shared" si="28"/>
        <v>Medium</v>
      </c>
      <c r="N613" t="str">
        <f t="shared" si="29"/>
        <v>Low</v>
      </c>
      <c r="O613">
        <v>470</v>
      </c>
      <c r="P613">
        <v>20</v>
      </c>
      <c r="Q613">
        <v>0.5</v>
      </c>
      <c r="R613">
        <v>484.518674663642</v>
      </c>
      <c r="S613">
        <v>1.19433894440654</v>
      </c>
      <c r="T613">
        <v>19</v>
      </c>
      <c r="U613">
        <v>570000</v>
      </c>
      <c r="V613">
        <v>444000</v>
      </c>
      <c r="W613">
        <v>0</v>
      </c>
      <c r="X613">
        <v>1014000</v>
      </c>
      <c r="Y613">
        <v>1036509.1520725799</v>
      </c>
      <c r="Z613">
        <v>1033352.01455722</v>
      </c>
    </row>
    <row r="614" spans="1:26" x14ac:dyDescent="0.25">
      <c r="A614">
        <v>1024798.37487966</v>
      </c>
      <c r="B614" t="s">
        <v>1752</v>
      </c>
      <c r="C614">
        <v>257</v>
      </c>
      <c r="D614">
        <v>40</v>
      </c>
      <c r="E614">
        <v>150</v>
      </c>
      <c r="F614">
        <v>0.5</v>
      </c>
      <c r="G614">
        <v>0.9</v>
      </c>
      <c r="H614" t="s">
        <v>1</v>
      </c>
      <c r="I614" t="s">
        <v>1</v>
      </c>
      <c r="J614">
        <v>1000</v>
      </c>
      <c r="K614" t="s">
        <v>801</v>
      </c>
      <c r="L614" t="str">
        <f t="shared" si="27"/>
        <v>Barthold</v>
      </c>
      <c r="M614" t="str">
        <f t="shared" si="28"/>
        <v>Medium</v>
      </c>
      <c r="N614" t="str">
        <f t="shared" si="29"/>
        <v>Low</v>
      </c>
      <c r="O614">
        <v>470</v>
      </c>
      <c r="P614">
        <v>20</v>
      </c>
      <c r="Q614">
        <v>0.5</v>
      </c>
      <c r="R614">
        <v>480.84533778280797</v>
      </c>
      <c r="S614">
        <v>0.69348398717065896</v>
      </c>
      <c r="T614">
        <v>19</v>
      </c>
      <c r="U614">
        <v>570000</v>
      </c>
      <c r="V614">
        <v>444000</v>
      </c>
      <c r="W614">
        <v>0</v>
      </c>
      <c r="X614">
        <v>1014000</v>
      </c>
      <c r="Y614">
        <v>1024602.44479548</v>
      </c>
      <c r="Z614">
        <v>1024798.37487966</v>
      </c>
    </row>
    <row r="615" spans="1:26" x14ac:dyDescent="0.25">
      <c r="A615">
        <v>1043714.69728342</v>
      </c>
      <c r="B615" t="s">
        <v>1753</v>
      </c>
      <c r="C615">
        <v>196</v>
      </c>
      <c r="D615">
        <v>40</v>
      </c>
      <c r="E615">
        <v>150</v>
      </c>
      <c r="F615">
        <v>0.5</v>
      </c>
      <c r="G615">
        <v>0.9</v>
      </c>
      <c r="H615" t="s">
        <v>1</v>
      </c>
      <c r="I615" t="s">
        <v>1</v>
      </c>
      <c r="J615">
        <v>1000</v>
      </c>
      <c r="K615" t="s">
        <v>801</v>
      </c>
      <c r="L615" t="str">
        <f t="shared" si="27"/>
        <v>Barthold</v>
      </c>
      <c r="M615" t="str">
        <f t="shared" si="28"/>
        <v>Medium</v>
      </c>
      <c r="N615" t="str">
        <f t="shared" si="29"/>
        <v>Low</v>
      </c>
      <c r="O615">
        <v>470</v>
      </c>
      <c r="P615">
        <v>20</v>
      </c>
      <c r="Q615">
        <v>0.5</v>
      </c>
      <c r="R615">
        <v>487.99076114793098</v>
      </c>
      <c r="S615">
        <v>0.35185561955024502</v>
      </c>
      <c r="T615">
        <v>19</v>
      </c>
      <c r="U615">
        <v>570000</v>
      </c>
      <c r="V615">
        <v>444000</v>
      </c>
      <c r="W615">
        <v>0</v>
      </c>
      <c r="X615">
        <v>1014000</v>
      </c>
      <c r="Y615">
        <v>1045516.57651669</v>
      </c>
      <c r="Z615">
        <v>1043714.69728342</v>
      </c>
    </row>
    <row r="616" spans="1:26" x14ac:dyDescent="0.25">
      <c r="A616">
        <v>1044000.22899111</v>
      </c>
      <c r="B616" t="s">
        <v>1754</v>
      </c>
      <c r="C616">
        <v>211</v>
      </c>
      <c r="D616">
        <v>40</v>
      </c>
      <c r="E616">
        <v>150</v>
      </c>
      <c r="F616">
        <v>0.5</v>
      </c>
      <c r="G616">
        <v>0.9</v>
      </c>
      <c r="H616" t="s">
        <v>1</v>
      </c>
      <c r="I616" t="s">
        <v>1</v>
      </c>
      <c r="J616">
        <v>1000</v>
      </c>
      <c r="K616" t="s">
        <v>801</v>
      </c>
      <c r="L616" t="str">
        <f t="shared" si="27"/>
        <v>Barthold</v>
      </c>
      <c r="M616" t="str">
        <f t="shared" si="28"/>
        <v>Medium</v>
      </c>
      <c r="N616" t="str">
        <f t="shared" si="29"/>
        <v>Low</v>
      </c>
      <c r="O616">
        <v>470</v>
      </c>
      <c r="P616">
        <v>20</v>
      </c>
      <c r="Q616">
        <v>0.5</v>
      </c>
      <c r="R616">
        <v>470.04922003584801</v>
      </c>
      <c r="S616">
        <v>0.87487915372230396</v>
      </c>
      <c r="T616">
        <v>20</v>
      </c>
      <c r="U616">
        <v>600000</v>
      </c>
      <c r="V616">
        <v>444000</v>
      </c>
      <c r="W616">
        <v>0</v>
      </c>
      <c r="X616">
        <v>1044000</v>
      </c>
      <c r="Y616">
        <v>1044000</v>
      </c>
      <c r="Z616">
        <v>1044000.22899111</v>
      </c>
    </row>
    <row r="617" spans="1:26" x14ac:dyDescent="0.25">
      <c r="A617">
        <v>1045239.92844943</v>
      </c>
      <c r="B617" t="s">
        <v>1755</v>
      </c>
      <c r="C617">
        <v>262</v>
      </c>
      <c r="D617">
        <v>40</v>
      </c>
      <c r="E617">
        <v>150</v>
      </c>
      <c r="F617">
        <v>0.5</v>
      </c>
      <c r="G617">
        <v>0.9</v>
      </c>
      <c r="H617" t="s">
        <v>1</v>
      </c>
      <c r="I617" t="s">
        <v>1</v>
      </c>
      <c r="J617">
        <v>1000</v>
      </c>
      <c r="K617" t="s">
        <v>801</v>
      </c>
      <c r="L617" t="str">
        <f t="shared" si="27"/>
        <v>Barthold</v>
      </c>
      <c r="M617" t="str">
        <f t="shared" si="28"/>
        <v>Medium</v>
      </c>
      <c r="N617" t="str">
        <f t="shared" si="29"/>
        <v>Low</v>
      </c>
      <c r="O617">
        <v>470</v>
      </c>
      <c r="P617">
        <v>20</v>
      </c>
      <c r="Q617">
        <v>0.5</v>
      </c>
      <c r="R617">
        <v>473.62185386317401</v>
      </c>
      <c r="S617">
        <v>0.89292779697215496</v>
      </c>
      <c r="T617">
        <v>20</v>
      </c>
      <c r="U617">
        <v>600000</v>
      </c>
      <c r="V617">
        <v>444000</v>
      </c>
      <c r="W617">
        <v>0</v>
      </c>
      <c r="X617">
        <v>1044000</v>
      </c>
      <c r="Y617">
        <v>1044853.70625722</v>
      </c>
      <c r="Z617">
        <v>1045239.92844943</v>
      </c>
    </row>
    <row r="618" spans="1:26" x14ac:dyDescent="0.25">
      <c r="A618">
        <v>1044000</v>
      </c>
      <c r="B618" t="s">
        <v>1756</v>
      </c>
      <c r="C618">
        <v>270</v>
      </c>
      <c r="D618">
        <v>40</v>
      </c>
      <c r="E618">
        <v>150</v>
      </c>
      <c r="F618">
        <v>0.5</v>
      </c>
      <c r="G618">
        <v>0.9</v>
      </c>
      <c r="H618" t="s">
        <v>1</v>
      </c>
      <c r="I618" t="s">
        <v>1</v>
      </c>
      <c r="J618">
        <v>1000</v>
      </c>
      <c r="K618" t="s">
        <v>801</v>
      </c>
      <c r="L618" t="str">
        <f t="shared" si="27"/>
        <v>Barthold</v>
      </c>
      <c r="M618" t="str">
        <f t="shared" si="28"/>
        <v>Medium</v>
      </c>
      <c r="N618" t="str">
        <f t="shared" si="29"/>
        <v>Low</v>
      </c>
      <c r="O618">
        <v>470</v>
      </c>
      <c r="P618">
        <v>20</v>
      </c>
      <c r="Q618">
        <v>0.5</v>
      </c>
      <c r="R618">
        <v>469.36284239788898</v>
      </c>
      <c r="S618">
        <v>1.0610851824963301</v>
      </c>
      <c r="T618">
        <v>20</v>
      </c>
      <c r="U618">
        <v>600000</v>
      </c>
      <c r="V618">
        <v>444000</v>
      </c>
      <c r="W618">
        <v>0</v>
      </c>
      <c r="X618">
        <v>1044000</v>
      </c>
      <c r="Y618">
        <v>1044000</v>
      </c>
      <c r="Z618">
        <v>1044000</v>
      </c>
    </row>
    <row r="619" spans="1:26" x14ac:dyDescent="0.25">
      <c r="A619">
        <v>1044364.65109617</v>
      </c>
      <c r="B619" t="s">
        <v>1757</v>
      </c>
      <c r="C619">
        <v>274</v>
      </c>
      <c r="D619">
        <v>40</v>
      </c>
      <c r="E619">
        <v>150</v>
      </c>
      <c r="F619">
        <v>0.5</v>
      </c>
      <c r="G619">
        <v>0.9</v>
      </c>
      <c r="H619" t="s">
        <v>1</v>
      </c>
      <c r="I619" t="s">
        <v>1</v>
      </c>
      <c r="J619">
        <v>1000</v>
      </c>
      <c r="K619" t="s">
        <v>801</v>
      </c>
      <c r="L619" t="str">
        <f t="shared" si="27"/>
        <v>Barthold</v>
      </c>
      <c r="M619" t="str">
        <f t="shared" si="28"/>
        <v>Medium</v>
      </c>
      <c r="N619" t="str">
        <f t="shared" si="29"/>
        <v>Low</v>
      </c>
      <c r="O619">
        <v>470</v>
      </c>
      <c r="P619">
        <v>20</v>
      </c>
      <c r="Q619">
        <v>0.5</v>
      </c>
      <c r="R619">
        <v>471.96413517116099</v>
      </c>
      <c r="S619">
        <v>0.96206201306641104</v>
      </c>
      <c r="T619">
        <v>20</v>
      </c>
      <c r="U619">
        <v>600000</v>
      </c>
      <c r="V619">
        <v>444000</v>
      </c>
      <c r="W619">
        <v>0</v>
      </c>
      <c r="X619">
        <v>1044000</v>
      </c>
      <c r="Y619">
        <v>1044000.45487055</v>
      </c>
      <c r="Z619">
        <v>1044364.65109617</v>
      </c>
    </row>
    <row r="620" spans="1:26" x14ac:dyDescent="0.25">
      <c r="A620">
        <v>1060323.17647336</v>
      </c>
      <c r="B620" t="s">
        <v>1758</v>
      </c>
      <c r="C620">
        <v>272</v>
      </c>
      <c r="D620">
        <v>40</v>
      </c>
      <c r="E620">
        <v>150</v>
      </c>
      <c r="F620">
        <v>0.5</v>
      </c>
      <c r="G620">
        <v>0.9</v>
      </c>
      <c r="H620" t="s">
        <v>1</v>
      </c>
      <c r="I620" t="s">
        <v>1</v>
      </c>
      <c r="J620">
        <v>1000</v>
      </c>
      <c r="K620" t="s">
        <v>801</v>
      </c>
      <c r="L620" t="str">
        <f t="shared" si="27"/>
        <v>Barthold</v>
      </c>
      <c r="M620" t="str">
        <f t="shared" si="28"/>
        <v>Medium</v>
      </c>
      <c r="N620" t="str">
        <f t="shared" si="29"/>
        <v>Low</v>
      </c>
      <c r="O620">
        <v>470</v>
      </c>
      <c r="P620">
        <v>20</v>
      </c>
      <c r="Q620">
        <v>0.5</v>
      </c>
      <c r="R620">
        <v>483.14119769162602</v>
      </c>
      <c r="S620">
        <v>1.1966158013274499</v>
      </c>
      <c r="T620">
        <v>20</v>
      </c>
      <c r="U620">
        <v>600000</v>
      </c>
      <c r="V620">
        <v>444000</v>
      </c>
      <c r="W620">
        <v>0</v>
      </c>
      <c r="X620">
        <v>1044000</v>
      </c>
      <c r="Y620">
        <v>1060170.5232040701</v>
      </c>
      <c r="Z620">
        <v>1060323.17647336</v>
      </c>
    </row>
    <row r="621" spans="1:26" x14ac:dyDescent="0.25">
      <c r="A621">
        <v>1034711.15846052</v>
      </c>
      <c r="B621" t="s">
        <v>1759</v>
      </c>
      <c r="C621">
        <v>231</v>
      </c>
      <c r="D621">
        <v>40</v>
      </c>
      <c r="E621">
        <v>150</v>
      </c>
      <c r="F621">
        <v>0.5</v>
      </c>
      <c r="G621">
        <v>0.9</v>
      </c>
      <c r="H621" t="s">
        <v>1</v>
      </c>
      <c r="I621" t="s">
        <v>1</v>
      </c>
      <c r="J621">
        <v>1000</v>
      </c>
      <c r="K621" t="s">
        <v>801</v>
      </c>
      <c r="L621" t="str">
        <f t="shared" si="27"/>
        <v>Barthold</v>
      </c>
      <c r="M621" t="str">
        <f t="shared" si="28"/>
        <v>Medium</v>
      </c>
      <c r="N621" t="str">
        <f t="shared" si="29"/>
        <v>Low</v>
      </c>
      <c r="O621">
        <v>470</v>
      </c>
      <c r="P621">
        <v>20</v>
      </c>
      <c r="Q621">
        <v>0.5</v>
      </c>
      <c r="R621">
        <v>485.01986669905102</v>
      </c>
      <c r="S621">
        <v>1.00120807294905</v>
      </c>
      <c r="T621">
        <v>19</v>
      </c>
      <c r="U621">
        <v>570000</v>
      </c>
      <c r="V621">
        <v>444000</v>
      </c>
      <c r="W621">
        <v>0</v>
      </c>
      <c r="X621">
        <v>1014000</v>
      </c>
      <c r="Y621">
        <v>1032665.66698541</v>
      </c>
      <c r="Z621">
        <v>1034711.15846052</v>
      </c>
    </row>
    <row r="622" spans="1:26" x14ac:dyDescent="0.25">
      <c r="A622">
        <v>1357244.51</v>
      </c>
      <c r="B622" t="s">
        <v>1500</v>
      </c>
      <c r="C622">
        <v>336</v>
      </c>
      <c r="D622">
        <v>40</v>
      </c>
      <c r="E622">
        <v>150</v>
      </c>
      <c r="F622">
        <v>0.5</v>
      </c>
      <c r="G622">
        <v>0.9</v>
      </c>
      <c r="H622" t="s">
        <v>1</v>
      </c>
      <c r="I622" t="s">
        <v>1</v>
      </c>
      <c r="J622">
        <v>1000</v>
      </c>
      <c r="K622" t="s">
        <v>549</v>
      </c>
      <c r="L622" t="str">
        <f t="shared" si="27"/>
        <v>Barthold</v>
      </c>
      <c r="M622" t="str">
        <f t="shared" si="28"/>
        <v>Medium</v>
      </c>
      <c r="N622" t="str">
        <f t="shared" si="29"/>
        <v>Medium</v>
      </c>
      <c r="O622">
        <v>470</v>
      </c>
      <c r="P622">
        <v>20</v>
      </c>
      <c r="Q622">
        <v>0.5</v>
      </c>
      <c r="R622">
        <v>480.4328069</v>
      </c>
      <c r="S622">
        <v>1.028967009</v>
      </c>
      <c r="T622">
        <v>30</v>
      </c>
      <c r="U622">
        <v>900000</v>
      </c>
      <c r="V622">
        <v>444000</v>
      </c>
      <c r="W622">
        <v>0</v>
      </c>
      <c r="X622">
        <v>1344000</v>
      </c>
      <c r="Y622">
        <v>1354325.3840000001</v>
      </c>
      <c r="Z622">
        <v>1357244.51</v>
      </c>
    </row>
    <row r="623" spans="1:26" x14ac:dyDescent="0.25">
      <c r="A623">
        <v>1395769.77</v>
      </c>
      <c r="B623" t="s">
        <v>1501</v>
      </c>
      <c r="C623">
        <v>348</v>
      </c>
      <c r="D623">
        <v>40</v>
      </c>
      <c r="E623">
        <v>150</v>
      </c>
      <c r="F623">
        <v>0.5</v>
      </c>
      <c r="G623">
        <v>0.9</v>
      </c>
      <c r="H623" t="s">
        <v>1</v>
      </c>
      <c r="I623" t="s">
        <v>1</v>
      </c>
      <c r="J623">
        <v>1000</v>
      </c>
      <c r="K623" t="s">
        <v>549</v>
      </c>
      <c r="L623" t="str">
        <f t="shared" si="27"/>
        <v>Barthold</v>
      </c>
      <c r="M623" t="str">
        <f t="shared" si="28"/>
        <v>Medium</v>
      </c>
      <c r="N623" t="str">
        <f t="shared" si="29"/>
        <v>Medium</v>
      </c>
      <c r="O623">
        <v>470</v>
      </c>
      <c r="P623">
        <v>20</v>
      </c>
      <c r="Q623">
        <v>0.5</v>
      </c>
      <c r="R623">
        <v>490.62630059999998</v>
      </c>
      <c r="S623">
        <v>1.6305277060000001</v>
      </c>
      <c r="T623">
        <v>30</v>
      </c>
      <c r="U623">
        <v>900000</v>
      </c>
      <c r="V623">
        <v>444000</v>
      </c>
      <c r="W623">
        <v>0</v>
      </c>
      <c r="X623">
        <v>1344000</v>
      </c>
      <c r="Y623">
        <v>1386905.6740000001</v>
      </c>
      <c r="Z623">
        <v>1395769.77</v>
      </c>
    </row>
    <row r="624" spans="1:26" x14ac:dyDescent="0.25">
      <c r="A624">
        <v>1391595.1159999999</v>
      </c>
      <c r="B624" t="s">
        <v>1502</v>
      </c>
      <c r="C624">
        <v>345</v>
      </c>
      <c r="D624">
        <v>40</v>
      </c>
      <c r="E624">
        <v>150</v>
      </c>
      <c r="F624">
        <v>0.5</v>
      </c>
      <c r="G624">
        <v>0.9</v>
      </c>
      <c r="H624" t="s">
        <v>1</v>
      </c>
      <c r="I624" t="s">
        <v>1</v>
      </c>
      <c r="J624">
        <v>1000</v>
      </c>
      <c r="K624" t="s">
        <v>549</v>
      </c>
      <c r="L624" t="str">
        <f t="shared" si="27"/>
        <v>Barthold</v>
      </c>
      <c r="M624" t="str">
        <f t="shared" si="28"/>
        <v>Medium</v>
      </c>
      <c r="N624" t="str">
        <f t="shared" si="29"/>
        <v>Medium</v>
      </c>
      <c r="O624">
        <v>470</v>
      </c>
      <c r="P624">
        <v>20</v>
      </c>
      <c r="Q624">
        <v>0.5</v>
      </c>
      <c r="R624">
        <v>481.89283970000002</v>
      </c>
      <c r="S624">
        <v>1.08123514</v>
      </c>
      <c r="T624">
        <v>31</v>
      </c>
      <c r="U624">
        <v>930000</v>
      </c>
      <c r="V624">
        <v>444000</v>
      </c>
      <c r="W624">
        <v>0</v>
      </c>
      <c r="X624">
        <v>1374000</v>
      </c>
      <c r="Y624">
        <v>1388240.7490000001</v>
      </c>
      <c r="Z624">
        <v>1391595.1159999999</v>
      </c>
    </row>
    <row r="625" spans="1:26" x14ac:dyDescent="0.25">
      <c r="A625">
        <v>1386889.6140000001</v>
      </c>
      <c r="B625" t="s">
        <v>1503</v>
      </c>
      <c r="C625">
        <v>308</v>
      </c>
      <c r="D625">
        <v>40</v>
      </c>
      <c r="E625">
        <v>150</v>
      </c>
      <c r="F625">
        <v>0.5</v>
      </c>
      <c r="G625">
        <v>0.9</v>
      </c>
      <c r="H625" t="s">
        <v>1</v>
      </c>
      <c r="I625" t="s">
        <v>1</v>
      </c>
      <c r="J625">
        <v>1000</v>
      </c>
      <c r="K625" t="s">
        <v>549</v>
      </c>
      <c r="L625" t="str">
        <f t="shared" si="27"/>
        <v>Barthold</v>
      </c>
      <c r="M625" t="str">
        <f t="shared" si="28"/>
        <v>Medium</v>
      </c>
      <c r="N625" t="str">
        <f t="shared" si="29"/>
        <v>Medium</v>
      </c>
      <c r="O625">
        <v>470</v>
      </c>
      <c r="P625">
        <v>20</v>
      </c>
      <c r="Q625">
        <v>0.5</v>
      </c>
      <c r="R625">
        <v>480.17910160000002</v>
      </c>
      <c r="S625">
        <v>1.0713695519999999</v>
      </c>
      <c r="T625">
        <v>31</v>
      </c>
      <c r="U625">
        <v>930000</v>
      </c>
      <c r="V625">
        <v>444000</v>
      </c>
      <c r="W625">
        <v>0</v>
      </c>
      <c r="X625">
        <v>1374000</v>
      </c>
      <c r="Y625">
        <v>1385959.301</v>
      </c>
      <c r="Z625">
        <v>1386889.6140000001</v>
      </c>
    </row>
    <row r="626" spans="1:26" x14ac:dyDescent="0.25">
      <c r="A626">
        <v>1374009.1159999999</v>
      </c>
      <c r="B626" t="s">
        <v>1504</v>
      </c>
      <c r="C626">
        <v>341</v>
      </c>
      <c r="D626">
        <v>40</v>
      </c>
      <c r="E626">
        <v>150</v>
      </c>
      <c r="F626">
        <v>0.5</v>
      </c>
      <c r="G626">
        <v>0.9</v>
      </c>
      <c r="H626" t="s">
        <v>1</v>
      </c>
      <c r="I626" t="s">
        <v>1</v>
      </c>
      <c r="J626">
        <v>1000</v>
      </c>
      <c r="K626" t="s">
        <v>549</v>
      </c>
      <c r="L626" t="str">
        <f t="shared" si="27"/>
        <v>Barthold</v>
      </c>
      <c r="M626" t="str">
        <f t="shared" si="28"/>
        <v>Medium</v>
      </c>
      <c r="N626" t="str">
        <f t="shared" si="29"/>
        <v>Medium</v>
      </c>
      <c r="O626">
        <v>470</v>
      </c>
      <c r="P626">
        <v>20</v>
      </c>
      <c r="Q626">
        <v>0.5</v>
      </c>
      <c r="R626">
        <v>470.27069920000002</v>
      </c>
      <c r="S626">
        <v>1.1296869439999999</v>
      </c>
      <c r="T626">
        <v>31</v>
      </c>
      <c r="U626">
        <v>930000</v>
      </c>
      <c r="V626">
        <v>444000</v>
      </c>
      <c r="W626">
        <v>0</v>
      </c>
      <c r="X626">
        <v>1374000</v>
      </c>
      <c r="Y626">
        <v>1374000</v>
      </c>
      <c r="Z626">
        <v>1374009.1159999999</v>
      </c>
    </row>
    <row r="627" spans="1:26" x14ac:dyDescent="0.25">
      <c r="A627">
        <v>1348071.5519999999</v>
      </c>
      <c r="B627" t="s">
        <v>1505</v>
      </c>
      <c r="C627">
        <v>335</v>
      </c>
      <c r="D627">
        <v>40</v>
      </c>
      <c r="E627">
        <v>150</v>
      </c>
      <c r="F627">
        <v>0.5</v>
      </c>
      <c r="G627">
        <v>0.9</v>
      </c>
      <c r="H627" t="s">
        <v>1</v>
      </c>
      <c r="I627" t="s">
        <v>1</v>
      </c>
      <c r="J627">
        <v>1000</v>
      </c>
      <c r="K627" t="s">
        <v>549</v>
      </c>
      <c r="L627" t="str">
        <f t="shared" si="27"/>
        <v>Barthold</v>
      </c>
      <c r="M627" t="str">
        <f t="shared" si="28"/>
        <v>Medium</v>
      </c>
      <c r="N627" t="str">
        <f t="shared" si="29"/>
        <v>Medium</v>
      </c>
      <c r="O627">
        <v>470</v>
      </c>
      <c r="P627">
        <v>20</v>
      </c>
      <c r="Q627">
        <v>0.5</v>
      </c>
      <c r="R627">
        <v>475.7844652</v>
      </c>
      <c r="S627">
        <v>1.1264878359999999</v>
      </c>
      <c r="T627">
        <v>30</v>
      </c>
      <c r="U627">
        <v>900000</v>
      </c>
      <c r="V627">
        <v>444000</v>
      </c>
      <c r="W627">
        <v>0</v>
      </c>
      <c r="X627">
        <v>1344000</v>
      </c>
      <c r="Y627">
        <v>1346402.4909999999</v>
      </c>
      <c r="Z627">
        <v>1348071.5519999999</v>
      </c>
    </row>
    <row r="628" spans="1:26" x14ac:dyDescent="0.25">
      <c r="A628">
        <v>1385533.166</v>
      </c>
      <c r="B628" t="s">
        <v>1506</v>
      </c>
      <c r="C628">
        <v>350</v>
      </c>
      <c r="D628">
        <v>40</v>
      </c>
      <c r="E628">
        <v>150</v>
      </c>
      <c r="F628">
        <v>0.5</v>
      </c>
      <c r="G628">
        <v>0.9</v>
      </c>
      <c r="H628" t="s">
        <v>1</v>
      </c>
      <c r="I628" t="s">
        <v>1</v>
      </c>
      <c r="J628">
        <v>1000</v>
      </c>
      <c r="K628" t="s">
        <v>549</v>
      </c>
      <c r="L628" t="str">
        <f t="shared" si="27"/>
        <v>Barthold</v>
      </c>
      <c r="M628" t="str">
        <f t="shared" si="28"/>
        <v>Medium</v>
      </c>
      <c r="N628" t="str">
        <f t="shared" si="29"/>
        <v>Medium</v>
      </c>
      <c r="O628">
        <v>470</v>
      </c>
      <c r="P628">
        <v>20</v>
      </c>
      <c r="Q628">
        <v>0.5</v>
      </c>
      <c r="R628">
        <v>479.62861379999998</v>
      </c>
      <c r="S628">
        <v>1.1136959449999999</v>
      </c>
      <c r="T628">
        <v>31</v>
      </c>
      <c r="U628">
        <v>930000</v>
      </c>
      <c r="V628">
        <v>444000</v>
      </c>
      <c r="W628">
        <v>0</v>
      </c>
      <c r="X628">
        <v>1374000</v>
      </c>
      <c r="Y628">
        <v>1381414.3289999999</v>
      </c>
      <c r="Z628">
        <v>1385533.166</v>
      </c>
    </row>
    <row r="629" spans="1:26" x14ac:dyDescent="0.25">
      <c r="A629">
        <v>1399042.0549999999</v>
      </c>
      <c r="B629" t="s">
        <v>1507</v>
      </c>
      <c r="C629">
        <v>347</v>
      </c>
      <c r="D629">
        <v>40</v>
      </c>
      <c r="E629">
        <v>150</v>
      </c>
      <c r="F629">
        <v>0.5</v>
      </c>
      <c r="G629">
        <v>0.9</v>
      </c>
      <c r="H629" t="s">
        <v>1</v>
      </c>
      <c r="I629" t="s">
        <v>1</v>
      </c>
      <c r="J629">
        <v>1000</v>
      </c>
      <c r="K629" t="s">
        <v>549</v>
      </c>
      <c r="L629" t="str">
        <f t="shared" si="27"/>
        <v>Barthold</v>
      </c>
      <c r="M629" t="str">
        <f t="shared" si="28"/>
        <v>Medium</v>
      </c>
      <c r="N629" t="str">
        <f t="shared" si="29"/>
        <v>Medium</v>
      </c>
      <c r="O629">
        <v>470</v>
      </c>
      <c r="P629">
        <v>20</v>
      </c>
      <c r="Q629">
        <v>0.5</v>
      </c>
      <c r="R629">
        <v>484.18810769999999</v>
      </c>
      <c r="S629">
        <v>1.0487526460000001</v>
      </c>
      <c r="T629">
        <v>31</v>
      </c>
      <c r="U629">
        <v>930000</v>
      </c>
      <c r="V629">
        <v>444000</v>
      </c>
      <c r="W629">
        <v>0</v>
      </c>
      <c r="X629">
        <v>1374000</v>
      </c>
      <c r="Y629">
        <v>1394548.956</v>
      </c>
      <c r="Z629">
        <v>1399042.0549999999</v>
      </c>
    </row>
    <row r="630" spans="1:26" x14ac:dyDescent="0.25">
      <c r="A630">
        <v>1350142.4820000001</v>
      </c>
      <c r="B630" t="s">
        <v>1508</v>
      </c>
      <c r="C630">
        <v>342</v>
      </c>
      <c r="D630">
        <v>40</v>
      </c>
      <c r="E630">
        <v>150</v>
      </c>
      <c r="F630">
        <v>0.5</v>
      </c>
      <c r="G630">
        <v>0.9</v>
      </c>
      <c r="H630" t="s">
        <v>1</v>
      </c>
      <c r="I630" t="s">
        <v>1</v>
      </c>
      <c r="J630">
        <v>1000</v>
      </c>
      <c r="K630" t="s">
        <v>549</v>
      </c>
      <c r="L630" t="str">
        <f t="shared" si="27"/>
        <v>Barthold</v>
      </c>
      <c r="M630" t="str">
        <f t="shared" si="28"/>
        <v>Medium</v>
      </c>
      <c r="N630" t="str">
        <f t="shared" si="29"/>
        <v>Medium</v>
      </c>
      <c r="O630">
        <v>470</v>
      </c>
      <c r="P630">
        <v>20</v>
      </c>
      <c r="Q630">
        <v>0.5</v>
      </c>
      <c r="R630">
        <v>477.1048543</v>
      </c>
      <c r="S630">
        <v>1.2215804180000001</v>
      </c>
      <c r="T630">
        <v>30</v>
      </c>
      <c r="U630">
        <v>900000</v>
      </c>
      <c r="V630">
        <v>444000</v>
      </c>
      <c r="W630">
        <v>0</v>
      </c>
      <c r="X630">
        <v>1344000</v>
      </c>
      <c r="Y630">
        <v>1349015.794</v>
      </c>
      <c r="Z630">
        <v>1350142.4820000001</v>
      </c>
    </row>
    <row r="631" spans="1:26" x14ac:dyDescent="0.25">
      <c r="A631">
        <v>1369990.219</v>
      </c>
      <c r="B631" t="s">
        <v>1509</v>
      </c>
      <c r="C631">
        <v>329</v>
      </c>
      <c r="D631">
        <v>40</v>
      </c>
      <c r="E631">
        <v>150</v>
      </c>
      <c r="F631">
        <v>0.5</v>
      </c>
      <c r="G631">
        <v>0.9</v>
      </c>
      <c r="H631" t="s">
        <v>1</v>
      </c>
      <c r="I631" t="s">
        <v>1</v>
      </c>
      <c r="J631">
        <v>1000</v>
      </c>
      <c r="K631" t="s">
        <v>549</v>
      </c>
      <c r="L631" t="str">
        <f t="shared" si="27"/>
        <v>Barthold</v>
      </c>
      <c r="M631" t="str">
        <f t="shared" si="28"/>
        <v>Medium</v>
      </c>
      <c r="N631" t="str">
        <f t="shared" si="29"/>
        <v>Medium</v>
      </c>
      <c r="O631">
        <v>470</v>
      </c>
      <c r="P631">
        <v>20</v>
      </c>
      <c r="Q631">
        <v>0.5</v>
      </c>
      <c r="R631">
        <v>476.35442640000002</v>
      </c>
      <c r="S631">
        <v>0.99774448900000001</v>
      </c>
      <c r="T631">
        <v>29</v>
      </c>
      <c r="U631">
        <v>900000</v>
      </c>
      <c r="V631">
        <v>465000</v>
      </c>
      <c r="W631">
        <v>0</v>
      </c>
      <c r="X631">
        <v>1365000</v>
      </c>
      <c r="Y631">
        <v>1368265.6629999999</v>
      </c>
      <c r="Z631">
        <v>1369990.219</v>
      </c>
    </row>
    <row r="632" spans="1:26" x14ac:dyDescent="0.25">
      <c r="A632">
        <v>1399241.6950000001</v>
      </c>
      <c r="B632" t="s">
        <v>1510</v>
      </c>
      <c r="C632">
        <v>336</v>
      </c>
      <c r="D632">
        <v>40</v>
      </c>
      <c r="E632">
        <v>150</v>
      </c>
      <c r="F632">
        <v>0.5</v>
      </c>
      <c r="G632">
        <v>0.9</v>
      </c>
      <c r="H632" t="s">
        <v>1</v>
      </c>
      <c r="I632" t="s">
        <v>1</v>
      </c>
      <c r="J632">
        <v>1000</v>
      </c>
      <c r="K632" t="s">
        <v>549</v>
      </c>
      <c r="L632" t="str">
        <f t="shared" si="27"/>
        <v>Barthold</v>
      </c>
      <c r="M632" t="str">
        <f t="shared" si="28"/>
        <v>Medium</v>
      </c>
      <c r="N632" t="str">
        <f t="shared" si="29"/>
        <v>Medium</v>
      </c>
      <c r="O632">
        <v>470</v>
      </c>
      <c r="P632">
        <v>20</v>
      </c>
      <c r="Q632">
        <v>0.5</v>
      </c>
      <c r="R632">
        <v>484.2445505</v>
      </c>
      <c r="S632">
        <v>1.132878601</v>
      </c>
      <c r="T632">
        <v>29</v>
      </c>
      <c r="U632">
        <v>900000</v>
      </c>
      <c r="V632">
        <v>474000</v>
      </c>
      <c r="W632">
        <v>0</v>
      </c>
      <c r="X632">
        <v>1374000</v>
      </c>
      <c r="Y632">
        <v>1398672.827</v>
      </c>
      <c r="Z632">
        <v>1399241.6950000001</v>
      </c>
    </row>
    <row r="633" spans="1:26" x14ac:dyDescent="0.25">
      <c r="A633">
        <v>1377243.0959999999</v>
      </c>
      <c r="B633" t="s">
        <v>1511</v>
      </c>
      <c r="C633">
        <v>336</v>
      </c>
      <c r="D633">
        <v>40</v>
      </c>
      <c r="E633">
        <v>150</v>
      </c>
      <c r="F633">
        <v>0.5</v>
      </c>
      <c r="G633">
        <v>0.9</v>
      </c>
      <c r="H633" t="s">
        <v>1</v>
      </c>
      <c r="I633" t="s">
        <v>1</v>
      </c>
      <c r="J633">
        <v>1000</v>
      </c>
      <c r="K633" t="s">
        <v>549</v>
      </c>
      <c r="L633" t="str">
        <f t="shared" si="27"/>
        <v>Barthold</v>
      </c>
      <c r="M633" t="str">
        <f t="shared" si="28"/>
        <v>Medium</v>
      </c>
      <c r="N633" t="str">
        <f t="shared" si="29"/>
        <v>Medium</v>
      </c>
      <c r="O633">
        <v>470</v>
      </c>
      <c r="P633">
        <v>20</v>
      </c>
      <c r="Q633">
        <v>0.5</v>
      </c>
      <c r="R633">
        <v>475.10586599999999</v>
      </c>
      <c r="S633">
        <v>1.75875063</v>
      </c>
      <c r="T633">
        <v>31</v>
      </c>
      <c r="U633">
        <v>930000</v>
      </c>
      <c r="V633">
        <v>444000</v>
      </c>
      <c r="W633">
        <v>0</v>
      </c>
      <c r="X633">
        <v>1374000</v>
      </c>
      <c r="Y633">
        <v>1377217.2439999999</v>
      </c>
      <c r="Z633">
        <v>1377243.0959999999</v>
      </c>
    </row>
    <row r="634" spans="1:26" x14ac:dyDescent="0.25">
      <c r="A634">
        <v>1389224.598</v>
      </c>
      <c r="B634" t="s">
        <v>1512</v>
      </c>
      <c r="C634">
        <v>345</v>
      </c>
      <c r="D634">
        <v>40</v>
      </c>
      <c r="E634">
        <v>150</v>
      </c>
      <c r="F634">
        <v>0.5</v>
      </c>
      <c r="G634">
        <v>0.9</v>
      </c>
      <c r="H634" t="s">
        <v>1</v>
      </c>
      <c r="I634" t="s">
        <v>1</v>
      </c>
      <c r="J634">
        <v>1000</v>
      </c>
      <c r="K634" t="s">
        <v>549</v>
      </c>
      <c r="L634" t="str">
        <f t="shared" si="27"/>
        <v>Barthold</v>
      </c>
      <c r="M634" t="str">
        <f t="shared" si="28"/>
        <v>Medium</v>
      </c>
      <c r="N634" t="str">
        <f t="shared" si="29"/>
        <v>Medium</v>
      </c>
      <c r="O634">
        <v>470</v>
      </c>
      <c r="P634">
        <v>20</v>
      </c>
      <c r="Q634">
        <v>0.5</v>
      </c>
      <c r="R634">
        <v>481.06273249999998</v>
      </c>
      <c r="S634">
        <v>1.5202096940000001</v>
      </c>
      <c r="T634">
        <v>31</v>
      </c>
      <c r="U634">
        <v>930000</v>
      </c>
      <c r="V634">
        <v>444000</v>
      </c>
      <c r="W634">
        <v>0</v>
      </c>
      <c r="X634">
        <v>1374000</v>
      </c>
      <c r="Y634">
        <v>1383025.1159999999</v>
      </c>
      <c r="Z634">
        <v>1389224.598</v>
      </c>
    </row>
    <row r="635" spans="1:26" x14ac:dyDescent="0.25">
      <c r="A635">
        <v>1364253.8289999999</v>
      </c>
      <c r="B635" t="s">
        <v>1513</v>
      </c>
      <c r="C635">
        <v>333</v>
      </c>
      <c r="D635">
        <v>40</v>
      </c>
      <c r="E635">
        <v>150</v>
      </c>
      <c r="F635">
        <v>0.5</v>
      </c>
      <c r="G635">
        <v>0.9</v>
      </c>
      <c r="H635" t="s">
        <v>1</v>
      </c>
      <c r="I635" t="s">
        <v>1</v>
      </c>
      <c r="J635">
        <v>1000</v>
      </c>
      <c r="K635" t="s">
        <v>549</v>
      </c>
      <c r="L635" t="str">
        <f t="shared" si="27"/>
        <v>Barthold</v>
      </c>
      <c r="M635" t="str">
        <f t="shared" si="28"/>
        <v>Medium</v>
      </c>
      <c r="N635" t="str">
        <f t="shared" si="29"/>
        <v>Medium</v>
      </c>
      <c r="O635">
        <v>470</v>
      </c>
      <c r="P635">
        <v>20</v>
      </c>
      <c r="Q635">
        <v>0.5</v>
      </c>
      <c r="R635">
        <v>482.90139850000003</v>
      </c>
      <c r="S635">
        <v>1.3074820140000001</v>
      </c>
      <c r="T635">
        <v>30</v>
      </c>
      <c r="U635">
        <v>900000</v>
      </c>
      <c r="V635">
        <v>444000</v>
      </c>
      <c r="W635">
        <v>0</v>
      </c>
      <c r="X635">
        <v>1344000</v>
      </c>
      <c r="Y635">
        <v>1358091.0120000001</v>
      </c>
      <c r="Z635">
        <v>1364253.8289999999</v>
      </c>
    </row>
    <row r="636" spans="1:26" x14ac:dyDescent="0.25">
      <c r="A636">
        <v>1380874.368</v>
      </c>
      <c r="B636" t="s">
        <v>1514</v>
      </c>
      <c r="C636">
        <v>341</v>
      </c>
      <c r="D636">
        <v>40</v>
      </c>
      <c r="E636">
        <v>150</v>
      </c>
      <c r="F636">
        <v>0.5</v>
      </c>
      <c r="G636">
        <v>0.9</v>
      </c>
      <c r="H636" t="s">
        <v>1</v>
      </c>
      <c r="I636" t="s">
        <v>1</v>
      </c>
      <c r="J636">
        <v>1000</v>
      </c>
      <c r="K636" t="s">
        <v>549</v>
      </c>
      <c r="L636" t="str">
        <f t="shared" si="27"/>
        <v>Barthold</v>
      </c>
      <c r="M636" t="str">
        <f t="shared" si="28"/>
        <v>Medium</v>
      </c>
      <c r="N636" t="str">
        <f t="shared" si="29"/>
        <v>Medium</v>
      </c>
      <c r="O636">
        <v>470</v>
      </c>
      <c r="P636">
        <v>20</v>
      </c>
      <c r="Q636">
        <v>0.5</v>
      </c>
      <c r="R636">
        <v>477.43371439999999</v>
      </c>
      <c r="S636">
        <v>0.72425532400000003</v>
      </c>
      <c r="T636">
        <v>31</v>
      </c>
      <c r="U636">
        <v>930000</v>
      </c>
      <c r="V636">
        <v>444000</v>
      </c>
      <c r="W636">
        <v>0</v>
      </c>
      <c r="X636">
        <v>1374000</v>
      </c>
      <c r="Y636">
        <v>1379937.3540000001</v>
      </c>
      <c r="Z636">
        <v>1380874.368</v>
      </c>
    </row>
    <row r="637" spans="1:26" x14ac:dyDescent="0.25">
      <c r="A637">
        <v>1357733.8810000001</v>
      </c>
      <c r="B637" t="s">
        <v>1515</v>
      </c>
      <c r="C637">
        <v>331</v>
      </c>
      <c r="D637">
        <v>40</v>
      </c>
      <c r="E637">
        <v>150</v>
      </c>
      <c r="F637">
        <v>0.5</v>
      </c>
      <c r="G637">
        <v>0.9</v>
      </c>
      <c r="H637" t="s">
        <v>1</v>
      </c>
      <c r="I637" t="s">
        <v>1</v>
      </c>
      <c r="J637">
        <v>1000</v>
      </c>
      <c r="K637" t="s">
        <v>549</v>
      </c>
      <c r="L637" t="str">
        <f t="shared" si="27"/>
        <v>Barthold</v>
      </c>
      <c r="M637" t="str">
        <f t="shared" si="28"/>
        <v>Medium</v>
      </c>
      <c r="N637" t="str">
        <f t="shared" si="29"/>
        <v>Medium</v>
      </c>
      <c r="O637">
        <v>470</v>
      </c>
      <c r="P637">
        <v>20</v>
      </c>
      <c r="Q637">
        <v>0.5</v>
      </c>
      <c r="R637">
        <v>480.62379950000002</v>
      </c>
      <c r="S637">
        <v>1.276395688</v>
      </c>
      <c r="T637">
        <v>30</v>
      </c>
      <c r="U637">
        <v>900000</v>
      </c>
      <c r="V637">
        <v>444000</v>
      </c>
      <c r="W637">
        <v>0</v>
      </c>
      <c r="X637">
        <v>1344000</v>
      </c>
      <c r="Y637">
        <v>1364015.6310000001</v>
      </c>
      <c r="Z637">
        <v>1357733.8810000001</v>
      </c>
    </row>
    <row r="638" spans="1:26" x14ac:dyDescent="0.25">
      <c r="A638">
        <v>1389835.3870000001</v>
      </c>
      <c r="B638" t="s">
        <v>1516</v>
      </c>
      <c r="C638">
        <v>346</v>
      </c>
      <c r="D638">
        <v>40</v>
      </c>
      <c r="E638">
        <v>150</v>
      </c>
      <c r="F638">
        <v>0.5</v>
      </c>
      <c r="G638">
        <v>0.9</v>
      </c>
      <c r="H638" t="s">
        <v>1</v>
      </c>
      <c r="I638" t="s">
        <v>1</v>
      </c>
      <c r="J638">
        <v>1000</v>
      </c>
      <c r="K638" t="s">
        <v>549</v>
      </c>
      <c r="L638" t="str">
        <f t="shared" si="27"/>
        <v>Barthold</v>
      </c>
      <c r="M638" t="str">
        <f t="shared" si="28"/>
        <v>Medium</v>
      </c>
      <c r="N638" t="str">
        <f t="shared" si="29"/>
        <v>Medium</v>
      </c>
      <c r="O638">
        <v>470</v>
      </c>
      <c r="P638">
        <v>20</v>
      </c>
      <c r="Q638">
        <v>0.5</v>
      </c>
      <c r="R638">
        <v>481.2824607</v>
      </c>
      <c r="S638">
        <v>1.024984482</v>
      </c>
      <c r="T638">
        <v>31</v>
      </c>
      <c r="U638">
        <v>930000</v>
      </c>
      <c r="V638">
        <v>444000</v>
      </c>
      <c r="W638">
        <v>0</v>
      </c>
      <c r="X638">
        <v>1374000</v>
      </c>
      <c r="Y638">
        <v>1389172.61</v>
      </c>
      <c r="Z638">
        <v>1389835.3870000001</v>
      </c>
    </row>
    <row r="639" spans="1:26" x14ac:dyDescent="0.25">
      <c r="A639">
        <v>1408831.6170000001</v>
      </c>
      <c r="B639" t="s">
        <v>1517</v>
      </c>
      <c r="C639">
        <v>337</v>
      </c>
      <c r="D639">
        <v>40</v>
      </c>
      <c r="E639">
        <v>150</v>
      </c>
      <c r="F639">
        <v>0.5</v>
      </c>
      <c r="G639">
        <v>0.9</v>
      </c>
      <c r="H639" t="s">
        <v>1</v>
      </c>
      <c r="I639" t="s">
        <v>1</v>
      </c>
      <c r="J639">
        <v>1000</v>
      </c>
      <c r="K639" t="s">
        <v>549</v>
      </c>
      <c r="L639" t="str">
        <f t="shared" si="27"/>
        <v>Barthold</v>
      </c>
      <c r="M639" t="str">
        <f t="shared" si="28"/>
        <v>Medium</v>
      </c>
      <c r="N639" t="str">
        <f t="shared" si="29"/>
        <v>Medium</v>
      </c>
      <c r="O639">
        <v>470</v>
      </c>
      <c r="P639">
        <v>20</v>
      </c>
      <c r="Q639">
        <v>0.5</v>
      </c>
      <c r="R639">
        <v>481.55649579999999</v>
      </c>
      <c r="S639">
        <v>1.1029665660000001</v>
      </c>
      <c r="T639">
        <v>30</v>
      </c>
      <c r="U639">
        <v>930000</v>
      </c>
      <c r="V639">
        <v>462000</v>
      </c>
      <c r="W639">
        <v>0</v>
      </c>
      <c r="X639">
        <v>1392000</v>
      </c>
      <c r="Y639">
        <v>1403044.351</v>
      </c>
      <c r="Z639">
        <v>1408831.6170000001</v>
      </c>
    </row>
    <row r="640" spans="1:26" x14ac:dyDescent="0.25">
      <c r="A640">
        <v>1355769.54</v>
      </c>
      <c r="B640" t="s">
        <v>1518</v>
      </c>
      <c r="C640">
        <v>350</v>
      </c>
      <c r="D640">
        <v>40</v>
      </c>
      <c r="E640">
        <v>150</v>
      </c>
      <c r="F640">
        <v>0.5</v>
      </c>
      <c r="G640">
        <v>0.9</v>
      </c>
      <c r="H640" t="s">
        <v>1</v>
      </c>
      <c r="I640" t="s">
        <v>1</v>
      </c>
      <c r="J640">
        <v>1000</v>
      </c>
      <c r="K640" t="s">
        <v>549</v>
      </c>
      <c r="L640" t="str">
        <f t="shared" si="27"/>
        <v>Barthold</v>
      </c>
      <c r="M640" t="str">
        <f t="shared" si="28"/>
        <v>Medium</v>
      </c>
      <c r="N640" t="str">
        <f t="shared" si="29"/>
        <v>Medium</v>
      </c>
      <c r="O640">
        <v>470</v>
      </c>
      <c r="P640">
        <v>20</v>
      </c>
      <c r="Q640">
        <v>0.5</v>
      </c>
      <c r="R640">
        <v>479.83474219999999</v>
      </c>
      <c r="S640">
        <v>1.193503108</v>
      </c>
      <c r="T640">
        <v>30</v>
      </c>
      <c r="U640">
        <v>900000</v>
      </c>
      <c r="V640">
        <v>444000</v>
      </c>
      <c r="W640">
        <v>0</v>
      </c>
      <c r="X640">
        <v>1344000</v>
      </c>
      <c r="Y640">
        <v>1350506.42</v>
      </c>
      <c r="Z640">
        <v>1355769.54</v>
      </c>
    </row>
    <row r="641" spans="1:26" x14ac:dyDescent="0.25">
      <c r="A641">
        <v>1363781.9909999999</v>
      </c>
      <c r="B641" t="s">
        <v>1519</v>
      </c>
      <c r="C641">
        <v>336</v>
      </c>
      <c r="D641">
        <v>40</v>
      </c>
      <c r="E641">
        <v>150</v>
      </c>
      <c r="F641">
        <v>0.5</v>
      </c>
      <c r="G641">
        <v>0.9</v>
      </c>
      <c r="H641" t="s">
        <v>1</v>
      </c>
      <c r="I641" t="s">
        <v>1</v>
      </c>
      <c r="J641">
        <v>1000</v>
      </c>
      <c r="K641" t="s">
        <v>549</v>
      </c>
      <c r="L641" t="str">
        <f t="shared" si="27"/>
        <v>Barthold</v>
      </c>
      <c r="M641" t="str">
        <f t="shared" si="28"/>
        <v>Medium</v>
      </c>
      <c r="N641" t="str">
        <f t="shared" si="29"/>
        <v>Medium</v>
      </c>
      <c r="O641">
        <v>470</v>
      </c>
      <c r="P641">
        <v>20</v>
      </c>
      <c r="Q641">
        <v>0.5</v>
      </c>
      <c r="R641">
        <v>482.7502361</v>
      </c>
      <c r="S641">
        <v>1.0556928759999999</v>
      </c>
      <c r="T641">
        <v>30</v>
      </c>
      <c r="U641">
        <v>900000</v>
      </c>
      <c r="V641">
        <v>444000</v>
      </c>
      <c r="W641">
        <v>0</v>
      </c>
      <c r="X641">
        <v>1344000</v>
      </c>
      <c r="Y641">
        <v>1362342.173</v>
      </c>
      <c r="Z641">
        <v>1363781.9909999999</v>
      </c>
    </row>
    <row r="642" spans="1:26" x14ac:dyDescent="0.25">
      <c r="A642">
        <v>1916768.9839999999</v>
      </c>
      <c r="B642" t="s">
        <v>1520</v>
      </c>
      <c r="C642">
        <v>411</v>
      </c>
      <c r="D642">
        <v>40</v>
      </c>
      <c r="E642">
        <v>150</v>
      </c>
      <c r="F642">
        <v>0.5</v>
      </c>
      <c r="G642">
        <v>0.9</v>
      </c>
      <c r="H642" t="s">
        <v>1</v>
      </c>
      <c r="I642" t="s">
        <v>1</v>
      </c>
      <c r="J642">
        <v>1000</v>
      </c>
      <c r="K642" t="s">
        <v>570</v>
      </c>
      <c r="L642" t="str">
        <f t="shared" ref="L642:L705" si="30">_xlfn.TEXTBEFORE(K642,"_",1)</f>
        <v>Barthold</v>
      </c>
      <c r="M642" t="str">
        <f t="shared" ref="M642:M705" si="31">_xlfn.TEXTBEFORE(_xlfn.TEXTAFTER(K642,"_",3),"_",1)</f>
        <v>Medium</v>
      </c>
      <c r="N642" t="str">
        <f t="shared" ref="N642:N705" si="32">_xlfn.TEXTBEFORE(_xlfn.TEXTAFTER(K642,"_",4),".",1)</f>
        <v>High</v>
      </c>
      <c r="O642">
        <v>470</v>
      </c>
      <c r="P642">
        <v>20</v>
      </c>
      <c r="Q642">
        <v>0.5</v>
      </c>
      <c r="R642">
        <v>481.77640839999998</v>
      </c>
      <c r="S642">
        <v>1.5526655389999999</v>
      </c>
      <c r="T642">
        <v>44</v>
      </c>
      <c r="U642">
        <v>1410000</v>
      </c>
      <c r="V642">
        <v>483000</v>
      </c>
      <c r="W642">
        <v>0</v>
      </c>
      <c r="X642">
        <v>1893000</v>
      </c>
      <c r="Y642">
        <v>1904937.2039999999</v>
      </c>
      <c r="Z642">
        <v>1916768.9839999999</v>
      </c>
    </row>
    <row r="643" spans="1:26" x14ac:dyDescent="0.25">
      <c r="A643">
        <v>1934417.8740000001</v>
      </c>
      <c r="B643" t="s">
        <v>1521</v>
      </c>
      <c r="C643">
        <v>268</v>
      </c>
      <c r="D643">
        <v>40</v>
      </c>
      <c r="E643">
        <v>150</v>
      </c>
      <c r="F643">
        <v>0.5</v>
      </c>
      <c r="G643">
        <v>0.9</v>
      </c>
      <c r="H643" t="s">
        <v>1</v>
      </c>
      <c r="I643" t="s">
        <v>1</v>
      </c>
      <c r="J643">
        <v>1000</v>
      </c>
      <c r="K643" t="s">
        <v>570</v>
      </c>
      <c r="L643" t="str">
        <f t="shared" si="30"/>
        <v>Barthold</v>
      </c>
      <c r="M643" t="str">
        <f t="shared" si="31"/>
        <v>Medium</v>
      </c>
      <c r="N643" t="str">
        <f t="shared" si="32"/>
        <v>High</v>
      </c>
      <c r="O643">
        <v>470</v>
      </c>
      <c r="P643">
        <v>20</v>
      </c>
      <c r="Q643">
        <v>0.5</v>
      </c>
      <c r="R643">
        <v>486.1113095</v>
      </c>
      <c r="S643">
        <v>1.2398312650000001</v>
      </c>
      <c r="T643">
        <v>45</v>
      </c>
      <c r="U643">
        <v>1410000</v>
      </c>
      <c r="V643">
        <v>480000</v>
      </c>
      <c r="W643">
        <v>0</v>
      </c>
      <c r="X643">
        <v>1890000</v>
      </c>
      <c r="Y643">
        <v>1925819.0449999999</v>
      </c>
      <c r="Z643">
        <v>1934417.8740000001</v>
      </c>
    </row>
    <row r="644" spans="1:26" x14ac:dyDescent="0.25">
      <c r="A644">
        <v>1894360.246</v>
      </c>
      <c r="B644" t="s">
        <v>1522</v>
      </c>
      <c r="C644">
        <v>256</v>
      </c>
      <c r="D644">
        <v>40</v>
      </c>
      <c r="E644">
        <v>150</v>
      </c>
      <c r="F644">
        <v>0.5</v>
      </c>
      <c r="G644">
        <v>0.9</v>
      </c>
      <c r="H644" t="s">
        <v>1</v>
      </c>
      <c r="I644" t="s">
        <v>1</v>
      </c>
      <c r="J644">
        <v>1000</v>
      </c>
      <c r="K644" t="s">
        <v>570</v>
      </c>
      <c r="L644" t="str">
        <f t="shared" si="30"/>
        <v>Barthold</v>
      </c>
      <c r="M644" t="str">
        <f t="shared" si="31"/>
        <v>Medium</v>
      </c>
      <c r="N644" t="str">
        <f t="shared" si="32"/>
        <v>High</v>
      </c>
      <c r="O644">
        <v>470</v>
      </c>
      <c r="P644">
        <v>20</v>
      </c>
      <c r="Q644">
        <v>0.5</v>
      </c>
      <c r="R644">
        <v>485.50618279999998</v>
      </c>
      <c r="S644">
        <v>2.3098936960000001</v>
      </c>
      <c r="T644">
        <v>39</v>
      </c>
      <c r="U644">
        <v>1320000</v>
      </c>
      <c r="V644">
        <v>534000</v>
      </c>
      <c r="W644">
        <v>0</v>
      </c>
      <c r="X644">
        <v>1854000</v>
      </c>
      <c r="Y644">
        <v>1876466.6910000001</v>
      </c>
      <c r="Z644">
        <v>1894360.246</v>
      </c>
    </row>
    <row r="645" spans="1:26" x14ac:dyDescent="0.25">
      <c r="A645">
        <v>1894809.51</v>
      </c>
      <c r="B645" t="s">
        <v>1523</v>
      </c>
      <c r="C645">
        <v>268</v>
      </c>
      <c r="D645">
        <v>40</v>
      </c>
      <c r="E645">
        <v>150</v>
      </c>
      <c r="F645">
        <v>0.5</v>
      </c>
      <c r="G645">
        <v>0.9</v>
      </c>
      <c r="H645" t="s">
        <v>1</v>
      </c>
      <c r="I645" t="s">
        <v>1</v>
      </c>
      <c r="J645">
        <v>1000</v>
      </c>
      <c r="K645" t="s">
        <v>570</v>
      </c>
      <c r="L645" t="str">
        <f t="shared" si="30"/>
        <v>Barthold</v>
      </c>
      <c r="M645" t="str">
        <f t="shared" si="31"/>
        <v>Medium</v>
      </c>
      <c r="N645" t="str">
        <f t="shared" si="32"/>
        <v>High</v>
      </c>
      <c r="O645">
        <v>470</v>
      </c>
      <c r="P645">
        <v>20</v>
      </c>
      <c r="Q645">
        <v>0.5</v>
      </c>
      <c r="R645">
        <v>481.60079949999999</v>
      </c>
      <c r="S645">
        <v>1.885270679</v>
      </c>
      <c r="T645">
        <v>43</v>
      </c>
      <c r="U645">
        <v>1380000</v>
      </c>
      <c r="V645">
        <v>492000</v>
      </c>
      <c r="W645">
        <v>0</v>
      </c>
      <c r="X645">
        <v>1872000</v>
      </c>
      <c r="Y645">
        <v>1881190.0930000001</v>
      </c>
      <c r="Z645">
        <v>1894809.51</v>
      </c>
    </row>
    <row r="646" spans="1:26" x14ac:dyDescent="0.25">
      <c r="A646">
        <v>1966289.4909999999</v>
      </c>
      <c r="B646" t="s">
        <v>1524</v>
      </c>
      <c r="C646">
        <v>275</v>
      </c>
      <c r="D646">
        <v>40</v>
      </c>
      <c r="E646">
        <v>150</v>
      </c>
      <c r="F646">
        <v>0.5</v>
      </c>
      <c r="G646">
        <v>0.9</v>
      </c>
      <c r="H646" t="s">
        <v>1</v>
      </c>
      <c r="I646" t="s">
        <v>1</v>
      </c>
      <c r="J646">
        <v>1000</v>
      </c>
      <c r="K646" t="s">
        <v>570</v>
      </c>
      <c r="L646" t="str">
        <f t="shared" si="30"/>
        <v>Barthold</v>
      </c>
      <c r="M646" t="str">
        <f t="shared" si="31"/>
        <v>Medium</v>
      </c>
      <c r="N646" t="str">
        <f t="shared" si="32"/>
        <v>High</v>
      </c>
      <c r="O646">
        <v>470</v>
      </c>
      <c r="P646">
        <v>20</v>
      </c>
      <c r="Q646">
        <v>0.5</v>
      </c>
      <c r="R646">
        <v>476.4108296</v>
      </c>
      <c r="S646">
        <v>0.65872840200000005</v>
      </c>
      <c r="T646">
        <v>47</v>
      </c>
      <c r="U646">
        <v>1470000</v>
      </c>
      <c r="V646">
        <v>489000</v>
      </c>
      <c r="W646">
        <v>0</v>
      </c>
      <c r="X646">
        <v>1959000</v>
      </c>
      <c r="Y646">
        <v>1964535.2320000001</v>
      </c>
      <c r="Z646">
        <v>1966289.4909999999</v>
      </c>
    </row>
    <row r="647" spans="1:26" x14ac:dyDescent="0.25">
      <c r="A647">
        <v>2018735.8729999999</v>
      </c>
      <c r="B647" t="s">
        <v>1525</v>
      </c>
      <c r="C647">
        <v>278</v>
      </c>
      <c r="D647">
        <v>40</v>
      </c>
      <c r="E647">
        <v>150</v>
      </c>
      <c r="F647">
        <v>0.5</v>
      </c>
      <c r="G647">
        <v>0.9</v>
      </c>
      <c r="H647" t="s">
        <v>1</v>
      </c>
      <c r="I647" t="s">
        <v>1</v>
      </c>
      <c r="J647">
        <v>1000</v>
      </c>
      <c r="K647" t="s">
        <v>570</v>
      </c>
      <c r="L647" t="str">
        <f t="shared" si="30"/>
        <v>Barthold</v>
      </c>
      <c r="M647" t="str">
        <f t="shared" si="31"/>
        <v>Medium</v>
      </c>
      <c r="N647" t="str">
        <f t="shared" si="32"/>
        <v>High</v>
      </c>
      <c r="O647">
        <v>470</v>
      </c>
      <c r="P647">
        <v>20</v>
      </c>
      <c r="Q647">
        <v>0.5</v>
      </c>
      <c r="R647">
        <v>478.03649869999998</v>
      </c>
      <c r="S647">
        <v>1.7315179000000001</v>
      </c>
      <c r="T647">
        <v>49</v>
      </c>
      <c r="U647">
        <v>1530000</v>
      </c>
      <c r="V647">
        <v>477000</v>
      </c>
      <c r="W647">
        <v>0</v>
      </c>
      <c r="X647">
        <v>2007000</v>
      </c>
      <c r="Y647">
        <v>2011658.2290000001</v>
      </c>
      <c r="Z647">
        <v>2018735.8729999999</v>
      </c>
    </row>
    <row r="648" spans="1:26" x14ac:dyDescent="0.25">
      <c r="A648">
        <v>1897176.237</v>
      </c>
      <c r="B648" t="s">
        <v>1526</v>
      </c>
      <c r="C648">
        <v>256</v>
      </c>
      <c r="D648">
        <v>40</v>
      </c>
      <c r="E648">
        <v>150</v>
      </c>
      <c r="F648">
        <v>0.5</v>
      </c>
      <c r="G648">
        <v>0.9</v>
      </c>
      <c r="H648" t="s">
        <v>1</v>
      </c>
      <c r="I648" t="s">
        <v>1</v>
      </c>
      <c r="J648">
        <v>1000</v>
      </c>
      <c r="K648" t="s">
        <v>570</v>
      </c>
      <c r="L648" t="str">
        <f t="shared" si="30"/>
        <v>Barthold</v>
      </c>
      <c r="M648" t="str">
        <f t="shared" si="31"/>
        <v>Medium</v>
      </c>
      <c r="N648" t="str">
        <f t="shared" si="32"/>
        <v>High</v>
      </c>
      <c r="O648">
        <v>470</v>
      </c>
      <c r="P648">
        <v>20</v>
      </c>
      <c r="Q648">
        <v>0.5</v>
      </c>
      <c r="R648">
        <v>485.45829309999999</v>
      </c>
      <c r="S648">
        <v>1.175008657</v>
      </c>
      <c r="T648">
        <v>42</v>
      </c>
      <c r="U648">
        <v>1350000</v>
      </c>
      <c r="V648">
        <v>507000</v>
      </c>
      <c r="W648">
        <v>0</v>
      </c>
      <c r="X648">
        <v>1857000</v>
      </c>
      <c r="Y648">
        <v>1888266.227</v>
      </c>
      <c r="Z648">
        <v>1897176.237</v>
      </c>
    </row>
    <row r="649" spans="1:26" x14ac:dyDescent="0.25">
      <c r="A649">
        <v>1927662.608</v>
      </c>
      <c r="B649" t="s">
        <v>1527</v>
      </c>
      <c r="C649">
        <v>267</v>
      </c>
      <c r="D649">
        <v>40</v>
      </c>
      <c r="E649">
        <v>150</v>
      </c>
      <c r="F649">
        <v>0.5</v>
      </c>
      <c r="G649">
        <v>0.9</v>
      </c>
      <c r="H649" t="s">
        <v>1</v>
      </c>
      <c r="I649" t="s">
        <v>1</v>
      </c>
      <c r="J649">
        <v>1000</v>
      </c>
      <c r="K649" t="s">
        <v>570</v>
      </c>
      <c r="L649" t="str">
        <f t="shared" si="30"/>
        <v>Barthold</v>
      </c>
      <c r="M649" t="str">
        <f t="shared" si="31"/>
        <v>Medium</v>
      </c>
      <c r="N649" t="str">
        <f t="shared" si="32"/>
        <v>High</v>
      </c>
      <c r="O649">
        <v>470</v>
      </c>
      <c r="P649">
        <v>20</v>
      </c>
      <c r="Q649">
        <v>0.5</v>
      </c>
      <c r="R649">
        <v>482.91154560000001</v>
      </c>
      <c r="S649">
        <v>1.2879755959999999</v>
      </c>
      <c r="T649">
        <v>42</v>
      </c>
      <c r="U649">
        <v>1380000</v>
      </c>
      <c r="V649">
        <v>519000</v>
      </c>
      <c r="W649">
        <v>0</v>
      </c>
      <c r="X649">
        <v>1899000</v>
      </c>
      <c r="Y649">
        <v>1922460.9410000001</v>
      </c>
      <c r="Z649">
        <v>1927662.608</v>
      </c>
    </row>
    <row r="650" spans="1:26" x14ac:dyDescent="0.25">
      <c r="A650">
        <v>1908468.3</v>
      </c>
      <c r="B650" t="s">
        <v>1528</v>
      </c>
      <c r="C650">
        <v>269</v>
      </c>
      <c r="D650">
        <v>40</v>
      </c>
      <c r="E650">
        <v>150</v>
      </c>
      <c r="F650">
        <v>0.5</v>
      </c>
      <c r="G650">
        <v>0.9</v>
      </c>
      <c r="H650" t="s">
        <v>1</v>
      </c>
      <c r="I650" t="s">
        <v>1</v>
      </c>
      <c r="J650">
        <v>1000</v>
      </c>
      <c r="K650" t="s">
        <v>570</v>
      </c>
      <c r="L650" t="str">
        <f t="shared" si="30"/>
        <v>Barthold</v>
      </c>
      <c r="M650" t="str">
        <f t="shared" si="31"/>
        <v>Medium</v>
      </c>
      <c r="N650" t="str">
        <f t="shared" si="32"/>
        <v>High</v>
      </c>
      <c r="O650">
        <v>470</v>
      </c>
      <c r="P650">
        <v>20</v>
      </c>
      <c r="Q650">
        <v>0.5</v>
      </c>
      <c r="R650">
        <v>483.38625760000002</v>
      </c>
      <c r="S650">
        <v>1.4369316480000001</v>
      </c>
      <c r="T650">
        <v>43</v>
      </c>
      <c r="U650">
        <v>1380000</v>
      </c>
      <c r="V650">
        <v>498000</v>
      </c>
      <c r="W650">
        <v>0</v>
      </c>
      <c r="X650">
        <v>1878000</v>
      </c>
      <c r="Y650">
        <v>1897688.62</v>
      </c>
      <c r="Z650">
        <v>1908468.3</v>
      </c>
    </row>
    <row r="651" spans="1:26" x14ac:dyDescent="0.25">
      <c r="A651">
        <v>1922692.7749999999</v>
      </c>
      <c r="B651" t="s">
        <v>1529</v>
      </c>
      <c r="C651">
        <v>254</v>
      </c>
      <c r="D651">
        <v>40</v>
      </c>
      <c r="E651">
        <v>150</v>
      </c>
      <c r="F651">
        <v>0.5</v>
      </c>
      <c r="G651">
        <v>0.9</v>
      </c>
      <c r="H651" t="s">
        <v>1</v>
      </c>
      <c r="I651" t="s">
        <v>1</v>
      </c>
      <c r="J651">
        <v>1000</v>
      </c>
      <c r="K651" t="s">
        <v>570</v>
      </c>
      <c r="L651" t="str">
        <f t="shared" si="30"/>
        <v>Barthold</v>
      </c>
      <c r="M651" t="str">
        <f t="shared" si="31"/>
        <v>Medium</v>
      </c>
      <c r="N651" t="str">
        <f t="shared" si="32"/>
        <v>High</v>
      </c>
      <c r="O651">
        <v>470</v>
      </c>
      <c r="P651">
        <v>20</v>
      </c>
      <c r="Q651">
        <v>0.5</v>
      </c>
      <c r="R651">
        <v>478.22074750000002</v>
      </c>
      <c r="S651">
        <v>1.659203132</v>
      </c>
      <c r="T651">
        <v>42</v>
      </c>
      <c r="U651">
        <v>1380000</v>
      </c>
      <c r="V651">
        <v>531000</v>
      </c>
      <c r="W651">
        <v>0</v>
      </c>
      <c r="X651">
        <v>1911000</v>
      </c>
      <c r="Y651">
        <v>1916992.432</v>
      </c>
      <c r="Z651">
        <v>1922692.7749999999</v>
      </c>
    </row>
    <row r="652" spans="1:26" x14ac:dyDescent="0.25">
      <c r="A652">
        <v>1969057.284</v>
      </c>
      <c r="B652" t="s">
        <v>1530</v>
      </c>
      <c r="C652">
        <v>269</v>
      </c>
      <c r="D652">
        <v>40</v>
      </c>
      <c r="E652">
        <v>150</v>
      </c>
      <c r="F652">
        <v>0.5</v>
      </c>
      <c r="G652">
        <v>0.9</v>
      </c>
      <c r="H652" t="s">
        <v>1</v>
      </c>
      <c r="I652" t="s">
        <v>1</v>
      </c>
      <c r="J652">
        <v>1000</v>
      </c>
      <c r="K652" t="s">
        <v>570</v>
      </c>
      <c r="L652" t="str">
        <f t="shared" si="30"/>
        <v>Barthold</v>
      </c>
      <c r="M652" t="str">
        <f t="shared" si="31"/>
        <v>Medium</v>
      </c>
      <c r="N652" t="str">
        <f t="shared" si="32"/>
        <v>High</v>
      </c>
      <c r="O652">
        <v>470</v>
      </c>
      <c r="P652">
        <v>20</v>
      </c>
      <c r="Q652">
        <v>0.5</v>
      </c>
      <c r="R652">
        <v>479.52944869999999</v>
      </c>
      <c r="S652">
        <v>2.250787656</v>
      </c>
      <c r="T652">
        <v>46</v>
      </c>
      <c r="U652">
        <v>1470000</v>
      </c>
      <c r="V652">
        <v>483000</v>
      </c>
      <c r="W652">
        <v>0</v>
      </c>
      <c r="X652">
        <v>1953000</v>
      </c>
      <c r="Y652">
        <v>1957955.882</v>
      </c>
      <c r="Z652">
        <v>1969057.284</v>
      </c>
    </row>
    <row r="653" spans="1:26" x14ac:dyDescent="0.25">
      <c r="A653">
        <v>1916158.4739999999</v>
      </c>
      <c r="B653" t="s">
        <v>1531</v>
      </c>
      <c r="C653">
        <v>272</v>
      </c>
      <c r="D653">
        <v>40</v>
      </c>
      <c r="E653">
        <v>150</v>
      </c>
      <c r="F653">
        <v>0.5</v>
      </c>
      <c r="G653">
        <v>0.9</v>
      </c>
      <c r="H653" t="s">
        <v>1</v>
      </c>
      <c r="I653" t="s">
        <v>1</v>
      </c>
      <c r="J653">
        <v>1000</v>
      </c>
      <c r="K653" t="s">
        <v>570</v>
      </c>
      <c r="L653" t="str">
        <f t="shared" si="30"/>
        <v>Barthold</v>
      </c>
      <c r="M653" t="str">
        <f t="shared" si="31"/>
        <v>Medium</v>
      </c>
      <c r="N653" t="str">
        <f t="shared" si="32"/>
        <v>High</v>
      </c>
      <c r="O653">
        <v>470</v>
      </c>
      <c r="P653">
        <v>20</v>
      </c>
      <c r="Q653">
        <v>0.5</v>
      </c>
      <c r="R653">
        <v>483.0640942</v>
      </c>
      <c r="S653">
        <v>1.8248365580000001</v>
      </c>
      <c r="T653">
        <v>44</v>
      </c>
      <c r="U653">
        <v>1410000</v>
      </c>
      <c r="V653">
        <v>477000</v>
      </c>
      <c r="W653">
        <v>0</v>
      </c>
      <c r="X653">
        <v>1887000</v>
      </c>
      <c r="Y653">
        <v>1907685.8489999999</v>
      </c>
      <c r="Z653">
        <v>1916158.4739999999</v>
      </c>
    </row>
    <row r="654" spans="1:26" x14ac:dyDescent="0.25">
      <c r="A654">
        <v>1979596.425</v>
      </c>
      <c r="B654" t="s">
        <v>1532</v>
      </c>
      <c r="C654">
        <v>259</v>
      </c>
      <c r="D654">
        <v>40</v>
      </c>
      <c r="E654">
        <v>150</v>
      </c>
      <c r="F654">
        <v>0.5</v>
      </c>
      <c r="G654">
        <v>0.9</v>
      </c>
      <c r="H654" t="s">
        <v>1</v>
      </c>
      <c r="I654" t="s">
        <v>1</v>
      </c>
      <c r="J654">
        <v>1000</v>
      </c>
      <c r="K654" t="s">
        <v>570</v>
      </c>
      <c r="L654" t="str">
        <f t="shared" si="30"/>
        <v>Barthold</v>
      </c>
      <c r="M654" t="str">
        <f t="shared" si="31"/>
        <v>Medium</v>
      </c>
      <c r="N654" t="str">
        <f t="shared" si="32"/>
        <v>High</v>
      </c>
      <c r="O654">
        <v>470</v>
      </c>
      <c r="P654">
        <v>20</v>
      </c>
      <c r="Q654">
        <v>0.5</v>
      </c>
      <c r="R654">
        <v>488.02966750000002</v>
      </c>
      <c r="S654">
        <v>2.4575757610000002</v>
      </c>
      <c r="T654">
        <v>43</v>
      </c>
      <c r="U654">
        <v>1410000</v>
      </c>
      <c r="V654">
        <v>513000</v>
      </c>
      <c r="W654">
        <v>0</v>
      </c>
      <c r="X654">
        <v>1923000</v>
      </c>
      <c r="Y654">
        <v>1959460.5279999999</v>
      </c>
      <c r="Z654">
        <v>1979596.425</v>
      </c>
    </row>
    <row r="655" spans="1:26" x14ac:dyDescent="0.25">
      <c r="A655">
        <v>1924574.7679999999</v>
      </c>
      <c r="B655" t="s">
        <v>1533</v>
      </c>
      <c r="C655">
        <v>265</v>
      </c>
      <c r="D655">
        <v>40</v>
      </c>
      <c r="E655">
        <v>150</v>
      </c>
      <c r="F655">
        <v>0.5</v>
      </c>
      <c r="G655">
        <v>0.9</v>
      </c>
      <c r="H655" t="s">
        <v>1</v>
      </c>
      <c r="I655" t="s">
        <v>1</v>
      </c>
      <c r="J655">
        <v>1000</v>
      </c>
      <c r="K655" t="s">
        <v>570</v>
      </c>
      <c r="L655" t="str">
        <f t="shared" si="30"/>
        <v>Barthold</v>
      </c>
      <c r="M655" t="str">
        <f t="shared" si="31"/>
        <v>Medium</v>
      </c>
      <c r="N655" t="str">
        <f t="shared" si="32"/>
        <v>High</v>
      </c>
      <c r="O655">
        <v>470</v>
      </c>
      <c r="P655">
        <v>20</v>
      </c>
      <c r="Q655">
        <v>0.5</v>
      </c>
      <c r="R655">
        <v>481.44957190000002</v>
      </c>
      <c r="S655">
        <v>2.1081694180000001</v>
      </c>
      <c r="T655">
        <v>45</v>
      </c>
      <c r="U655">
        <v>1410000</v>
      </c>
      <c r="V655">
        <v>492000</v>
      </c>
      <c r="W655">
        <v>0</v>
      </c>
      <c r="X655">
        <v>1902000</v>
      </c>
      <c r="Y655">
        <v>1920111.6259999999</v>
      </c>
      <c r="Z655">
        <v>1924574.7679999999</v>
      </c>
    </row>
    <row r="656" spans="1:26" x14ac:dyDescent="0.25">
      <c r="A656">
        <v>1987850.9240000001</v>
      </c>
      <c r="B656" t="s">
        <v>1534</v>
      </c>
      <c r="C656">
        <v>260</v>
      </c>
      <c r="D656">
        <v>40</v>
      </c>
      <c r="E656">
        <v>150</v>
      </c>
      <c r="F656">
        <v>0.5</v>
      </c>
      <c r="G656">
        <v>0.9</v>
      </c>
      <c r="H656" t="s">
        <v>1</v>
      </c>
      <c r="I656" t="s">
        <v>1</v>
      </c>
      <c r="J656">
        <v>1000</v>
      </c>
      <c r="K656" t="s">
        <v>570</v>
      </c>
      <c r="L656" t="str">
        <f t="shared" si="30"/>
        <v>Barthold</v>
      </c>
      <c r="M656" t="str">
        <f t="shared" si="31"/>
        <v>Medium</v>
      </c>
      <c r="N656" t="str">
        <f t="shared" si="32"/>
        <v>High</v>
      </c>
      <c r="O656">
        <v>470</v>
      </c>
      <c r="P656">
        <v>20</v>
      </c>
      <c r="Q656">
        <v>0.5</v>
      </c>
      <c r="R656">
        <v>477.78597289999999</v>
      </c>
      <c r="S656">
        <v>1.514478781</v>
      </c>
      <c r="T656">
        <v>44</v>
      </c>
      <c r="U656">
        <v>1440000</v>
      </c>
      <c r="V656">
        <v>537000</v>
      </c>
      <c r="W656">
        <v>0</v>
      </c>
      <c r="X656">
        <v>1977000</v>
      </c>
      <c r="Y656">
        <v>1980772.8049999999</v>
      </c>
      <c r="Z656">
        <v>1987850.9240000001</v>
      </c>
    </row>
    <row r="657" spans="1:26" x14ac:dyDescent="0.25">
      <c r="A657">
        <v>1966729.25</v>
      </c>
      <c r="B657" t="s">
        <v>1535</v>
      </c>
      <c r="C657">
        <v>273</v>
      </c>
      <c r="D657">
        <v>40</v>
      </c>
      <c r="E657">
        <v>150</v>
      </c>
      <c r="F657">
        <v>0.5</v>
      </c>
      <c r="G657">
        <v>0.9</v>
      </c>
      <c r="H657" t="s">
        <v>1</v>
      </c>
      <c r="I657" t="s">
        <v>1</v>
      </c>
      <c r="J657">
        <v>1000</v>
      </c>
      <c r="K657" t="s">
        <v>570</v>
      </c>
      <c r="L657" t="str">
        <f t="shared" si="30"/>
        <v>Barthold</v>
      </c>
      <c r="M657" t="str">
        <f t="shared" si="31"/>
        <v>Medium</v>
      </c>
      <c r="N657" t="str">
        <f t="shared" si="32"/>
        <v>High</v>
      </c>
      <c r="O657">
        <v>470</v>
      </c>
      <c r="P657">
        <v>20</v>
      </c>
      <c r="Q657">
        <v>0.5</v>
      </c>
      <c r="R657">
        <v>480.57925710000001</v>
      </c>
      <c r="S657">
        <v>2.5120045150000001</v>
      </c>
      <c r="T657">
        <v>47</v>
      </c>
      <c r="U657">
        <v>1470000</v>
      </c>
      <c r="V657">
        <v>477000</v>
      </c>
      <c r="W657">
        <v>0</v>
      </c>
      <c r="X657">
        <v>1947000</v>
      </c>
      <c r="Y657">
        <v>1960234.223</v>
      </c>
      <c r="Z657">
        <v>1966729.25</v>
      </c>
    </row>
    <row r="658" spans="1:26" x14ac:dyDescent="0.25">
      <c r="A658">
        <v>1917401.352</v>
      </c>
      <c r="B658" t="s">
        <v>1536</v>
      </c>
      <c r="C658">
        <v>266</v>
      </c>
      <c r="D658">
        <v>40</v>
      </c>
      <c r="E658">
        <v>150</v>
      </c>
      <c r="F658">
        <v>0.5</v>
      </c>
      <c r="G658">
        <v>0.9</v>
      </c>
      <c r="H658" t="s">
        <v>1</v>
      </c>
      <c r="I658" t="s">
        <v>1</v>
      </c>
      <c r="J658">
        <v>1000</v>
      </c>
      <c r="K658" t="s">
        <v>570</v>
      </c>
      <c r="L658" t="str">
        <f t="shared" si="30"/>
        <v>Barthold</v>
      </c>
      <c r="M658" t="str">
        <f t="shared" si="31"/>
        <v>Medium</v>
      </c>
      <c r="N658" t="str">
        <f t="shared" si="32"/>
        <v>High</v>
      </c>
      <c r="O658">
        <v>470</v>
      </c>
      <c r="P658">
        <v>20</v>
      </c>
      <c r="Q658">
        <v>0.5</v>
      </c>
      <c r="R658">
        <v>486.9124668</v>
      </c>
      <c r="S658">
        <v>1.6885506239999999</v>
      </c>
      <c r="T658">
        <v>43</v>
      </c>
      <c r="U658">
        <v>1380000</v>
      </c>
      <c r="V658">
        <v>489000</v>
      </c>
      <c r="W658">
        <v>0</v>
      </c>
      <c r="X658">
        <v>1869000</v>
      </c>
      <c r="Y658">
        <v>1905118.23</v>
      </c>
      <c r="Z658">
        <v>1917401.352</v>
      </c>
    </row>
    <row r="659" spans="1:26" x14ac:dyDescent="0.25">
      <c r="A659">
        <v>1950155.56</v>
      </c>
      <c r="B659" t="s">
        <v>1537</v>
      </c>
      <c r="C659">
        <v>257</v>
      </c>
      <c r="D659">
        <v>40</v>
      </c>
      <c r="E659">
        <v>150</v>
      </c>
      <c r="F659">
        <v>0.5</v>
      </c>
      <c r="G659">
        <v>0.9</v>
      </c>
      <c r="H659" t="s">
        <v>1</v>
      </c>
      <c r="I659" t="s">
        <v>1</v>
      </c>
      <c r="J659">
        <v>1000</v>
      </c>
      <c r="K659" t="s">
        <v>570</v>
      </c>
      <c r="L659" t="str">
        <f t="shared" si="30"/>
        <v>Barthold</v>
      </c>
      <c r="M659" t="str">
        <f t="shared" si="31"/>
        <v>Medium</v>
      </c>
      <c r="N659" t="str">
        <f t="shared" si="32"/>
        <v>High</v>
      </c>
      <c r="O659">
        <v>470</v>
      </c>
      <c r="P659">
        <v>20</v>
      </c>
      <c r="Q659">
        <v>0.5</v>
      </c>
      <c r="R659">
        <v>485.0435119</v>
      </c>
      <c r="S659">
        <v>2.141047548</v>
      </c>
      <c r="T659">
        <v>42</v>
      </c>
      <c r="U659">
        <v>1380000</v>
      </c>
      <c r="V659">
        <v>531000</v>
      </c>
      <c r="W659">
        <v>0</v>
      </c>
      <c r="X659">
        <v>1911000</v>
      </c>
      <c r="Y659">
        <v>1941825.612</v>
      </c>
      <c r="Z659">
        <v>1950155.56</v>
      </c>
    </row>
    <row r="660" spans="1:26" x14ac:dyDescent="0.25">
      <c r="A660">
        <v>1909259.3810000001</v>
      </c>
      <c r="B660" t="s">
        <v>1538</v>
      </c>
      <c r="C660">
        <v>253</v>
      </c>
      <c r="D660">
        <v>40</v>
      </c>
      <c r="E660">
        <v>150</v>
      </c>
      <c r="F660">
        <v>0.5</v>
      </c>
      <c r="G660">
        <v>0.9</v>
      </c>
      <c r="H660" t="s">
        <v>1</v>
      </c>
      <c r="I660" t="s">
        <v>1</v>
      </c>
      <c r="J660">
        <v>1000</v>
      </c>
      <c r="K660" t="s">
        <v>570</v>
      </c>
      <c r="L660" t="str">
        <f t="shared" si="30"/>
        <v>Barthold</v>
      </c>
      <c r="M660" t="str">
        <f t="shared" si="31"/>
        <v>Medium</v>
      </c>
      <c r="N660" t="str">
        <f t="shared" si="32"/>
        <v>High</v>
      </c>
      <c r="O660">
        <v>470</v>
      </c>
      <c r="P660">
        <v>20</v>
      </c>
      <c r="Q660">
        <v>0.5</v>
      </c>
      <c r="R660">
        <v>480.60896750000001</v>
      </c>
      <c r="S660">
        <v>2.3383468270000001</v>
      </c>
      <c r="T660">
        <v>40</v>
      </c>
      <c r="U660">
        <v>1350000</v>
      </c>
      <c r="V660">
        <v>540000</v>
      </c>
      <c r="W660">
        <v>0</v>
      </c>
      <c r="X660">
        <v>1890000</v>
      </c>
      <c r="Y660">
        <v>1896063.9990000001</v>
      </c>
      <c r="Z660">
        <v>1909259.3810000001</v>
      </c>
    </row>
    <row r="661" spans="1:26" x14ac:dyDescent="0.25">
      <c r="A661">
        <v>1961315.3810000001</v>
      </c>
      <c r="B661" t="s">
        <v>1539</v>
      </c>
      <c r="C661">
        <v>270</v>
      </c>
      <c r="D661">
        <v>40</v>
      </c>
      <c r="E661">
        <v>150</v>
      </c>
      <c r="F661">
        <v>0.5</v>
      </c>
      <c r="G661">
        <v>0.9</v>
      </c>
      <c r="H661" t="s">
        <v>1</v>
      </c>
      <c r="I661" t="s">
        <v>1</v>
      </c>
      <c r="J661">
        <v>1000</v>
      </c>
      <c r="K661" t="s">
        <v>570</v>
      </c>
      <c r="L661" t="str">
        <f t="shared" si="30"/>
        <v>Barthold</v>
      </c>
      <c r="M661" t="str">
        <f t="shared" si="31"/>
        <v>Medium</v>
      </c>
      <c r="N661" t="str">
        <f t="shared" si="32"/>
        <v>High</v>
      </c>
      <c r="O661">
        <v>470</v>
      </c>
      <c r="P661">
        <v>20</v>
      </c>
      <c r="Q661">
        <v>0.5</v>
      </c>
      <c r="R661">
        <v>489.03785449999998</v>
      </c>
      <c r="S661">
        <v>1.142858814</v>
      </c>
      <c r="T661">
        <v>45</v>
      </c>
      <c r="U661">
        <v>1410000</v>
      </c>
      <c r="V661">
        <v>489000</v>
      </c>
      <c r="W661">
        <v>0</v>
      </c>
      <c r="X661">
        <v>1899000</v>
      </c>
      <c r="Y661">
        <v>1956087.2990000001</v>
      </c>
      <c r="Z661">
        <v>1961315.3810000001</v>
      </c>
    </row>
    <row r="662" spans="1:26" x14ac:dyDescent="0.25">
      <c r="A662">
        <v>1095158.4051916399</v>
      </c>
      <c r="B662" t="s">
        <v>1760</v>
      </c>
      <c r="C662">
        <v>280</v>
      </c>
      <c r="D662">
        <v>40</v>
      </c>
      <c r="E662">
        <v>150</v>
      </c>
      <c r="F662">
        <v>0.5</v>
      </c>
      <c r="G662">
        <v>0.9</v>
      </c>
      <c r="H662" t="s">
        <v>1</v>
      </c>
      <c r="I662" t="s">
        <v>1</v>
      </c>
      <c r="J662">
        <v>1000</v>
      </c>
      <c r="K662" t="s">
        <v>822</v>
      </c>
      <c r="L662" t="str">
        <f t="shared" si="30"/>
        <v>Barthold</v>
      </c>
      <c r="M662" t="str">
        <f t="shared" si="31"/>
        <v>High</v>
      </c>
      <c r="N662" t="str">
        <f t="shared" si="32"/>
        <v>Low</v>
      </c>
      <c r="O662">
        <v>470</v>
      </c>
      <c r="P662">
        <v>20</v>
      </c>
      <c r="Q662">
        <v>0.5</v>
      </c>
      <c r="R662">
        <v>484.75102449939698</v>
      </c>
      <c r="S662">
        <v>1.0987475061624801</v>
      </c>
      <c r="T662">
        <v>21</v>
      </c>
      <c r="U662">
        <v>630000</v>
      </c>
      <c r="V662">
        <v>444000</v>
      </c>
      <c r="W662">
        <v>0</v>
      </c>
      <c r="X662">
        <v>1074000</v>
      </c>
      <c r="Y662">
        <v>1096539.42750998</v>
      </c>
      <c r="Z662">
        <v>1095158.4051916399</v>
      </c>
    </row>
    <row r="663" spans="1:26" x14ac:dyDescent="0.25">
      <c r="A663">
        <v>1094484.3251072799</v>
      </c>
      <c r="B663" t="s">
        <v>1761</v>
      </c>
      <c r="C663">
        <v>284</v>
      </c>
      <c r="D663">
        <v>40</v>
      </c>
      <c r="E663">
        <v>150</v>
      </c>
      <c r="F663">
        <v>0.5</v>
      </c>
      <c r="G663">
        <v>0.9</v>
      </c>
      <c r="H663" t="s">
        <v>1</v>
      </c>
      <c r="I663" t="s">
        <v>1</v>
      </c>
      <c r="J663">
        <v>1000</v>
      </c>
      <c r="K663" t="s">
        <v>822</v>
      </c>
      <c r="L663" t="str">
        <f t="shared" si="30"/>
        <v>Barthold</v>
      </c>
      <c r="M663" t="str">
        <f t="shared" si="31"/>
        <v>High</v>
      </c>
      <c r="N663" t="str">
        <f t="shared" si="32"/>
        <v>Low</v>
      </c>
      <c r="O663">
        <v>470</v>
      </c>
      <c r="P663">
        <v>20</v>
      </c>
      <c r="Q663">
        <v>0.5</v>
      </c>
      <c r="R663">
        <v>484.51414807132801</v>
      </c>
      <c r="S663">
        <v>1.2182751512961201</v>
      </c>
      <c r="T663">
        <v>21</v>
      </c>
      <c r="U663">
        <v>630000</v>
      </c>
      <c r="V663">
        <v>444000</v>
      </c>
      <c r="W663">
        <v>0</v>
      </c>
      <c r="X663">
        <v>1074000</v>
      </c>
      <c r="Y663">
        <v>1095605.63290092</v>
      </c>
      <c r="Z663">
        <v>1094484.3251072799</v>
      </c>
    </row>
    <row r="664" spans="1:26" x14ac:dyDescent="0.25">
      <c r="A664">
        <v>1109744.85550053</v>
      </c>
      <c r="B664" t="s">
        <v>1762</v>
      </c>
      <c r="C664">
        <v>274</v>
      </c>
      <c r="D664">
        <v>40</v>
      </c>
      <c r="E664">
        <v>150</v>
      </c>
      <c r="F664">
        <v>0.5</v>
      </c>
      <c r="G664">
        <v>0.9</v>
      </c>
      <c r="H664" t="s">
        <v>1</v>
      </c>
      <c r="I664" t="s">
        <v>1</v>
      </c>
      <c r="J664">
        <v>1000</v>
      </c>
      <c r="K664" t="s">
        <v>822</v>
      </c>
      <c r="L664" t="str">
        <f t="shared" si="30"/>
        <v>Barthold</v>
      </c>
      <c r="M664" t="str">
        <f t="shared" si="31"/>
        <v>High</v>
      </c>
      <c r="N664" t="str">
        <f t="shared" si="32"/>
        <v>Low</v>
      </c>
      <c r="O664">
        <v>470</v>
      </c>
      <c r="P664">
        <v>20</v>
      </c>
      <c r="Q664">
        <v>0.5</v>
      </c>
      <c r="R664">
        <v>477.58119867650203</v>
      </c>
      <c r="S664">
        <v>0.91003902750828802</v>
      </c>
      <c r="T664">
        <v>22</v>
      </c>
      <c r="U664">
        <v>660000</v>
      </c>
      <c r="V664">
        <v>444000</v>
      </c>
      <c r="W664">
        <v>0</v>
      </c>
      <c r="X664">
        <v>1104000</v>
      </c>
      <c r="Y664">
        <v>1109374.9186162101</v>
      </c>
      <c r="Z664">
        <v>1109744.85550053</v>
      </c>
    </row>
    <row r="665" spans="1:26" x14ac:dyDescent="0.25">
      <c r="A665">
        <v>1115286.4981848099</v>
      </c>
      <c r="B665" t="s">
        <v>1763</v>
      </c>
      <c r="C665">
        <v>213</v>
      </c>
      <c r="D665">
        <v>40</v>
      </c>
      <c r="E665">
        <v>150</v>
      </c>
      <c r="F665">
        <v>0.5</v>
      </c>
      <c r="G665">
        <v>0.9</v>
      </c>
      <c r="H665" t="s">
        <v>1</v>
      </c>
      <c r="I665" t="s">
        <v>1</v>
      </c>
      <c r="J665">
        <v>1000</v>
      </c>
      <c r="K665" t="s">
        <v>822</v>
      </c>
      <c r="L665" t="str">
        <f t="shared" si="30"/>
        <v>Barthold</v>
      </c>
      <c r="M665" t="str">
        <f t="shared" si="31"/>
        <v>High</v>
      </c>
      <c r="N665" t="str">
        <f t="shared" si="32"/>
        <v>Low</v>
      </c>
      <c r="O665">
        <v>470</v>
      </c>
      <c r="P665">
        <v>20</v>
      </c>
      <c r="Q665">
        <v>0.5</v>
      </c>
      <c r="R665">
        <v>480.626198672849</v>
      </c>
      <c r="S665">
        <v>1.29392689396997</v>
      </c>
      <c r="T665">
        <v>22</v>
      </c>
      <c r="U665">
        <v>660000</v>
      </c>
      <c r="V665">
        <v>444000</v>
      </c>
      <c r="W665">
        <v>0</v>
      </c>
      <c r="X665">
        <v>1104000</v>
      </c>
      <c r="Y665">
        <v>1113279.32567936</v>
      </c>
      <c r="Z665">
        <v>1115286.4981848099</v>
      </c>
    </row>
    <row r="666" spans="1:26" x14ac:dyDescent="0.25">
      <c r="A666">
        <v>1123872.3804721599</v>
      </c>
      <c r="B666" t="s">
        <v>1764</v>
      </c>
      <c r="C666">
        <v>255</v>
      </c>
      <c r="D666">
        <v>40</v>
      </c>
      <c r="E666">
        <v>150</v>
      </c>
      <c r="F666">
        <v>0.5</v>
      </c>
      <c r="G666">
        <v>0.9</v>
      </c>
      <c r="H666" t="s">
        <v>1</v>
      </c>
      <c r="I666" t="s">
        <v>1</v>
      </c>
      <c r="J666">
        <v>1000</v>
      </c>
      <c r="K666" t="s">
        <v>822</v>
      </c>
      <c r="L666" t="str">
        <f t="shared" si="30"/>
        <v>Barthold</v>
      </c>
      <c r="M666" t="str">
        <f t="shared" si="31"/>
        <v>High</v>
      </c>
      <c r="N666" t="str">
        <f t="shared" si="32"/>
        <v>Low</v>
      </c>
      <c r="O666">
        <v>470</v>
      </c>
      <c r="P666">
        <v>20</v>
      </c>
      <c r="Q666">
        <v>0.5</v>
      </c>
      <c r="R666">
        <v>484.100134979666</v>
      </c>
      <c r="S666">
        <v>0.82892467106550705</v>
      </c>
      <c r="T666">
        <v>22</v>
      </c>
      <c r="U666">
        <v>660000</v>
      </c>
      <c r="V666">
        <v>444000</v>
      </c>
      <c r="W666">
        <v>0</v>
      </c>
      <c r="X666">
        <v>1104000</v>
      </c>
      <c r="Y666">
        <v>1120815.2834376399</v>
      </c>
      <c r="Z666">
        <v>1123872.3804721599</v>
      </c>
    </row>
    <row r="667" spans="1:26" x14ac:dyDescent="0.25">
      <c r="A667">
        <v>1104033.5362696201</v>
      </c>
      <c r="B667" t="s">
        <v>1765</v>
      </c>
      <c r="C667">
        <v>292</v>
      </c>
      <c r="D667">
        <v>40</v>
      </c>
      <c r="E667">
        <v>150</v>
      </c>
      <c r="F667">
        <v>0.5</v>
      </c>
      <c r="G667">
        <v>0.9</v>
      </c>
      <c r="H667" t="s">
        <v>1</v>
      </c>
      <c r="I667" t="s">
        <v>1</v>
      </c>
      <c r="J667">
        <v>1000</v>
      </c>
      <c r="K667" t="s">
        <v>822</v>
      </c>
      <c r="L667" t="str">
        <f t="shared" si="30"/>
        <v>Barthold</v>
      </c>
      <c r="M667" t="str">
        <f t="shared" si="31"/>
        <v>High</v>
      </c>
      <c r="N667" t="str">
        <f t="shared" si="32"/>
        <v>Low</v>
      </c>
      <c r="O667">
        <v>470</v>
      </c>
      <c r="P667">
        <v>20</v>
      </c>
      <c r="Q667">
        <v>0.5</v>
      </c>
      <c r="R667">
        <v>487.57453952653901</v>
      </c>
      <c r="S667">
        <v>0.48074640294696702</v>
      </c>
      <c r="T667">
        <v>21</v>
      </c>
      <c r="U667">
        <v>630000</v>
      </c>
      <c r="V667">
        <v>444000</v>
      </c>
      <c r="W667">
        <v>0</v>
      </c>
      <c r="X667">
        <v>1074000</v>
      </c>
      <c r="Y667">
        <v>1100917.8094269</v>
      </c>
      <c r="Z667">
        <v>1104033.5362696201</v>
      </c>
    </row>
    <row r="668" spans="1:26" x14ac:dyDescent="0.25">
      <c r="A668">
        <v>1080989.9929033001</v>
      </c>
      <c r="B668" t="s">
        <v>1766</v>
      </c>
      <c r="C668">
        <v>274</v>
      </c>
      <c r="D668">
        <v>40</v>
      </c>
      <c r="E668">
        <v>150</v>
      </c>
      <c r="F668">
        <v>0.5</v>
      </c>
      <c r="G668">
        <v>0.9</v>
      </c>
      <c r="H668" t="s">
        <v>1</v>
      </c>
      <c r="I668" t="s">
        <v>1</v>
      </c>
      <c r="J668">
        <v>1000</v>
      </c>
      <c r="K668" t="s">
        <v>822</v>
      </c>
      <c r="L668" t="str">
        <f t="shared" si="30"/>
        <v>Barthold</v>
      </c>
      <c r="M668" t="str">
        <f t="shared" si="31"/>
        <v>High</v>
      </c>
      <c r="N668" t="str">
        <f t="shared" si="32"/>
        <v>Low</v>
      </c>
      <c r="O668">
        <v>470</v>
      </c>
      <c r="P668">
        <v>20</v>
      </c>
      <c r="Q668">
        <v>0.5</v>
      </c>
      <c r="R668">
        <v>478.47850121682001</v>
      </c>
      <c r="S668">
        <v>0.68939389553429797</v>
      </c>
      <c r="T668">
        <v>21</v>
      </c>
      <c r="U668">
        <v>630000</v>
      </c>
      <c r="V668">
        <v>444000</v>
      </c>
      <c r="W668">
        <v>0</v>
      </c>
      <c r="X668">
        <v>1074000</v>
      </c>
      <c r="Y668">
        <v>1079905.79674826</v>
      </c>
      <c r="Z668">
        <v>1080989.9929033001</v>
      </c>
    </row>
    <row r="669" spans="1:26" x14ac:dyDescent="0.25">
      <c r="A669">
        <v>1112513.6873946399</v>
      </c>
      <c r="B669" t="s">
        <v>1767</v>
      </c>
      <c r="C669">
        <v>289</v>
      </c>
      <c r="D669">
        <v>40</v>
      </c>
      <c r="E669">
        <v>150</v>
      </c>
      <c r="F669">
        <v>0.5</v>
      </c>
      <c r="G669">
        <v>0.9</v>
      </c>
      <c r="H669" t="s">
        <v>1</v>
      </c>
      <c r="I669" t="s">
        <v>1</v>
      </c>
      <c r="J669">
        <v>1000</v>
      </c>
      <c r="K669" t="s">
        <v>822</v>
      </c>
      <c r="L669" t="str">
        <f t="shared" si="30"/>
        <v>Barthold</v>
      </c>
      <c r="M669" t="str">
        <f t="shared" si="31"/>
        <v>High</v>
      </c>
      <c r="N669" t="str">
        <f t="shared" si="32"/>
        <v>Low</v>
      </c>
      <c r="O669">
        <v>470</v>
      </c>
      <c r="P669">
        <v>20</v>
      </c>
      <c r="Q669">
        <v>0.5</v>
      </c>
      <c r="R669">
        <v>479.22905370627001</v>
      </c>
      <c r="S669">
        <v>1.1529543717364501</v>
      </c>
      <c r="T669">
        <v>22</v>
      </c>
      <c r="U669">
        <v>660000</v>
      </c>
      <c r="V669">
        <v>444000</v>
      </c>
      <c r="W669">
        <v>0</v>
      </c>
      <c r="X669">
        <v>1104000</v>
      </c>
      <c r="Y669">
        <v>1110620.81781286</v>
      </c>
      <c r="Z669">
        <v>1112513.6873946399</v>
      </c>
    </row>
    <row r="670" spans="1:26" x14ac:dyDescent="0.25">
      <c r="A670">
        <v>1134045.1179707299</v>
      </c>
      <c r="B670" t="s">
        <v>1768</v>
      </c>
      <c r="C670">
        <v>283</v>
      </c>
      <c r="D670">
        <v>40</v>
      </c>
      <c r="E670">
        <v>150</v>
      </c>
      <c r="F670">
        <v>0.5</v>
      </c>
      <c r="G670">
        <v>0.9</v>
      </c>
      <c r="H670" t="s">
        <v>1</v>
      </c>
      <c r="I670" t="s">
        <v>1</v>
      </c>
      <c r="J670">
        <v>1000</v>
      </c>
      <c r="K670" t="s">
        <v>822</v>
      </c>
      <c r="L670" t="str">
        <f t="shared" si="30"/>
        <v>Barthold</v>
      </c>
      <c r="M670" t="str">
        <f t="shared" si="31"/>
        <v>High</v>
      </c>
      <c r="N670" t="str">
        <f t="shared" si="32"/>
        <v>Low</v>
      </c>
      <c r="O670">
        <v>470</v>
      </c>
      <c r="P670">
        <v>20</v>
      </c>
      <c r="Q670">
        <v>0.5</v>
      </c>
      <c r="R670">
        <v>470.66290472096398</v>
      </c>
      <c r="S670">
        <v>1.2738291122789001</v>
      </c>
      <c r="T670">
        <v>23</v>
      </c>
      <c r="U670">
        <v>690000</v>
      </c>
      <c r="V670">
        <v>444000</v>
      </c>
      <c r="W670">
        <v>0</v>
      </c>
      <c r="X670">
        <v>1134000</v>
      </c>
      <c r="Y670">
        <v>1134000</v>
      </c>
      <c r="Z670">
        <v>1134045.1179707299</v>
      </c>
    </row>
    <row r="671" spans="1:26" x14ac:dyDescent="0.25">
      <c r="A671">
        <v>1104000</v>
      </c>
      <c r="B671" t="s">
        <v>1769</v>
      </c>
      <c r="C671">
        <v>291</v>
      </c>
      <c r="D671">
        <v>40</v>
      </c>
      <c r="E671">
        <v>150</v>
      </c>
      <c r="F671">
        <v>0.5</v>
      </c>
      <c r="G671">
        <v>0.9</v>
      </c>
      <c r="H671" t="s">
        <v>1</v>
      </c>
      <c r="I671" t="s">
        <v>1</v>
      </c>
      <c r="J671">
        <v>1000</v>
      </c>
      <c r="K671" t="s">
        <v>822</v>
      </c>
      <c r="L671" t="str">
        <f t="shared" si="30"/>
        <v>Barthold</v>
      </c>
      <c r="M671" t="str">
        <f t="shared" si="31"/>
        <v>High</v>
      </c>
      <c r="N671" t="str">
        <f t="shared" si="32"/>
        <v>Low</v>
      </c>
      <c r="O671">
        <v>470</v>
      </c>
      <c r="P671">
        <v>20</v>
      </c>
      <c r="Q671">
        <v>0.5</v>
      </c>
      <c r="R671">
        <v>467.193704150862</v>
      </c>
      <c r="S671">
        <v>0.91849225881716501</v>
      </c>
      <c r="T671">
        <v>22</v>
      </c>
      <c r="U671">
        <v>660000</v>
      </c>
      <c r="V671">
        <v>444000</v>
      </c>
      <c r="W671">
        <v>0</v>
      </c>
      <c r="X671">
        <v>1104000</v>
      </c>
      <c r="Y671">
        <v>1104000</v>
      </c>
      <c r="Z671">
        <v>1104000</v>
      </c>
    </row>
    <row r="672" spans="1:26" x14ac:dyDescent="0.25">
      <c r="A672">
        <v>1107693.3514507499</v>
      </c>
      <c r="B672" t="s">
        <v>1770</v>
      </c>
      <c r="C672">
        <v>282</v>
      </c>
      <c r="D672">
        <v>40</v>
      </c>
      <c r="E672">
        <v>150</v>
      </c>
      <c r="F672">
        <v>0.5</v>
      </c>
      <c r="G672">
        <v>0.9</v>
      </c>
      <c r="H672" t="s">
        <v>1</v>
      </c>
      <c r="I672" t="s">
        <v>1</v>
      </c>
      <c r="J672">
        <v>1000</v>
      </c>
      <c r="K672" t="s">
        <v>822</v>
      </c>
      <c r="L672" t="str">
        <f t="shared" si="30"/>
        <v>Barthold</v>
      </c>
      <c r="M672" t="str">
        <f t="shared" si="31"/>
        <v>High</v>
      </c>
      <c r="N672" t="str">
        <f t="shared" si="32"/>
        <v>Low</v>
      </c>
      <c r="O672">
        <v>470</v>
      </c>
      <c r="P672">
        <v>20</v>
      </c>
      <c r="Q672">
        <v>0.5</v>
      </c>
      <c r="R672">
        <v>476.07867104248197</v>
      </c>
      <c r="S672">
        <v>1.6477464078998501</v>
      </c>
      <c r="T672">
        <v>22</v>
      </c>
      <c r="U672">
        <v>660000</v>
      </c>
      <c r="V672">
        <v>444000</v>
      </c>
      <c r="W672">
        <v>0</v>
      </c>
      <c r="X672">
        <v>1104000</v>
      </c>
      <c r="Y672">
        <v>1105450.60007363</v>
      </c>
      <c r="Z672">
        <v>1107693.3514507499</v>
      </c>
    </row>
    <row r="673" spans="1:26" x14ac:dyDescent="0.25">
      <c r="A673">
        <v>1112026.31084248</v>
      </c>
      <c r="B673" t="s">
        <v>1771</v>
      </c>
      <c r="C673">
        <v>260</v>
      </c>
      <c r="D673">
        <v>40</v>
      </c>
      <c r="E673">
        <v>150</v>
      </c>
      <c r="F673">
        <v>0.5</v>
      </c>
      <c r="G673">
        <v>0.9</v>
      </c>
      <c r="H673" t="s">
        <v>1</v>
      </c>
      <c r="I673" t="s">
        <v>1</v>
      </c>
      <c r="J673">
        <v>1000</v>
      </c>
      <c r="K673" t="s">
        <v>822</v>
      </c>
      <c r="L673" t="str">
        <f t="shared" si="30"/>
        <v>Barthold</v>
      </c>
      <c r="M673" t="str">
        <f t="shared" si="31"/>
        <v>High</v>
      </c>
      <c r="N673" t="str">
        <f t="shared" si="32"/>
        <v>Low</v>
      </c>
      <c r="O673">
        <v>470</v>
      </c>
      <c r="P673">
        <v>20</v>
      </c>
      <c r="Q673">
        <v>0.5</v>
      </c>
      <c r="R673">
        <v>478.96099656680599</v>
      </c>
      <c r="S673">
        <v>0.84618615403534503</v>
      </c>
      <c r="T673">
        <v>22</v>
      </c>
      <c r="U673">
        <v>660000</v>
      </c>
      <c r="V673">
        <v>444000</v>
      </c>
      <c r="W673">
        <v>0</v>
      </c>
      <c r="X673">
        <v>1104000</v>
      </c>
      <c r="Y673">
        <v>1112092.55867466</v>
      </c>
      <c r="Z673">
        <v>1112026.31084248</v>
      </c>
    </row>
    <row r="674" spans="1:26" x14ac:dyDescent="0.25">
      <c r="A674">
        <v>1105611.07984552</v>
      </c>
      <c r="B674" t="s">
        <v>1772</v>
      </c>
      <c r="C674">
        <v>265</v>
      </c>
      <c r="D674">
        <v>40</v>
      </c>
      <c r="E674">
        <v>150</v>
      </c>
      <c r="F674">
        <v>0.5</v>
      </c>
      <c r="G674">
        <v>0.9</v>
      </c>
      <c r="H674" t="s">
        <v>1</v>
      </c>
      <c r="I674" t="s">
        <v>1</v>
      </c>
      <c r="J674">
        <v>1000</v>
      </c>
      <c r="K674" t="s">
        <v>822</v>
      </c>
      <c r="L674" t="str">
        <f t="shared" si="30"/>
        <v>Barthold</v>
      </c>
      <c r="M674" t="str">
        <f t="shared" si="31"/>
        <v>High</v>
      </c>
      <c r="N674" t="str">
        <f t="shared" si="32"/>
        <v>Low</v>
      </c>
      <c r="O674">
        <v>470</v>
      </c>
      <c r="P674">
        <v>20</v>
      </c>
      <c r="Q674">
        <v>0.5</v>
      </c>
      <c r="R674">
        <v>474.014734737504</v>
      </c>
      <c r="S674">
        <v>1.1578928389384799</v>
      </c>
      <c r="T674">
        <v>22</v>
      </c>
      <c r="U674">
        <v>660000</v>
      </c>
      <c r="V674">
        <v>444000</v>
      </c>
      <c r="W674">
        <v>0</v>
      </c>
      <c r="X674">
        <v>1104000</v>
      </c>
      <c r="Y674">
        <v>1104629.29754405</v>
      </c>
      <c r="Z674">
        <v>1105611.07984552</v>
      </c>
    </row>
    <row r="675" spans="1:26" x14ac:dyDescent="0.25">
      <c r="A675">
        <v>1110249.2630846801</v>
      </c>
      <c r="B675" t="s">
        <v>1773</v>
      </c>
      <c r="C675">
        <v>284</v>
      </c>
      <c r="D675">
        <v>40</v>
      </c>
      <c r="E675">
        <v>150</v>
      </c>
      <c r="F675">
        <v>0.5</v>
      </c>
      <c r="G675">
        <v>0.9</v>
      </c>
      <c r="H675" t="s">
        <v>1</v>
      </c>
      <c r="I675" t="s">
        <v>1</v>
      </c>
      <c r="J675">
        <v>1000</v>
      </c>
      <c r="K675" t="s">
        <v>822</v>
      </c>
      <c r="L675" t="str">
        <f t="shared" si="30"/>
        <v>Barthold</v>
      </c>
      <c r="M675" t="str">
        <f t="shared" si="31"/>
        <v>High</v>
      </c>
      <c r="N675" t="str">
        <f t="shared" si="32"/>
        <v>Low</v>
      </c>
      <c r="O675">
        <v>470</v>
      </c>
      <c r="P675">
        <v>20</v>
      </c>
      <c r="Q675">
        <v>0.5</v>
      </c>
      <c r="R675">
        <v>477.90701800104</v>
      </c>
      <c r="S675">
        <v>0.654743747730966</v>
      </c>
      <c r="T675">
        <v>22</v>
      </c>
      <c r="U675">
        <v>660000</v>
      </c>
      <c r="V675">
        <v>444000</v>
      </c>
      <c r="W675">
        <v>0</v>
      </c>
      <c r="X675">
        <v>1104000</v>
      </c>
      <c r="Y675">
        <v>1109568.28149699</v>
      </c>
      <c r="Z675">
        <v>1110249.2630846801</v>
      </c>
    </row>
    <row r="676" spans="1:26" x14ac:dyDescent="0.25">
      <c r="A676">
        <v>1112967.53522901</v>
      </c>
      <c r="B676" t="s">
        <v>1774</v>
      </c>
      <c r="C676">
        <v>283</v>
      </c>
      <c r="D676">
        <v>40</v>
      </c>
      <c r="E676">
        <v>150</v>
      </c>
      <c r="F676">
        <v>0.5</v>
      </c>
      <c r="G676">
        <v>0.9</v>
      </c>
      <c r="H676" t="s">
        <v>1</v>
      </c>
      <c r="I676" t="s">
        <v>1</v>
      </c>
      <c r="J676">
        <v>1000</v>
      </c>
      <c r="K676" t="s">
        <v>822</v>
      </c>
      <c r="L676" t="str">
        <f t="shared" si="30"/>
        <v>Barthold</v>
      </c>
      <c r="M676" t="str">
        <f t="shared" si="31"/>
        <v>High</v>
      </c>
      <c r="N676" t="str">
        <f t="shared" si="32"/>
        <v>Low</v>
      </c>
      <c r="O676">
        <v>470</v>
      </c>
      <c r="P676">
        <v>20</v>
      </c>
      <c r="Q676">
        <v>0.5</v>
      </c>
      <c r="R676">
        <v>479.47185125132597</v>
      </c>
      <c r="S676">
        <v>0.73654172212017099</v>
      </c>
      <c r="T676">
        <v>22</v>
      </c>
      <c r="U676">
        <v>660000</v>
      </c>
      <c r="V676">
        <v>444000</v>
      </c>
      <c r="W676">
        <v>0</v>
      </c>
      <c r="X676">
        <v>1104000</v>
      </c>
      <c r="Y676">
        <v>1110615.96430331</v>
      </c>
      <c r="Z676">
        <v>1112967.53522901</v>
      </c>
    </row>
    <row r="677" spans="1:26" x14ac:dyDescent="0.25">
      <c r="A677">
        <v>1120104.8901939399</v>
      </c>
      <c r="B677" t="s">
        <v>1775</v>
      </c>
      <c r="C677">
        <v>282</v>
      </c>
      <c r="D677">
        <v>40</v>
      </c>
      <c r="E677">
        <v>150</v>
      </c>
      <c r="F677">
        <v>0.5</v>
      </c>
      <c r="G677">
        <v>0.9</v>
      </c>
      <c r="H677" t="s">
        <v>1</v>
      </c>
      <c r="I677" t="s">
        <v>1</v>
      </c>
      <c r="J677">
        <v>1000</v>
      </c>
      <c r="K677" t="s">
        <v>822</v>
      </c>
      <c r="L677" t="str">
        <f t="shared" si="30"/>
        <v>Barthold</v>
      </c>
      <c r="M677" t="str">
        <f t="shared" si="31"/>
        <v>High</v>
      </c>
      <c r="N677" t="str">
        <f t="shared" si="32"/>
        <v>Low</v>
      </c>
      <c r="O677">
        <v>470</v>
      </c>
      <c r="P677">
        <v>20</v>
      </c>
      <c r="Q677">
        <v>0.5</v>
      </c>
      <c r="R677">
        <v>482.69337783073303</v>
      </c>
      <c r="S677">
        <v>0.716670843644449</v>
      </c>
      <c r="T677">
        <v>22</v>
      </c>
      <c r="U677">
        <v>660000</v>
      </c>
      <c r="V677">
        <v>444000</v>
      </c>
      <c r="W677">
        <v>0</v>
      </c>
      <c r="X677">
        <v>1104000</v>
      </c>
      <c r="Y677">
        <v>1116854.2716775399</v>
      </c>
      <c r="Z677">
        <v>1120104.8901939399</v>
      </c>
    </row>
    <row r="678" spans="1:26" x14ac:dyDescent="0.25">
      <c r="A678">
        <v>1116509.3963025201</v>
      </c>
      <c r="B678" t="s">
        <v>1776</v>
      </c>
      <c r="C678">
        <v>285</v>
      </c>
      <c r="D678">
        <v>40</v>
      </c>
      <c r="E678">
        <v>150</v>
      </c>
      <c r="F678">
        <v>0.5</v>
      </c>
      <c r="G678">
        <v>0.9</v>
      </c>
      <c r="H678" t="s">
        <v>1</v>
      </c>
      <c r="I678" t="s">
        <v>1</v>
      </c>
      <c r="J678">
        <v>1000</v>
      </c>
      <c r="K678" t="s">
        <v>822</v>
      </c>
      <c r="L678" t="str">
        <f t="shared" si="30"/>
        <v>Barthold</v>
      </c>
      <c r="M678" t="str">
        <f t="shared" si="31"/>
        <v>High</v>
      </c>
      <c r="N678" t="str">
        <f t="shared" si="32"/>
        <v>Low</v>
      </c>
      <c r="O678">
        <v>470</v>
      </c>
      <c r="P678">
        <v>20</v>
      </c>
      <c r="Q678">
        <v>0.5</v>
      </c>
      <c r="R678">
        <v>481.18707369689503</v>
      </c>
      <c r="S678">
        <v>0.90986674846761595</v>
      </c>
      <c r="T678">
        <v>22</v>
      </c>
      <c r="U678">
        <v>660000</v>
      </c>
      <c r="V678">
        <v>444000</v>
      </c>
      <c r="W678">
        <v>0</v>
      </c>
      <c r="X678">
        <v>1104000</v>
      </c>
      <c r="Y678">
        <v>1115286.8973360199</v>
      </c>
      <c r="Z678">
        <v>1116509.3963025201</v>
      </c>
    </row>
    <row r="679" spans="1:26" x14ac:dyDescent="0.25">
      <c r="A679">
        <v>1109147.7156372799</v>
      </c>
      <c r="B679" t="s">
        <v>1777</v>
      </c>
      <c r="C679">
        <v>243</v>
      </c>
      <c r="D679">
        <v>40</v>
      </c>
      <c r="E679">
        <v>150</v>
      </c>
      <c r="F679">
        <v>0.5</v>
      </c>
      <c r="G679">
        <v>0.9</v>
      </c>
      <c r="H679" t="s">
        <v>1</v>
      </c>
      <c r="I679" t="s">
        <v>1</v>
      </c>
      <c r="J679">
        <v>1000</v>
      </c>
      <c r="K679" t="s">
        <v>822</v>
      </c>
      <c r="L679" t="str">
        <f t="shared" si="30"/>
        <v>Barthold</v>
      </c>
      <c r="M679" t="str">
        <f t="shared" si="31"/>
        <v>High</v>
      </c>
      <c r="N679" t="str">
        <f t="shared" si="32"/>
        <v>Low</v>
      </c>
      <c r="O679">
        <v>470</v>
      </c>
      <c r="P679">
        <v>20</v>
      </c>
      <c r="Q679">
        <v>0.5</v>
      </c>
      <c r="R679">
        <v>477.17638281465003</v>
      </c>
      <c r="S679">
        <v>0.76216102559314103</v>
      </c>
      <c r="T679">
        <v>22</v>
      </c>
      <c r="U679">
        <v>660000</v>
      </c>
      <c r="V679">
        <v>444000</v>
      </c>
      <c r="W679">
        <v>0</v>
      </c>
      <c r="X679">
        <v>1104000</v>
      </c>
      <c r="Y679">
        <v>1107778.3270199499</v>
      </c>
      <c r="Z679">
        <v>1109147.7156372799</v>
      </c>
    </row>
    <row r="680" spans="1:26" x14ac:dyDescent="0.25">
      <c r="A680">
        <v>1112564.06287315</v>
      </c>
      <c r="B680" t="s">
        <v>1778</v>
      </c>
      <c r="C680">
        <v>288</v>
      </c>
      <c r="D680">
        <v>40</v>
      </c>
      <c r="E680">
        <v>150</v>
      </c>
      <c r="F680">
        <v>0.5</v>
      </c>
      <c r="G680">
        <v>0.9</v>
      </c>
      <c r="H680" t="s">
        <v>1</v>
      </c>
      <c r="I680" t="s">
        <v>1</v>
      </c>
      <c r="J680">
        <v>1000</v>
      </c>
      <c r="K680" t="s">
        <v>822</v>
      </c>
      <c r="L680" t="str">
        <f t="shared" si="30"/>
        <v>Barthold</v>
      </c>
      <c r="M680" t="str">
        <f t="shared" si="31"/>
        <v>High</v>
      </c>
      <c r="N680" t="str">
        <f t="shared" si="32"/>
        <v>Low</v>
      </c>
      <c r="O680">
        <v>470</v>
      </c>
      <c r="P680">
        <v>20</v>
      </c>
      <c r="Q680">
        <v>0.5</v>
      </c>
      <c r="R680">
        <v>479.25631758574701</v>
      </c>
      <c r="S680">
        <v>1.06184942126282</v>
      </c>
      <c r="T680">
        <v>22</v>
      </c>
      <c r="U680">
        <v>660000</v>
      </c>
      <c r="V680">
        <v>444000</v>
      </c>
      <c r="W680">
        <v>0</v>
      </c>
      <c r="X680">
        <v>1104000</v>
      </c>
      <c r="Y680">
        <v>1111189.48262963</v>
      </c>
      <c r="Z680">
        <v>1112564.06287315</v>
      </c>
    </row>
    <row r="681" spans="1:26" x14ac:dyDescent="0.25">
      <c r="A681">
        <v>1090763.4435356599</v>
      </c>
      <c r="B681" t="s">
        <v>1779</v>
      </c>
      <c r="C681">
        <v>300</v>
      </c>
      <c r="D681">
        <v>40</v>
      </c>
      <c r="E681">
        <v>150</v>
      </c>
      <c r="F681">
        <v>0.5</v>
      </c>
      <c r="G681">
        <v>0.9</v>
      </c>
      <c r="H681" t="s">
        <v>1</v>
      </c>
      <c r="I681" t="s">
        <v>1</v>
      </c>
      <c r="J681">
        <v>1000</v>
      </c>
      <c r="K681" t="s">
        <v>822</v>
      </c>
      <c r="L681" t="str">
        <f t="shared" si="30"/>
        <v>Barthold</v>
      </c>
      <c r="M681" t="str">
        <f t="shared" si="31"/>
        <v>High</v>
      </c>
      <c r="N681" t="str">
        <f t="shared" si="32"/>
        <v>Low</v>
      </c>
      <c r="O681">
        <v>470</v>
      </c>
      <c r="P681">
        <v>20</v>
      </c>
      <c r="Q681">
        <v>0.5</v>
      </c>
      <c r="R681">
        <v>483.12992778297001</v>
      </c>
      <c r="S681">
        <v>0.89120958526202898</v>
      </c>
      <c r="T681">
        <v>21</v>
      </c>
      <c r="U681">
        <v>630000</v>
      </c>
      <c r="V681">
        <v>444000</v>
      </c>
      <c r="W681">
        <v>0</v>
      </c>
      <c r="X681">
        <v>1074000</v>
      </c>
      <c r="Y681">
        <v>1088866.97033683</v>
      </c>
      <c r="Z681">
        <v>1090763.4435356599</v>
      </c>
    </row>
    <row r="682" spans="1:26" x14ac:dyDescent="0.25">
      <c r="A682">
        <v>1715751.89</v>
      </c>
      <c r="B682" t="s">
        <v>1540</v>
      </c>
      <c r="C682">
        <v>246</v>
      </c>
      <c r="D682">
        <v>40</v>
      </c>
      <c r="E682">
        <v>150</v>
      </c>
      <c r="F682">
        <v>0.5</v>
      </c>
      <c r="G682">
        <v>0.9</v>
      </c>
      <c r="H682" t="s">
        <v>1</v>
      </c>
      <c r="I682" t="s">
        <v>1</v>
      </c>
      <c r="J682">
        <v>1000</v>
      </c>
      <c r="K682" t="s">
        <v>591</v>
      </c>
      <c r="L682" t="str">
        <f t="shared" si="30"/>
        <v>Barthold</v>
      </c>
      <c r="M682" t="str">
        <f t="shared" si="31"/>
        <v>High</v>
      </c>
      <c r="N682" t="str">
        <f t="shared" si="32"/>
        <v>Medium</v>
      </c>
      <c r="O682">
        <v>470</v>
      </c>
      <c r="P682">
        <v>20</v>
      </c>
      <c r="Q682">
        <v>0.5</v>
      </c>
      <c r="R682">
        <v>484.6608445</v>
      </c>
      <c r="S682">
        <v>0.88784461599999998</v>
      </c>
      <c r="T682">
        <v>38</v>
      </c>
      <c r="U682">
        <v>1200000</v>
      </c>
      <c r="V682">
        <v>483000</v>
      </c>
      <c r="W682">
        <v>0</v>
      </c>
      <c r="X682">
        <v>1683000</v>
      </c>
      <c r="Y682">
        <v>1713578.416</v>
      </c>
      <c r="Z682">
        <v>1715751.89</v>
      </c>
    </row>
    <row r="683" spans="1:26" x14ac:dyDescent="0.25">
      <c r="A683">
        <v>1689819.257</v>
      </c>
      <c r="B683" t="s">
        <v>1541</v>
      </c>
      <c r="C683">
        <v>255</v>
      </c>
      <c r="D683">
        <v>40</v>
      </c>
      <c r="E683">
        <v>150</v>
      </c>
      <c r="F683">
        <v>0.5</v>
      </c>
      <c r="G683">
        <v>0.9</v>
      </c>
      <c r="H683" t="s">
        <v>1</v>
      </c>
      <c r="I683" t="s">
        <v>1</v>
      </c>
      <c r="J683">
        <v>1000</v>
      </c>
      <c r="K683" t="s">
        <v>591</v>
      </c>
      <c r="L683" t="str">
        <f t="shared" si="30"/>
        <v>Barthold</v>
      </c>
      <c r="M683" t="str">
        <f t="shared" si="31"/>
        <v>High</v>
      </c>
      <c r="N683" t="str">
        <f t="shared" si="32"/>
        <v>Medium</v>
      </c>
      <c r="O683">
        <v>470</v>
      </c>
      <c r="P683">
        <v>20</v>
      </c>
      <c r="Q683">
        <v>0.5</v>
      </c>
      <c r="R683">
        <v>485.684979</v>
      </c>
      <c r="S683">
        <v>1.485565515</v>
      </c>
      <c r="T683">
        <v>36</v>
      </c>
      <c r="U683">
        <v>1170000</v>
      </c>
      <c r="V683">
        <v>483000</v>
      </c>
      <c r="W683">
        <v>0</v>
      </c>
      <c r="X683">
        <v>1653000</v>
      </c>
      <c r="Y683">
        <v>1677462.318</v>
      </c>
      <c r="Z683">
        <v>1689819.257</v>
      </c>
    </row>
    <row r="684" spans="1:26" x14ac:dyDescent="0.25">
      <c r="A684">
        <v>1759048.5549999999</v>
      </c>
      <c r="B684" t="s">
        <v>1542</v>
      </c>
      <c r="C684">
        <v>264</v>
      </c>
      <c r="D684">
        <v>40</v>
      </c>
      <c r="E684">
        <v>150</v>
      </c>
      <c r="F684">
        <v>0.5</v>
      </c>
      <c r="G684">
        <v>0.9</v>
      </c>
      <c r="H684" t="s">
        <v>1</v>
      </c>
      <c r="I684" t="s">
        <v>1</v>
      </c>
      <c r="J684">
        <v>1000</v>
      </c>
      <c r="K684" t="s">
        <v>591</v>
      </c>
      <c r="L684" t="str">
        <f t="shared" si="30"/>
        <v>Barthold</v>
      </c>
      <c r="M684" t="str">
        <f t="shared" si="31"/>
        <v>High</v>
      </c>
      <c r="N684" t="str">
        <f t="shared" si="32"/>
        <v>Medium</v>
      </c>
      <c r="O684">
        <v>470</v>
      </c>
      <c r="P684">
        <v>20</v>
      </c>
      <c r="Q684">
        <v>0.5</v>
      </c>
      <c r="R684">
        <v>482.63134669999999</v>
      </c>
      <c r="S684">
        <v>1.3958937680000001</v>
      </c>
      <c r="T684">
        <v>43</v>
      </c>
      <c r="U684">
        <v>1290000</v>
      </c>
      <c r="V684">
        <v>444000</v>
      </c>
      <c r="W684">
        <v>0</v>
      </c>
      <c r="X684">
        <v>1734000</v>
      </c>
      <c r="Y684">
        <v>1752720.567</v>
      </c>
      <c r="Z684">
        <v>1759048.5549999999</v>
      </c>
    </row>
    <row r="685" spans="1:26" x14ac:dyDescent="0.25">
      <c r="A685">
        <v>1747457.7930000001</v>
      </c>
      <c r="B685" t="s">
        <v>1543</v>
      </c>
      <c r="C685">
        <v>257</v>
      </c>
      <c r="D685">
        <v>40</v>
      </c>
      <c r="E685">
        <v>150</v>
      </c>
      <c r="F685">
        <v>0.5</v>
      </c>
      <c r="G685">
        <v>0.9</v>
      </c>
      <c r="H685" t="s">
        <v>1</v>
      </c>
      <c r="I685" t="s">
        <v>1</v>
      </c>
      <c r="J685">
        <v>1000</v>
      </c>
      <c r="K685" t="s">
        <v>591</v>
      </c>
      <c r="L685" t="str">
        <f t="shared" si="30"/>
        <v>Barthold</v>
      </c>
      <c r="M685" t="str">
        <f t="shared" si="31"/>
        <v>High</v>
      </c>
      <c r="N685" t="str">
        <f t="shared" si="32"/>
        <v>Medium</v>
      </c>
      <c r="O685">
        <v>470</v>
      </c>
      <c r="P685">
        <v>20</v>
      </c>
      <c r="Q685">
        <v>0.5</v>
      </c>
      <c r="R685">
        <v>475.31488830000001</v>
      </c>
      <c r="S685">
        <v>1.7056688689999999</v>
      </c>
      <c r="T685">
        <v>40</v>
      </c>
      <c r="U685">
        <v>1260000</v>
      </c>
      <c r="V685">
        <v>483000</v>
      </c>
      <c r="W685">
        <v>0</v>
      </c>
      <c r="X685">
        <v>1743000</v>
      </c>
      <c r="Y685">
        <v>1747945.8060000001</v>
      </c>
      <c r="Z685">
        <v>1747457.7930000001</v>
      </c>
    </row>
    <row r="686" spans="1:26" x14ac:dyDescent="0.25">
      <c r="A686">
        <v>1696031.838</v>
      </c>
      <c r="B686" t="s">
        <v>1544</v>
      </c>
      <c r="C686">
        <v>258</v>
      </c>
      <c r="D686">
        <v>40</v>
      </c>
      <c r="E686">
        <v>150</v>
      </c>
      <c r="F686">
        <v>0.5</v>
      </c>
      <c r="G686">
        <v>0.9</v>
      </c>
      <c r="H686" t="s">
        <v>1</v>
      </c>
      <c r="I686" t="s">
        <v>1</v>
      </c>
      <c r="J686">
        <v>1000</v>
      </c>
      <c r="K686" t="s">
        <v>591</v>
      </c>
      <c r="L686" t="str">
        <f t="shared" si="30"/>
        <v>Barthold</v>
      </c>
      <c r="M686" t="str">
        <f t="shared" si="31"/>
        <v>High</v>
      </c>
      <c r="N686" t="str">
        <f t="shared" si="32"/>
        <v>Medium</v>
      </c>
      <c r="O686">
        <v>470</v>
      </c>
      <c r="P686">
        <v>20</v>
      </c>
      <c r="Q686">
        <v>0.5</v>
      </c>
      <c r="R686">
        <v>482.05675669999999</v>
      </c>
      <c r="S686">
        <v>1.0983189799999999</v>
      </c>
      <c r="T686">
        <v>41</v>
      </c>
      <c r="U686">
        <v>1230000</v>
      </c>
      <c r="V686">
        <v>444000</v>
      </c>
      <c r="W686">
        <v>0</v>
      </c>
      <c r="X686">
        <v>1674000</v>
      </c>
      <c r="Y686">
        <v>1694843.666</v>
      </c>
      <c r="Z686">
        <v>1696031.838</v>
      </c>
    </row>
    <row r="687" spans="1:26" x14ac:dyDescent="0.25">
      <c r="A687">
        <v>1706491.0830000001</v>
      </c>
      <c r="B687" t="s">
        <v>1545</v>
      </c>
      <c r="C687">
        <v>263</v>
      </c>
      <c r="D687">
        <v>40</v>
      </c>
      <c r="E687">
        <v>150</v>
      </c>
      <c r="F687">
        <v>0.5</v>
      </c>
      <c r="G687">
        <v>0.9</v>
      </c>
      <c r="H687" t="s">
        <v>1</v>
      </c>
      <c r="I687" t="s">
        <v>1</v>
      </c>
      <c r="J687">
        <v>1000</v>
      </c>
      <c r="K687" t="s">
        <v>591</v>
      </c>
      <c r="L687" t="str">
        <f t="shared" si="30"/>
        <v>Barthold</v>
      </c>
      <c r="M687" t="str">
        <f t="shared" si="31"/>
        <v>High</v>
      </c>
      <c r="N687" t="str">
        <f t="shared" si="32"/>
        <v>Medium</v>
      </c>
      <c r="O687">
        <v>470</v>
      </c>
      <c r="P687">
        <v>20</v>
      </c>
      <c r="Q687">
        <v>0.5</v>
      </c>
      <c r="R687">
        <v>478.65323469999998</v>
      </c>
      <c r="S687">
        <v>1.2578378530000001</v>
      </c>
      <c r="T687">
        <v>40</v>
      </c>
      <c r="U687">
        <v>1230000</v>
      </c>
      <c r="V687">
        <v>465000</v>
      </c>
      <c r="W687">
        <v>0</v>
      </c>
      <c r="X687">
        <v>1695000</v>
      </c>
      <c r="Y687">
        <v>1705802.953</v>
      </c>
      <c r="Z687">
        <v>1706491.0830000001</v>
      </c>
    </row>
    <row r="688" spans="1:26" x14ac:dyDescent="0.25">
      <c r="A688">
        <v>1741000.693</v>
      </c>
      <c r="B688" t="s">
        <v>1546</v>
      </c>
      <c r="C688">
        <v>237</v>
      </c>
      <c r="D688">
        <v>40</v>
      </c>
      <c r="E688">
        <v>150</v>
      </c>
      <c r="F688">
        <v>0.5</v>
      </c>
      <c r="G688">
        <v>0.9</v>
      </c>
      <c r="H688" t="s">
        <v>1</v>
      </c>
      <c r="I688" t="s">
        <v>1</v>
      </c>
      <c r="J688">
        <v>1000</v>
      </c>
      <c r="K688" t="s">
        <v>591</v>
      </c>
      <c r="L688" t="str">
        <f t="shared" si="30"/>
        <v>Barthold</v>
      </c>
      <c r="M688" t="str">
        <f t="shared" si="31"/>
        <v>High</v>
      </c>
      <c r="N688" t="str">
        <f t="shared" si="32"/>
        <v>Medium</v>
      </c>
      <c r="O688">
        <v>470</v>
      </c>
      <c r="P688">
        <v>20</v>
      </c>
      <c r="Q688">
        <v>0.5</v>
      </c>
      <c r="R688">
        <v>477.98820799999999</v>
      </c>
      <c r="S688">
        <v>1.186521682</v>
      </c>
      <c r="T688">
        <v>36</v>
      </c>
      <c r="U688">
        <v>1200000</v>
      </c>
      <c r="V688">
        <v>531000</v>
      </c>
      <c r="W688">
        <v>0</v>
      </c>
      <c r="X688">
        <v>1731000</v>
      </c>
      <c r="Y688">
        <v>1738862.7050000001</v>
      </c>
      <c r="Z688">
        <v>1741000.693</v>
      </c>
    </row>
    <row r="689" spans="1:26" x14ac:dyDescent="0.25">
      <c r="A689">
        <v>1724126.92</v>
      </c>
      <c r="B689" t="s">
        <v>1547</v>
      </c>
      <c r="C689">
        <v>246</v>
      </c>
      <c r="D689">
        <v>40</v>
      </c>
      <c r="E689">
        <v>150</v>
      </c>
      <c r="F689">
        <v>0.5</v>
      </c>
      <c r="G689">
        <v>0.9</v>
      </c>
      <c r="H689" t="s">
        <v>1</v>
      </c>
      <c r="I689" t="s">
        <v>1</v>
      </c>
      <c r="J689">
        <v>1000</v>
      </c>
      <c r="K689" t="s">
        <v>591</v>
      </c>
      <c r="L689" t="str">
        <f t="shared" si="30"/>
        <v>Barthold</v>
      </c>
      <c r="M689" t="str">
        <f t="shared" si="31"/>
        <v>High</v>
      </c>
      <c r="N689" t="str">
        <f t="shared" si="32"/>
        <v>Medium</v>
      </c>
      <c r="O689">
        <v>470</v>
      </c>
      <c r="P689">
        <v>20</v>
      </c>
      <c r="Q689">
        <v>0.5</v>
      </c>
      <c r="R689">
        <v>473.69353239999998</v>
      </c>
      <c r="S689">
        <v>0.89550512400000004</v>
      </c>
      <c r="T689">
        <v>37</v>
      </c>
      <c r="U689">
        <v>1200000</v>
      </c>
      <c r="V689">
        <v>522000</v>
      </c>
      <c r="W689">
        <v>0</v>
      </c>
      <c r="X689">
        <v>1722000</v>
      </c>
      <c r="Y689">
        <v>1723117.9080000001</v>
      </c>
      <c r="Z689">
        <v>1724126.92</v>
      </c>
    </row>
    <row r="690" spans="1:26" x14ac:dyDescent="0.25">
      <c r="A690">
        <v>1727743.628</v>
      </c>
      <c r="B690" t="s">
        <v>1548</v>
      </c>
      <c r="C690">
        <v>255</v>
      </c>
      <c r="D690">
        <v>40</v>
      </c>
      <c r="E690">
        <v>150</v>
      </c>
      <c r="F690">
        <v>0.5</v>
      </c>
      <c r="G690">
        <v>0.9</v>
      </c>
      <c r="H690" t="s">
        <v>1</v>
      </c>
      <c r="I690" t="s">
        <v>1</v>
      </c>
      <c r="J690">
        <v>1000</v>
      </c>
      <c r="K690" t="s">
        <v>591</v>
      </c>
      <c r="L690" t="str">
        <f t="shared" si="30"/>
        <v>Barthold</v>
      </c>
      <c r="M690" t="str">
        <f t="shared" si="31"/>
        <v>High</v>
      </c>
      <c r="N690" t="str">
        <f t="shared" si="32"/>
        <v>Medium</v>
      </c>
      <c r="O690">
        <v>470</v>
      </c>
      <c r="P690">
        <v>20</v>
      </c>
      <c r="Q690">
        <v>0.5</v>
      </c>
      <c r="R690">
        <v>483.17773790000001</v>
      </c>
      <c r="S690">
        <v>1.386522442</v>
      </c>
      <c r="T690">
        <v>40</v>
      </c>
      <c r="U690">
        <v>1230000</v>
      </c>
      <c r="V690">
        <v>471000</v>
      </c>
      <c r="W690">
        <v>0</v>
      </c>
      <c r="X690">
        <v>1701000</v>
      </c>
      <c r="Y690">
        <v>1721107.44</v>
      </c>
      <c r="Z690">
        <v>1727743.628</v>
      </c>
    </row>
    <row r="691" spans="1:26" x14ac:dyDescent="0.25">
      <c r="A691">
        <v>1707615.4850000001</v>
      </c>
      <c r="B691" t="s">
        <v>1549</v>
      </c>
      <c r="C691">
        <v>251</v>
      </c>
      <c r="D691">
        <v>40</v>
      </c>
      <c r="E691">
        <v>150</v>
      </c>
      <c r="F691">
        <v>0.5</v>
      </c>
      <c r="G691">
        <v>0.9</v>
      </c>
      <c r="H691" t="s">
        <v>1</v>
      </c>
      <c r="I691" t="s">
        <v>1</v>
      </c>
      <c r="J691">
        <v>1000</v>
      </c>
      <c r="K691" t="s">
        <v>591</v>
      </c>
      <c r="L691" t="str">
        <f t="shared" si="30"/>
        <v>Barthold</v>
      </c>
      <c r="M691" t="str">
        <f t="shared" si="31"/>
        <v>High</v>
      </c>
      <c r="N691" t="str">
        <f t="shared" si="32"/>
        <v>Medium</v>
      </c>
      <c r="O691">
        <v>470</v>
      </c>
      <c r="P691">
        <v>20</v>
      </c>
      <c r="Q691">
        <v>0.5</v>
      </c>
      <c r="R691">
        <v>484.19995280000001</v>
      </c>
      <c r="S691">
        <v>1.1150418950000001</v>
      </c>
      <c r="T691">
        <v>38</v>
      </c>
      <c r="U691">
        <v>1200000</v>
      </c>
      <c r="V691">
        <v>477000</v>
      </c>
      <c r="W691">
        <v>0</v>
      </c>
      <c r="X691">
        <v>1677000</v>
      </c>
      <c r="Y691">
        <v>1706771.169</v>
      </c>
      <c r="Z691">
        <v>1707615.4850000001</v>
      </c>
    </row>
    <row r="692" spans="1:26" x14ac:dyDescent="0.25">
      <c r="A692">
        <v>1725926.17</v>
      </c>
      <c r="B692" t="s">
        <v>1550</v>
      </c>
      <c r="C692">
        <v>254</v>
      </c>
      <c r="D692">
        <v>40</v>
      </c>
      <c r="E692">
        <v>150</v>
      </c>
      <c r="F692">
        <v>0.5</v>
      </c>
      <c r="G692">
        <v>0.9</v>
      </c>
      <c r="H692" t="s">
        <v>1</v>
      </c>
      <c r="I692" t="s">
        <v>1</v>
      </c>
      <c r="J692">
        <v>1000</v>
      </c>
      <c r="K692" t="s">
        <v>591</v>
      </c>
      <c r="L692" t="str">
        <f t="shared" si="30"/>
        <v>Barthold</v>
      </c>
      <c r="M692" t="str">
        <f t="shared" si="31"/>
        <v>High</v>
      </c>
      <c r="N692" t="str">
        <f t="shared" si="32"/>
        <v>Medium</v>
      </c>
      <c r="O692">
        <v>470</v>
      </c>
      <c r="P692">
        <v>20</v>
      </c>
      <c r="Q692">
        <v>0.5</v>
      </c>
      <c r="R692">
        <v>481.92146020000001</v>
      </c>
      <c r="S692">
        <v>1.0594563690000001</v>
      </c>
      <c r="T692">
        <v>40</v>
      </c>
      <c r="U692">
        <v>1230000</v>
      </c>
      <c r="V692">
        <v>474000</v>
      </c>
      <c r="W692">
        <v>0</v>
      </c>
      <c r="X692">
        <v>1704000</v>
      </c>
      <c r="Y692">
        <v>1723403.8030000001</v>
      </c>
      <c r="Z692">
        <v>1725926.17</v>
      </c>
    </row>
    <row r="693" spans="1:26" x14ac:dyDescent="0.25">
      <c r="A693">
        <v>1716889.395</v>
      </c>
      <c r="B693" t="s">
        <v>1551</v>
      </c>
      <c r="C693">
        <v>256</v>
      </c>
      <c r="D693">
        <v>40</v>
      </c>
      <c r="E693">
        <v>150</v>
      </c>
      <c r="F693">
        <v>0.5</v>
      </c>
      <c r="G693">
        <v>0.9</v>
      </c>
      <c r="H693" t="s">
        <v>1</v>
      </c>
      <c r="I693" t="s">
        <v>1</v>
      </c>
      <c r="J693">
        <v>1000</v>
      </c>
      <c r="K693" t="s">
        <v>591</v>
      </c>
      <c r="L693" t="str">
        <f t="shared" si="30"/>
        <v>Barthold</v>
      </c>
      <c r="M693" t="str">
        <f t="shared" si="31"/>
        <v>High</v>
      </c>
      <c r="N693" t="str">
        <f t="shared" si="32"/>
        <v>Medium</v>
      </c>
      <c r="O693">
        <v>470</v>
      </c>
      <c r="P693">
        <v>20</v>
      </c>
      <c r="Q693">
        <v>0.5</v>
      </c>
      <c r="R693">
        <v>479.1403818</v>
      </c>
      <c r="S693">
        <v>1.1510228119999999</v>
      </c>
      <c r="T693">
        <v>42</v>
      </c>
      <c r="U693">
        <v>1260000</v>
      </c>
      <c r="V693">
        <v>444000</v>
      </c>
      <c r="W693">
        <v>0</v>
      </c>
      <c r="X693">
        <v>1704000</v>
      </c>
      <c r="Y693">
        <v>1718345.32</v>
      </c>
      <c r="Z693">
        <v>1716889.395</v>
      </c>
    </row>
    <row r="694" spans="1:26" x14ac:dyDescent="0.25">
      <c r="A694">
        <v>1706499.79</v>
      </c>
      <c r="B694" t="s">
        <v>1552</v>
      </c>
      <c r="C694">
        <v>240</v>
      </c>
      <c r="D694">
        <v>40</v>
      </c>
      <c r="E694">
        <v>150</v>
      </c>
      <c r="F694">
        <v>0.5</v>
      </c>
      <c r="G694">
        <v>0.9</v>
      </c>
      <c r="H694" t="s">
        <v>1</v>
      </c>
      <c r="I694" t="s">
        <v>1</v>
      </c>
      <c r="J694">
        <v>1000</v>
      </c>
      <c r="K694" t="s">
        <v>591</v>
      </c>
      <c r="L694" t="str">
        <f t="shared" si="30"/>
        <v>Barthold</v>
      </c>
      <c r="M694" t="str">
        <f t="shared" si="31"/>
        <v>High</v>
      </c>
      <c r="N694" t="str">
        <f t="shared" si="32"/>
        <v>Medium</v>
      </c>
      <c r="O694">
        <v>470</v>
      </c>
      <c r="P694">
        <v>20</v>
      </c>
      <c r="Q694">
        <v>0.5</v>
      </c>
      <c r="R694">
        <v>483.93881290000002</v>
      </c>
      <c r="S694">
        <v>0.80083979900000002</v>
      </c>
      <c r="T694">
        <v>34</v>
      </c>
      <c r="U694">
        <v>1140000</v>
      </c>
      <c r="V694">
        <v>537000</v>
      </c>
      <c r="W694">
        <v>0</v>
      </c>
      <c r="X694">
        <v>1677000</v>
      </c>
      <c r="Y694">
        <v>1703202.273</v>
      </c>
      <c r="Z694">
        <v>1706499.79</v>
      </c>
    </row>
    <row r="695" spans="1:26" x14ac:dyDescent="0.25">
      <c r="A695">
        <v>1731183.7609999999</v>
      </c>
      <c r="B695" t="s">
        <v>1553</v>
      </c>
      <c r="C695">
        <v>261</v>
      </c>
      <c r="D695">
        <v>40</v>
      </c>
      <c r="E695">
        <v>150</v>
      </c>
      <c r="F695">
        <v>0.5</v>
      </c>
      <c r="G695">
        <v>0.9</v>
      </c>
      <c r="H695" t="s">
        <v>1</v>
      </c>
      <c r="I695" t="s">
        <v>1</v>
      </c>
      <c r="J695">
        <v>1000</v>
      </c>
      <c r="K695" t="s">
        <v>591</v>
      </c>
      <c r="L695" t="str">
        <f t="shared" si="30"/>
        <v>Barthold</v>
      </c>
      <c r="M695" t="str">
        <f t="shared" si="31"/>
        <v>High</v>
      </c>
      <c r="N695" t="str">
        <f t="shared" si="32"/>
        <v>Medium</v>
      </c>
      <c r="O695">
        <v>470</v>
      </c>
      <c r="P695">
        <v>20</v>
      </c>
      <c r="Q695">
        <v>0.5</v>
      </c>
      <c r="R695">
        <v>480.827945</v>
      </c>
      <c r="S695">
        <v>1.2028615030000001</v>
      </c>
      <c r="T695">
        <v>39</v>
      </c>
      <c r="U695">
        <v>1230000</v>
      </c>
      <c r="V695">
        <v>483000</v>
      </c>
      <c r="W695">
        <v>0</v>
      </c>
      <c r="X695">
        <v>1713000</v>
      </c>
      <c r="Y695">
        <v>1725015.0279999999</v>
      </c>
      <c r="Z695">
        <v>1731183.7609999999</v>
      </c>
    </row>
    <row r="696" spans="1:26" x14ac:dyDescent="0.25">
      <c r="A696">
        <v>1728525.3770000001</v>
      </c>
      <c r="B696" t="s">
        <v>1554</v>
      </c>
      <c r="C696">
        <v>255</v>
      </c>
      <c r="D696">
        <v>40</v>
      </c>
      <c r="E696">
        <v>150</v>
      </c>
      <c r="F696">
        <v>0.5</v>
      </c>
      <c r="G696">
        <v>0.9</v>
      </c>
      <c r="H696" t="s">
        <v>1</v>
      </c>
      <c r="I696" t="s">
        <v>1</v>
      </c>
      <c r="J696">
        <v>1000</v>
      </c>
      <c r="K696" t="s">
        <v>591</v>
      </c>
      <c r="L696" t="str">
        <f t="shared" si="30"/>
        <v>Barthold</v>
      </c>
      <c r="M696" t="str">
        <f t="shared" si="31"/>
        <v>High</v>
      </c>
      <c r="N696" t="str">
        <f t="shared" si="32"/>
        <v>Medium</v>
      </c>
      <c r="O696">
        <v>470</v>
      </c>
      <c r="P696">
        <v>20</v>
      </c>
      <c r="Q696">
        <v>0.5</v>
      </c>
      <c r="R696">
        <v>484.78035419999998</v>
      </c>
      <c r="S696">
        <v>1.1736064070000001</v>
      </c>
      <c r="T696">
        <v>40</v>
      </c>
      <c r="U696">
        <v>1230000</v>
      </c>
      <c r="V696">
        <v>465000</v>
      </c>
      <c r="W696">
        <v>0</v>
      </c>
      <c r="X696">
        <v>1695000</v>
      </c>
      <c r="Y696">
        <v>1720943.8559999999</v>
      </c>
      <c r="Z696">
        <v>1728525.3770000001</v>
      </c>
    </row>
    <row r="697" spans="1:26" x14ac:dyDescent="0.25">
      <c r="A697">
        <v>1695427.6769999999</v>
      </c>
      <c r="B697" t="s">
        <v>1555</v>
      </c>
      <c r="C697">
        <v>251</v>
      </c>
      <c r="D697">
        <v>40</v>
      </c>
      <c r="E697">
        <v>150</v>
      </c>
      <c r="F697">
        <v>0.5</v>
      </c>
      <c r="G697">
        <v>0.9</v>
      </c>
      <c r="H697" t="s">
        <v>1</v>
      </c>
      <c r="I697" t="s">
        <v>1</v>
      </c>
      <c r="J697">
        <v>1000</v>
      </c>
      <c r="K697" t="s">
        <v>591</v>
      </c>
      <c r="L697" t="str">
        <f t="shared" si="30"/>
        <v>Barthold</v>
      </c>
      <c r="M697" t="str">
        <f t="shared" si="31"/>
        <v>High</v>
      </c>
      <c r="N697" t="str">
        <f t="shared" si="32"/>
        <v>Medium</v>
      </c>
      <c r="O697">
        <v>470</v>
      </c>
      <c r="P697">
        <v>20</v>
      </c>
      <c r="Q697">
        <v>0.5</v>
      </c>
      <c r="R697">
        <v>477.85880350000002</v>
      </c>
      <c r="S697">
        <v>1.299669161</v>
      </c>
      <c r="T697">
        <v>38</v>
      </c>
      <c r="U697">
        <v>1200000</v>
      </c>
      <c r="V697">
        <v>486000</v>
      </c>
      <c r="W697">
        <v>0</v>
      </c>
      <c r="X697">
        <v>1686000</v>
      </c>
      <c r="Y697">
        <v>1692113.203</v>
      </c>
      <c r="Z697">
        <v>1695427.6769999999</v>
      </c>
    </row>
    <row r="698" spans="1:26" x14ac:dyDescent="0.25">
      <c r="A698">
        <v>1732933.3049999999</v>
      </c>
      <c r="B698" t="s">
        <v>1556</v>
      </c>
      <c r="C698">
        <v>238</v>
      </c>
      <c r="D698">
        <v>40</v>
      </c>
      <c r="E698">
        <v>150</v>
      </c>
      <c r="F698">
        <v>0.5</v>
      </c>
      <c r="G698">
        <v>0.9</v>
      </c>
      <c r="H698" t="s">
        <v>1</v>
      </c>
      <c r="I698" t="s">
        <v>1</v>
      </c>
      <c r="J698">
        <v>1000</v>
      </c>
      <c r="K698" t="s">
        <v>591</v>
      </c>
      <c r="L698" t="str">
        <f t="shared" si="30"/>
        <v>Barthold</v>
      </c>
      <c r="M698" t="str">
        <f t="shared" si="31"/>
        <v>High</v>
      </c>
      <c r="N698" t="str">
        <f t="shared" si="32"/>
        <v>Medium</v>
      </c>
      <c r="O698">
        <v>470</v>
      </c>
      <c r="P698">
        <v>20</v>
      </c>
      <c r="Q698">
        <v>0.5</v>
      </c>
      <c r="R698">
        <v>477.12714149999999</v>
      </c>
      <c r="S698">
        <v>2.5839671370000001</v>
      </c>
      <c r="T698">
        <v>35</v>
      </c>
      <c r="U698">
        <v>1170000</v>
      </c>
      <c r="V698">
        <v>555000</v>
      </c>
      <c r="W698">
        <v>0</v>
      </c>
      <c r="X698">
        <v>1725000</v>
      </c>
      <c r="Y698">
        <v>1727238.2220000001</v>
      </c>
      <c r="Z698">
        <v>1732933.3049999999</v>
      </c>
    </row>
    <row r="699" spans="1:26" x14ac:dyDescent="0.25">
      <c r="A699">
        <v>1752626.598</v>
      </c>
      <c r="B699" t="s">
        <v>1557</v>
      </c>
      <c r="C699">
        <v>262</v>
      </c>
      <c r="D699">
        <v>40</v>
      </c>
      <c r="E699">
        <v>150</v>
      </c>
      <c r="F699">
        <v>0.5</v>
      </c>
      <c r="G699">
        <v>0.9</v>
      </c>
      <c r="H699" t="s">
        <v>1</v>
      </c>
      <c r="I699" t="s">
        <v>1</v>
      </c>
      <c r="J699">
        <v>1000</v>
      </c>
      <c r="K699" t="s">
        <v>591</v>
      </c>
      <c r="L699" t="str">
        <f t="shared" si="30"/>
        <v>Barthold</v>
      </c>
      <c r="M699" t="str">
        <f t="shared" si="31"/>
        <v>High</v>
      </c>
      <c r="N699" t="str">
        <f t="shared" si="32"/>
        <v>Medium</v>
      </c>
      <c r="O699">
        <v>470</v>
      </c>
      <c r="P699">
        <v>20</v>
      </c>
      <c r="Q699">
        <v>0.5</v>
      </c>
      <c r="R699">
        <v>471.98751479999999</v>
      </c>
      <c r="S699">
        <v>1.3140172560000001</v>
      </c>
      <c r="T699">
        <v>40</v>
      </c>
      <c r="U699">
        <v>1260000</v>
      </c>
      <c r="V699">
        <v>492000</v>
      </c>
      <c r="W699">
        <v>0</v>
      </c>
      <c r="X699">
        <v>1752000</v>
      </c>
      <c r="Y699">
        <v>1753077.8829999999</v>
      </c>
      <c r="Z699">
        <v>1752626.598</v>
      </c>
    </row>
    <row r="700" spans="1:26" x14ac:dyDescent="0.25">
      <c r="A700">
        <v>1763174.3770000001</v>
      </c>
      <c r="B700" t="s">
        <v>1558</v>
      </c>
      <c r="C700">
        <v>252</v>
      </c>
      <c r="D700">
        <v>40</v>
      </c>
      <c r="E700">
        <v>150</v>
      </c>
      <c r="F700">
        <v>0.5</v>
      </c>
      <c r="G700">
        <v>0.9</v>
      </c>
      <c r="H700" t="s">
        <v>1</v>
      </c>
      <c r="I700" t="s">
        <v>1</v>
      </c>
      <c r="J700">
        <v>1000</v>
      </c>
      <c r="K700" t="s">
        <v>591</v>
      </c>
      <c r="L700" t="str">
        <f t="shared" si="30"/>
        <v>Barthold</v>
      </c>
      <c r="M700" t="str">
        <f t="shared" si="31"/>
        <v>High</v>
      </c>
      <c r="N700" t="str">
        <f t="shared" si="32"/>
        <v>Medium</v>
      </c>
      <c r="O700">
        <v>470</v>
      </c>
      <c r="P700">
        <v>20</v>
      </c>
      <c r="Q700">
        <v>0.5</v>
      </c>
      <c r="R700">
        <v>490.5898158</v>
      </c>
      <c r="S700">
        <v>1.262709839</v>
      </c>
      <c r="T700">
        <v>37</v>
      </c>
      <c r="U700">
        <v>1200000</v>
      </c>
      <c r="V700">
        <v>498000</v>
      </c>
      <c r="W700">
        <v>0</v>
      </c>
      <c r="X700">
        <v>1698000</v>
      </c>
      <c r="Y700">
        <v>1746443.23</v>
      </c>
      <c r="Z700">
        <v>1763174.3770000001</v>
      </c>
    </row>
    <row r="701" spans="1:26" x14ac:dyDescent="0.25">
      <c r="A701">
        <v>1776992.2509999999</v>
      </c>
      <c r="B701" t="s">
        <v>1559</v>
      </c>
      <c r="C701">
        <v>256</v>
      </c>
      <c r="D701">
        <v>40</v>
      </c>
      <c r="E701">
        <v>150</v>
      </c>
      <c r="F701">
        <v>0.5</v>
      </c>
      <c r="G701">
        <v>0.9</v>
      </c>
      <c r="H701" t="s">
        <v>1</v>
      </c>
      <c r="I701" t="s">
        <v>1</v>
      </c>
      <c r="J701">
        <v>1000</v>
      </c>
      <c r="K701" t="s">
        <v>591</v>
      </c>
      <c r="L701" t="str">
        <f t="shared" si="30"/>
        <v>Barthold</v>
      </c>
      <c r="M701" t="str">
        <f t="shared" si="31"/>
        <v>High</v>
      </c>
      <c r="N701" t="str">
        <f t="shared" si="32"/>
        <v>Medium</v>
      </c>
      <c r="O701">
        <v>470</v>
      </c>
      <c r="P701">
        <v>20</v>
      </c>
      <c r="Q701">
        <v>0.5</v>
      </c>
      <c r="R701">
        <v>485.32369899999998</v>
      </c>
      <c r="S701">
        <v>1.1501180639999999</v>
      </c>
      <c r="T701">
        <v>40</v>
      </c>
      <c r="U701">
        <v>1260000</v>
      </c>
      <c r="V701">
        <v>480000</v>
      </c>
      <c r="W701">
        <v>0</v>
      </c>
      <c r="X701">
        <v>1740000</v>
      </c>
      <c r="Y701">
        <v>1772335.152</v>
      </c>
      <c r="Z701">
        <v>1776992.2509999999</v>
      </c>
    </row>
    <row r="702" spans="1:26" x14ac:dyDescent="0.25">
      <c r="A702">
        <v>2399466.923</v>
      </c>
      <c r="B702" t="s">
        <v>1560</v>
      </c>
      <c r="C702">
        <v>304</v>
      </c>
      <c r="D702">
        <v>40</v>
      </c>
      <c r="E702">
        <v>150</v>
      </c>
      <c r="F702">
        <v>0.5</v>
      </c>
      <c r="G702">
        <v>0.9</v>
      </c>
      <c r="H702" t="s">
        <v>1</v>
      </c>
      <c r="I702" t="s">
        <v>1</v>
      </c>
      <c r="J702">
        <v>1000</v>
      </c>
      <c r="K702" t="s">
        <v>612</v>
      </c>
      <c r="L702" t="str">
        <f t="shared" si="30"/>
        <v>Barthold</v>
      </c>
      <c r="M702" t="str">
        <f t="shared" si="31"/>
        <v>High</v>
      </c>
      <c r="N702" t="str">
        <f t="shared" si="32"/>
        <v>High</v>
      </c>
      <c r="O702">
        <v>470</v>
      </c>
      <c r="P702">
        <v>20</v>
      </c>
      <c r="Q702">
        <v>0.5</v>
      </c>
      <c r="R702">
        <v>481.09904770000003</v>
      </c>
      <c r="S702">
        <v>1.5452276979999999</v>
      </c>
      <c r="T702">
        <v>58</v>
      </c>
      <c r="U702">
        <v>1860000</v>
      </c>
      <c r="V702">
        <v>513000</v>
      </c>
      <c r="W702">
        <v>0</v>
      </c>
      <c r="X702">
        <v>2373000</v>
      </c>
      <c r="Y702">
        <v>2396672.7250000001</v>
      </c>
      <c r="Z702">
        <v>2399466.923</v>
      </c>
    </row>
    <row r="703" spans="1:26" x14ac:dyDescent="0.25">
      <c r="A703">
        <v>2350968.9649999999</v>
      </c>
      <c r="B703" t="s">
        <v>1561</v>
      </c>
      <c r="C703">
        <v>307</v>
      </c>
      <c r="D703">
        <v>40</v>
      </c>
      <c r="E703">
        <v>150</v>
      </c>
      <c r="F703">
        <v>0.5</v>
      </c>
      <c r="G703">
        <v>0.9</v>
      </c>
      <c r="H703" t="s">
        <v>1</v>
      </c>
      <c r="I703" t="s">
        <v>1</v>
      </c>
      <c r="J703">
        <v>1000</v>
      </c>
      <c r="K703" t="s">
        <v>612</v>
      </c>
      <c r="L703" t="str">
        <f t="shared" si="30"/>
        <v>Barthold</v>
      </c>
      <c r="M703" t="str">
        <f t="shared" si="31"/>
        <v>High</v>
      </c>
      <c r="N703" t="str">
        <f t="shared" si="32"/>
        <v>High</v>
      </c>
      <c r="O703">
        <v>470</v>
      </c>
      <c r="P703">
        <v>20</v>
      </c>
      <c r="Q703">
        <v>0.5</v>
      </c>
      <c r="R703">
        <v>480.43907660000002</v>
      </c>
      <c r="S703">
        <v>1.6914171039999999</v>
      </c>
      <c r="T703">
        <v>55</v>
      </c>
      <c r="U703">
        <v>1800000</v>
      </c>
      <c r="V703">
        <v>528000</v>
      </c>
      <c r="W703">
        <v>0</v>
      </c>
      <c r="X703">
        <v>2328000</v>
      </c>
      <c r="Y703">
        <v>2346980.6949999998</v>
      </c>
      <c r="Z703">
        <v>2350968.9649999999</v>
      </c>
    </row>
    <row r="704" spans="1:26" x14ac:dyDescent="0.25">
      <c r="A704">
        <v>2371839.8960000002</v>
      </c>
      <c r="B704" t="s">
        <v>1562</v>
      </c>
      <c r="C704">
        <v>299</v>
      </c>
      <c r="D704">
        <v>40</v>
      </c>
      <c r="E704">
        <v>150</v>
      </c>
      <c r="F704">
        <v>0.5</v>
      </c>
      <c r="G704">
        <v>0.9</v>
      </c>
      <c r="H704" t="s">
        <v>1</v>
      </c>
      <c r="I704" t="s">
        <v>1</v>
      </c>
      <c r="J704">
        <v>1000</v>
      </c>
      <c r="K704" t="s">
        <v>612</v>
      </c>
      <c r="L704" t="str">
        <f t="shared" si="30"/>
        <v>Barthold</v>
      </c>
      <c r="M704" t="str">
        <f t="shared" si="31"/>
        <v>High</v>
      </c>
      <c r="N704" t="str">
        <f t="shared" si="32"/>
        <v>High</v>
      </c>
      <c r="O704">
        <v>470</v>
      </c>
      <c r="P704">
        <v>20</v>
      </c>
      <c r="Q704">
        <v>0.5</v>
      </c>
      <c r="R704">
        <v>477.12110569999999</v>
      </c>
      <c r="S704">
        <v>2.511459339</v>
      </c>
      <c r="T704">
        <v>55</v>
      </c>
      <c r="U704">
        <v>1830000</v>
      </c>
      <c r="V704">
        <v>531000</v>
      </c>
      <c r="W704">
        <v>0</v>
      </c>
      <c r="X704">
        <v>2361000</v>
      </c>
      <c r="Y704">
        <v>2369210.9900000002</v>
      </c>
      <c r="Z704">
        <v>2371839.8960000002</v>
      </c>
    </row>
    <row r="705" spans="1:26" x14ac:dyDescent="0.25">
      <c r="A705">
        <v>2372744.7030000002</v>
      </c>
      <c r="B705" t="s">
        <v>1563</v>
      </c>
      <c r="C705">
        <v>318</v>
      </c>
      <c r="D705">
        <v>40</v>
      </c>
      <c r="E705">
        <v>150</v>
      </c>
      <c r="F705">
        <v>0.5</v>
      </c>
      <c r="G705">
        <v>0.9</v>
      </c>
      <c r="H705" t="s">
        <v>1</v>
      </c>
      <c r="I705" t="s">
        <v>1</v>
      </c>
      <c r="J705">
        <v>1000</v>
      </c>
      <c r="K705" t="s">
        <v>612</v>
      </c>
      <c r="L705" t="str">
        <f t="shared" si="30"/>
        <v>Barthold</v>
      </c>
      <c r="M705" t="str">
        <f t="shared" si="31"/>
        <v>High</v>
      </c>
      <c r="N705" t="str">
        <f t="shared" si="32"/>
        <v>High</v>
      </c>
      <c r="O705">
        <v>470</v>
      </c>
      <c r="P705">
        <v>20</v>
      </c>
      <c r="Q705">
        <v>0.5</v>
      </c>
      <c r="R705">
        <v>484.06411500000002</v>
      </c>
      <c r="S705">
        <v>1.534611325</v>
      </c>
      <c r="T705">
        <v>57</v>
      </c>
      <c r="U705">
        <v>1830000</v>
      </c>
      <c r="V705">
        <v>501000</v>
      </c>
      <c r="W705">
        <v>0</v>
      </c>
      <c r="X705">
        <v>2331000</v>
      </c>
      <c r="Y705">
        <v>2363215.1830000002</v>
      </c>
      <c r="Z705">
        <v>2372744.7030000002</v>
      </c>
    </row>
    <row r="706" spans="1:26" x14ac:dyDescent="0.25">
      <c r="A706">
        <v>2371912.139</v>
      </c>
      <c r="B706" t="s">
        <v>1564</v>
      </c>
      <c r="C706">
        <v>289</v>
      </c>
      <c r="D706">
        <v>40</v>
      </c>
      <c r="E706">
        <v>150</v>
      </c>
      <c r="F706">
        <v>0.5</v>
      </c>
      <c r="G706">
        <v>0.9</v>
      </c>
      <c r="H706" t="s">
        <v>1</v>
      </c>
      <c r="I706" t="s">
        <v>1</v>
      </c>
      <c r="J706">
        <v>1000</v>
      </c>
      <c r="K706" t="s">
        <v>612</v>
      </c>
      <c r="L706" t="str">
        <f t="shared" ref="L706:L769" si="33">_xlfn.TEXTBEFORE(K706,"_",1)</f>
        <v>Barthold</v>
      </c>
      <c r="M706" t="str">
        <f t="shared" ref="M706:M769" si="34">_xlfn.TEXTBEFORE(_xlfn.TEXTAFTER(K706,"_",3),"_",1)</f>
        <v>High</v>
      </c>
      <c r="N706" t="str">
        <f t="shared" ref="N706:N769" si="35">_xlfn.TEXTBEFORE(_xlfn.TEXTAFTER(K706,"_",4),".",1)</f>
        <v>High</v>
      </c>
      <c r="O706">
        <v>470</v>
      </c>
      <c r="P706">
        <v>20</v>
      </c>
      <c r="Q706">
        <v>0.5</v>
      </c>
      <c r="R706">
        <v>485.8748688</v>
      </c>
      <c r="S706">
        <v>1.686394594</v>
      </c>
      <c r="T706">
        <v>51</v>
      </c>
      <c r="U706">
        <v>1740000</v>
      </c>
      <c r="V706">
        <v>579000</v>
      </c>
      <c r="W706">
        <v>0</v>
      </c>
      <c r="X706">
        <v>2319000</v>
      </c>
      <c r="Y706">
        <v>2353553.2999999998</v>
      </c>
      <c r="Z706">
        <v>2371912.139</v>
      </c>
    </row>
    <row r="707" spans="1:26" x14ac:dyDescent="0.25">
      <c r="A707">
        <v>2360485.7179999999</v>
      </c>
      <c r="B707" t="s">
        <v>1565</v>
      </c>
      <c r="C707">
        <v>297</v>
      </c>
      <c r="D707">
        <v>40</v>
      </c>
      <c r="E707">
        <v>150</v>
      </c>
      <c r="F707">
        <v>0.5</v>
      </c>
      <c r="G707">
        <v>0.9</v>
      </c>
      <c r="H707" t="s">
        <v>1</v>
      </c>
      <c r="I707" t="s">
        <v>1</v>
      </c>
      <c r="J707">
        <v>1000</v>
      </c>
      <c r="K707" t="s">
        <v>612</v>
      </c>
      <c r="L707" t="str">
        <f t="shared" si="33"/>
        <v>Barthold</v>
      </c>
      <c r="M707" t="str">
        <f t="shared" si="34"/>
        <v>High</v>
      </c>
      <c r="N707" t="str">
        <f t="shared" si="35"/>
        <v>High</v>
      </c>
      <c r="O707">
        <v>470</v>
      </c>
      <c r="P707">
        <v>20</v>
      </c>
      <c r="Q707">
        <v>0.5</v>
      </c>
      <c r="R707">
        <v>483.53011700000002</v>
      </c>
      <c r="S707">
        <v>1.6268303669999999</v>
      </c>
      <c r="T707">
        <v>52</v>
      </c>
      <c r="U707">
        <v>1770000</v>
      </c>
      <c r="V707">
        <v>552000</v>
      </c>
      <c r="W707">
        <v>0</v>
      </c>
      <c r="X707">
        <v>2322000</v>
      </c>
      <c r="Y707">
        <v>2345028.4219999998</v>
      </c>
      <c r="Z707">
        <v>2360485.7179999999</v>
      </c>
    </row>
    <row r="708" spans="1:26" x14ac:dyDescent="0.25">
      <c r="A708">
        <v>2391756.23</v>
      </c>
      <c r="B708" t="s">
        <v>1566</v>
      </c>
      <c r="C708">
        <v>312</v>
      </c>
      <c r="D708">
        <v>40</v>
      </c>
      <c r="E708">
        <v>150</v>
      </c>
      <c r="F708">
        <v>0.5</v>
      </c>
      <c r="G708">
        <v>0.9</v>
      </c>
      <c r="H708" t="s">
        <v>1</v>
      </c>
      <c r="I708" t="s">
        <v>1</v>
      </c>
      <c r="J708">
        <v>1000</v>
      </c>
      <c r="K708" t="s">
        <v>612</v>
      </c>
      <c r="L708" t="str">
        <f t="shared" si="33"/>
        <v>Barthold</v>
      </c>
      <c r="M708" t="str">
        <f t="shared" si="34"/>
        <v>High</v>
      </c>
      <c r="N708" t="str">
        <f t="shared" si="35"/>
        <v>High</v>
      </c>
      <c r="O708">
        <v>470</v>
      </c>
      <c r="P708">
        <v>20</v>
      </c>
      <c r="Q708">
        <v>0.5</v>
      </c>
      <c r="R708">
        <v>487.39212650000002</v>
      </c>
      <c r="S708">
        <v>1.5957171210000001</v>
      </c>
      <c r="T708">
        <v>55</v>
      </c>
      <c r="U708">
        <v>1800000</v>
      </c>
      <c r="V708">
        <v>528000</v>
      </c>
      <c r="W708">
        <v>0</v>
      </c>
      <c r="X708">
        <v>2328000</v>
      </c>
      <c r="Y708">
        <v>2391359.7009999999</v>
      </c>
      <c r="Z708">
        <v>2391756.23</v>
      </c>
    </row>
    <row r="709" spans="1:26" x14ac:dyDescent="0.25">
      <c r="A709">
        <v>2442235.5490000001</v>
      </c>
      <c r="B709" t="s">
        <v>1567</v>
      </c>
      <c r="C709">
        <v>321</v>
      </c>
      <c r="D709">
        <v>40</v>
      </c>
      <c r="E709">
        <v>150</v>
      </c>
      <c r="F709">
        <v>0.5</v>
      </c>
      <c r="G709">
        <v>0.9</v>
      </c>
      <c r="H709" t="s">
        <v>1</v>
      </c>
      <c r="I709" t="s">
        <v>1</v>
      </c>
      <c r="J709">
        <v>1000</v>
      </c>
      <c r="K709" t="s">
        <v>612</v>
      </c>
      <c r="L709" t="str">
        <f t="shared" si="33"/>
        <v>Barthold</v>
      </c>
      <c r="M709" t="str">
        <f t="shared" si="34"/>
        <v>High</v>
      </c>
      <c r="N709" t="str">
        <f t="shared" si="35"/>
        <v>High</v>
      </c>
      <c r="O709">
        <v>470</v>
      </c>
      <c r="P709">
        <v>20</v>
      </c>
      <c r="Q709">
        <v>0.5</v>
      </c>
      <c r="R709">
        <v>483.42906699999997</v>
      </c>
      <c r="S709">
        <v>1.964293165</v>
      </c>
      <c r="T709">
        <v>61</v>
      </c>
      <c r="U709">
        <v>1920000</v>
      </c>
      <c r="V709">
        <v>483000</v>
      </c>
      <c r="W709">
        <v>0</v>
      </c>
      <c r="X709">
        <v>2403000</v>
      </c>
      <c r="Y709">
        <v>2424436.7069999999</v>
      </c>
      <c r="Z709">
        <v>2442235.5490000001</v>
      </c>
    </row>
    <row r="710" spans="1:26" x14ac:dyDescent="0.25">
      <c r="A710">
        <v>2393323.2280000001</v>
      </c>
      <c r="B710" t="s">
        <v>1568</v>
      </c>
      <c r="C710">
        <v>300</v>
      </c>
      <c r="D710">
        <v>40</v>
      </c>
      <c r="E710">
        <v>150</v>
      </c>
      <c r="F710">
        <v>0.5</v>
      </c>
      <c r="G710">
        <v>0.9</v>
      </c>
      <c r="H710" t="s">
        <v>1</v>
      </c>
      <c r="I710" t="s">
        <v>1</v>
      </c>
      <c r="J710">
        <v>1000</v>
      </c>
      <c r="K710" t="s">
        <v>612</v>
      </c>
      <c r="L710" t="str">
        <f t="shared" si="33"/>
        <v>Barthold</v>
      </c>
      <c r="M710" t="str">
        <f t="shared" si="34"/>
        <v>High</v>
      </c>
      <c r="N710" t="str">
        <f t="shared" si="35"/>
        <v>High</v>
      </c>
      <c r="O710">
        <v>470</v>
      </c>
      <c r="P710">
        <v>20</v>
      </c>
      <c r="Q710">
        <v>0.5</v>
      </c>
      <c r="R710">
        <v>485.8647469</v>
      </c>
      <c r="S710">
        <v>1.3251706409999999</v>
      </c>
      <c r="T710">
        <v>52</v>
      </c>
      <c r="U710">
        <v>1770000</v>
      </c>
      <c r="V710">
        <v>570000</v>
      </c>
      <c r="W710">
        <v>0</v>
      </c>
      <c r="X710">
        <v>2340000</v>
      </c>
      <c r="Y710">
        <v>2383873.6869999999</v>
      </c>
      <c r="Z710">
        <v>2393323.2280000001</v>
      </c>
    </row>
    <row r="711" spans="1:26" x14ac:dyDescent="0.25">
      <c r="A711">
        <v>2388203.5389999999</v>
      </c>
      <c r="B711" t="s">
        <v>1569</v>
      </c>
      <c r="C711">
        <v>310</v>
      </c>
      <c r="D711">
        <v>40</v>
      </c>
      <c r="E711">
        <v>150</v>
      </c>
      <c r="F711">
        <v>0.5</v>
      </c>
      <c r="G711">
        <v>0.9</v>
      </c>
      <c r="H711" t="s">
        <v>1</v>
      </c>
      <c r="I711" t="s">
        <v>1</v>
      </c>
      <c r="J711">
        <v>1000</v>
      </c>
      <c r="K711" t="s">
        <v>612</v>
      </c>
      <c r="L711" t="str">
        <f t="shared" si="33"/>
        <v>Barthold</v>
      </c>
      <c r="M711" t="str">
        <f t="shared" si="34"/>
        <v>High</v>
      </c>
      <c r="N711" t="str">
        <f t="shared" si="35"/>
        <v>High</v>
      </c>
      <c r="O711">
        <v>470</v>
      </c>
      <c r="P711">
        <v>20</v>
      </c>
      <c r="Q711">
        <v>0.5</v>
      </c>
      <c r="R711">
        <v>486.90061009999999</v>
      </c>
      <c r="S711">
        <v>1.5929274929999999</v>
      </c>
      <c r="T711">
        <v>57</v>
      </c>
      <c r="U711">
        <v>1830000</v>
      </c>
      <c r="V711">
        <v>498000</v>
      </c>
      <c r="W711">
        <v>0</v>
      </c>
      <c r="X711">
        <v>2328000</v>
      </c>
      <c r="Y711">
        <v>2367432.227</v>
      </c>
      <c r="Z711">
        <v>2388203.5389999999</v>
      </c>
    </row>
    <row r="712" spans="1:26" x14ac:dyDescent="0.25">
      <c r="A712">
        <v>2354100.4440000001</v>
      </c>
      <c r="B712" t="s">
        <v>1570</v>
      </c>
      <c r="C712">
        <v>313</v>
      </c>
      <c r="D712">
        <v>40</v>
      </c>
      <c r="E712">
        <v>150</v>
      </c>
      <c r="F712">
        <v>0.5</v>
      </c>
      <c r="G712">
        <v>0.9</v>
      </c>
      <c r="H712" t="s">
        <v>1</v>
      </c>
      <c r="I712" t="s">
        <v>1</v>
      </c>
      <c r="J712">
        <v>1000</v>
      </c>
      <c r="K712" t="s">
        <v>612</v>
      </c>
      <c r="L712" t="str">
        <f t="shared" si="33"/>
        <v>Barthold</v>
      </c>
      <c r="M712" t="str">
        <f t="shared" si="34"/>
        <v>High</v>
      </c>
      <c r="N712" t="str">
        <f t="shared" si="35"/>
        <v>High</v>
      </c>
      <c r="O712">
        <v>470</v>
      </c>
      <c r="P712">
        <v>20</v>
      </c>
      <c r="Q712">
        <v>0.5</v>
      </c>
      <c r="R712">
        <v>487.29907600000001</v>
      </c>
      <c r="S712">
        <v>1.98756355</v>
      </c>
      <c r="T712">
        <v>56</v>
      </c>
      <c r="U712">
        <v>1800000</v>
      </c>
      <c r="V712">
        <v>492000</v>
      </c>
      <c r="W712">
        <v>0</v>
      </c>
      <c r="X712">
        <v>2292000</v>
      </c>
      <c r="Y712">
        <v>2329300.9410000001</v>
      </c>
      <c r="Z712">
        <v>2354100.4440000001</v>
      </c>
    </row>
    <row r="713" spans="1:26" x14ac:dyDescent="0.25">
      <c r="A713">
        <v>2382612.0780000002</v>
      </c>
      <c r="B713" t="s">
        <v>1571</v>
      </c>
      <c r="C713">
        <v>311</v>
      </c>
      <c r="D713">
        <v>40</v>
      </c>
      <c r="E713">
        <v>150</v>
      </c>
      <c r="F713">
        <v>0.5</v>
      </c>
      <c r="G713">
        <v>0.9</v>
      </c>
      <c r="H713" t="s">
        <v>1</v>
      </c>
      <c r="I713" t="s">
        <v>1</v>
      </c>
      <c r="J713">
        <v>1000</v>
      </c>
      <c r="K713" t="s">
        <v>612</v>
      </c>
      <c r="L713" t="str">
        <f t="shared" si="33"/>
        <v>Barthold</v>
      </c>
      <c r="M713" t="str">
        <f t="shared" si="34"/>
        <v>High</v>
      </c>
      <c r="N713" t="str">
        <f t="shared" si="35"/>
        <v>High</v>
      </c>
      <c r="O713">
        <v>470</v>
      </c>
      <c r="P713">
        <v>20</v>
      </c>
      <c r="Q713">
        <v>0.5</v>
      </c>
      <c r="R713">
        <v>485.167169</v>
      </c>
      <c r="S713">
        <v>1.775183033</v>
      </c>
      <c r="T713">
        <v>55</v>
      </c>
      <c r="U713">
        <v>1800000</v>
      </c>
      <c r="V713">
        <v>534000</v>
      </c>
      <c r="W713">
        <v>0</v>
      </c>
      <c r="X713">
        <v>2334000</v>
      </c>
      <c r="Y713">
        <v>2370248.7390000001</v>
      </c>
      <c r="Z713">
        <v>2382612.0780000002</v>
      </c>
    </row>
    <row r="714" spans="1:26" x14ac:dyDescent="0.25">
      <c r="A714">
        <v>2375099.466</v>
      </c>
      <c r="B714" t="s">
        <v>1572</v>
      </c>
      <c r="C714">
        <v>319</v>
      </c>
      <c r="D714">
        <v>40</v>
      </c>
      <c r="E714">
        <v>150</v>
      </c>
      <c r="F714">
        <v>0.5</v>
      </c>
      <c r="G714">
        <v>0.9</v>
      </c>
      <c r="H714" t="s">
        <v>1</v>
      </c>
      <c r="I714" t="s">
        <v>1</v>
      </c>
      <c r="J714">
        <v>1000</v>
      </c>
      <c r="K714" t="s">
        <v>612</v>
      </c>
      <c r="L714" t="str">
        <f t="shared" si="33"/>
        <v>Barthold</v>
      </c>
      <c r="M714" t="str">
        <f t="shared" si="34"/>
        <v>High</v>
      </c>
      <c r="N714" t="str">
        <f t="shared" si="35"/>
        <v>High</v>
      </c>
      <c r="O714">
        <v>470</v>
      </c>
      <c r="P714">
        <v>20</v>
      </c>
      <c r="Q714">
        <v>0.5</v>
      </c>
      <c r="R714">
        <v>487.2202312</v>
      </c>
      <c r="S714">
        <v>1.66205103</v>
      </c>
      <c r="T714">
        <v>56</v>
      </c>
      <c r="U714">
        <v>1800000</v>
      </c>
      <c r="V714">
        <v>513000</v>
      </c>
      <c r="W714">
        <v>0</v>
      </c>
      <c r="X714">
        <v>2313000</v>
      </c>
      <c r="Y714">
        <v>2368463.969</v>
      </c>
      <c r="Z714">
        <v>2375099.466</v>
      </c>
    </row>
    <row r="715" spans="1:26" x14ac:dyDescent="0.25">
      <c r="A715">
        <v>2378313.3489999999</v>
      </c>
      <c r="B715" t="s">
        <v>1573</v>
      </c>
      <c r="C715">
        <v>296</v>
      </c>
      <c r="D715">
        <v>40</v>
      </c>
      <c r="E715">
        <v>150</v>
      </c>
      <c r="F715">
        <v>0.5</v>
      </c>
      <c r="G715">
        <v>0.9</v>
      </c>
      <c r="H715" t="s">
        <v>1</v>
      </c>
      <c r="I715" t="s">
        <v>1</v>
      </c>
      <c r="J715">
        <v>1000</v>
      </c>
      <c r="K715" t="s">
        <v>612</v>
      </c>
      <c r="L715" t="str">
        <f t="shared" si="33"/>
        <v>Barthold</v>
      </c>
      <c r="M715" t="str">
        <f t="shared" si="34"/>
        <v>High</v>
      </c>
      <c r="N715" t="str">
        <f t="shared" si="35"/>
        <v>High</v>
      </c>
      <c r="O715">
        <v>470</v>
      </c>
      <c r="P715">
        <v>20</v>
      </c>
      <c r="Q715">
        <v>0.5</v>
      </c>
      <c r="R715">
        <v>485.91436679999998</v>
      </c>
      <c r="S715">
        <v>2.066092786</v>
      </c>
      <c r="T715">
        <v>51</v>
      </c>
      <c r="U715">
        <v>1740000</v>
      </c>
      <c r="V715">
        <v>585000</v>
      </c>
      <c r="W715">
        <v>0</v>
      </c>
      <c r="X715">
        <v>2325000</v>
      </c>
      <c r="Y715">
        <v>2359429.8220000002</v>
      </c>
      <c r="Z715">
        <v>2378313.3489999999</v>
      </c>
    </row>
    <row r="716" spans="1:26" x14ac:dyDescent="0.25">
      <c r="A716">
        <v>2375772.8110000002</v>
      </c>
      <c r="B716" t="s">
        <v>1574</v>
      </c>
      <c r="C716">
        <v>311</v>
      </c>
      <c r="D716">
        <v>40</v>
      </c>
      <c r="E716">
        <v>150</v>
      </c>
      <c r="F716">
        <v>0.5</v>
      </c>
      <c r="G716">
        <v>0.9</v>
      </c>
      <c r="H716" t="s">
        <v>1</v>
      </c>
      <c r="I716" t="s">
        <v>1</v>
      </c>
      <c r="J716">
        <v>1000</v>
      </c>
      <c r="K716" t="s">
        <v>612</v>
      </c>
      <c r="L716" t="str">
        <f t="shared" si="33"/>
        <v>Barthold</v>
      </c>
      <c r="M716" t="str">
        <f t="shared" si="34"/>
        <v>High</v>
      </c>
      <c r="N716" t="str">
        <f t="shared" si="35"/>
        <v>High</v>
      </c>
      <c r="O716">
        <v>470</v>
      </c>
      <c r="P716">
        <v>20</v>
      </c>
      <c r="Q716">
        <v>0.5</v>
      </c>
      <c r="R716">
        <v>485.99311729999999</v>
      </c>
      <c r="S716">
        <v>2.4524359740000001</v>
      </c>
      <c r="T716">
        <v>55</v>
      </c>
      <c r="U716">
        <v>1800000</v>
      </c>
      <c r="V716">
        <v>522000</v>
      </c>
      <c r="W716">
        <v>0</v>
      </c>
      <c r="X716">
        <v>2322000</v>
      </c>
      <c r="Y716">
        <v>2353278.12</v>
      </c>
      <c r="Z716">
        <v>2375772.8110000002</v>
      </c>
    </row>
    <row r="717" spans="1:26" x14ac:dyDescent="0.25">
      <c r="A717">
        <v>2351972.06</v>
      </c>
      <c r="B717" t="s">
        <v>1575</v>
      </c>
      <c r="C717">
        <v>314</v>
      </c>
      <c r="D717">
        <v>40</v>
      </c>
      <c r="E717">
        <v>150</v>
      </c>
      <c r="F717">
        <v>0.5</v>
      </c>
      <c r="G717">
        <v>0.9</v>
      </c>
      <c r="H717" t="s">
        <v>1</v>
      </c>
      <c r="I717" t="s">
        <v>1</v>
      </c>
      <c r="J717">
        <v>1000</v>
      </c>
      <c r="K717" t="s">
        <v>612</v>
      </c>
      <c r="L717" t="str">
        <f t="shared" si="33"/>
        <v>Barthold</v>
      </c>
      <c r="M717" t="str">
        <f t="shared" si="34"/>
        <v>High</v>
      </c>
      <c r="N717" t="str">
        <f t="shared" si="35"/>
        <v>High</v>
      </c>
      <c r="O717">
        <v>470</v>
      </c>
      <c r="P717">
        <v>20</v>
      </c>
      <c r="Q717">
        <v>0.5</v>
      </c>
      <c r="R717">
        <v>480.66458729999999</v>
      </c>
      <c r="S717">
        <v>1.23992919</v>
      </c>
      <c r="T717">
        <v>55</v>
      </c>
      <c r="U717">
        <v>1800000</v>
      </c>
      <c r="V717">
        <v>528000</v>
      </c>
      <c r="W717">
        <v>0</v>
      </c>
      <c r="X717">
        <v>2328000</v>
      </c>
      <c r="Y717">
        <v>2348216.8470000001</v>
      </c>
      <c r="Z717">
        <v>2351972.06</v>
      </c>
    </row>
    <row r="718" spans="1:26" x14ac:dyDescent="0.25">
      <c r="A718">
        <v>2416462.4240000001</v>
      </c>
      <c r="B718" t="s">
        <v>1576</v>
      </c>
      <c r="C718">
        <v>298</v>
      </c>
      <c r="D718">
        <v>40</v>
      </c>
      <c r="E718">
        <v>150</v>
      </c>
      <c r="F718">
        <v>0.5</v>
      </c>
      <c r="G718">
        <v>0.9</v>
      </c>
      <c r="H718" t="s">
        <v>1</v>
      </c>
      <c r="I718" t="s">
        <v>1</v>
      </c>
      <c r="J718">
        <v>1000</v>
      </c>
      <c r="K718" t="s">
        <v>612</v>
      </c>
      <c r="L718" t="str">
        <f t="shared" si="33"/>
        <v>Barthold</v>
      </c>
      <c r="M718" t="str">
        <f t="shared" si="34"/>
        <v>High</v>
      </c>
      <c r="N718" t="str">
        <f t="shared" si="35"/>
        <v>High</v>
      </c>
      <c r="O718">
        <v>470</v>
      </c>
      <c r="P718">
        <v>20</v>
      </c>
      <c r="Q718">
        <v>0.5</v>
      </c>
      <c r="R718">
        <v>484.22299179999999</v>
      </c>
      <c r="S718">
        <v>1.896100262</v>
      </c>
      <c r="T718">
        <v>52</v>
      </c>
      <c r="U718">
        <v>1770000</v>
      </c>
      <c r="V718">
        <v>603000</v>
      </c>
      <c r="W718">
        <v>0</v>
      </c>
      <c r="X718">
        <v>2373000</v>
      </c>
      <c r="Y718">
        <v>2408098.5460000001</v>
      </c>
      <c r="Z718">
        <v>2416462.4240000001</v>
      </c>
    </row>
    <row r="719" spans="1:26" x14ac:dyDescent="0.25">
      <c r="A719">
        <v>2372035.733</v>
      </c>
      <c r="B719" t="s">
        <v>1577</v>
      </c>
      <c r="C719">
        <v>323</v>
      </c>
      <c r="D719">
        <v>40</v>
      </c>
      <c r="E719">
        <v>150</v>
      </c>
      <c r="F719">
        <v>0.5</v>
      </c>
      <c r="G719">
        <v>0.9</v>
      </c>
      <c r="H719" t="s">
        <v>1</v>
      </c>
      <c r="I719" t="s">
        <v>1</v>
      </c>
      <c r="J719">
        <v>1000</v>
      </c>
      <c r="K719" t="s">
        <v>612</v>
      </c>
      <c r="L719" t="str">
        <f t="shared" si="33"/>
        <v>Barthold</v>
      </c>
      <c r="M719" t="str">
        <f t="shared" si="34"/>
        <v>High</v>
      </c>
      <c r="N719" t="str">
        <f t="shared" si="35"/>
        <v>High</v>
      </c>
      <c r="O719">
        <v>470</v>
      </c>
      <c r="P719">
        <v>20</v>
      </c>
      <c r="Q719">
        <v>0.5</v>
      </c>
      <c r="R719">
        <v>484.94807750000001</v>
      </c>
      <c r="S719">
        <v>1.4338218540000001</v>
      </c>
      <c r="T719">
        <v>57</v>
      </c>
      <c r="U719">
        <v>1830000</v>
      </c>
      <c r="V719">
        <v>495000</v>
      </c>
      <c r="W719">
        <v>0</v>
      </c>
      <c r="X719">
        <v>2325000</v>
      </c>
      <c r="Y719">
        <v>2362710.0520000001</v>
      </c>
      <c r="Z719">
        <v>2372035.733</v>
      </c>
    </row>
    <row r="720" spans="1:26" x14ac:dyDescent="0.25">
      <c r="A720">
        <v>2371568.5499999998</v>
      </c>
      <c r="B720" t="s">
        <v>1578</v>
      </c>
      <c r="C720">
        <v>288</v>
      </c>
      <c r="D720">
        <v>40</v>
      </c>
      <c r="E720">
        <v>150</v>
      </c>
      <c r="F720">
        <v>0.5</v>
      </c>
      <c r="G720">
        <v>0.9</v>
      </c>
      <c r="H720" t="s">
        <v>1</v>
      </c>
      <c r="I720" t="s">
        <v>1</v>
      </c>
      <c r="J720">
        <v>1000</v>
      </c>
      <c r="K720" t="s">
        <v>612</v>
      </c>
      <c r="L720" t="str">
        <f t="shared" si="33"/>
        <v>Barthold</v>
      </c>
      <c r="M720" t="str">
        <f t="shared" si="34"/>
        <v>High</v>
      </c>
      <c r="N720" t="str">
        <f t="shared" si="35"/>
        <v>High</v>
      </c>
      <c r="O720">
        <v>470</v>
      </c>
      <c r="P720">
        <v>20</v>
      </c>
      <c r="Q720">
        <v>0.5</v>
      </c>
      <c r="R720">
        <v>488.8041604</v>
      </c>
      <c r="S720">
        <v>2.0130422719999999</v>
      </c>
      <c r="T720">
        <v>50</v>
      </c>
      <c r="U720">
        <v>1740000</v>
      </c>
      <c r="V720">
        <v>558000</v>
      </c>
      <c r="W720">
        <v>0</v>
      </c>
      <c r="X720">
        <v>2298000</v>
      </c>
      <c r="Y720">
        <v>2352120.4300000002</v>
      </c>
      <c r="Z720">
        <v>2371568.5499999998</v>
      </c>
    </row>
    <row r="721" spans="1:26" x14ac:dyDescent="0.25">
      <c r="A721">
        <v>2325247.5329999998</v>
      </c>
      <c r="B721" t="s">
        <v>1579</v>
      </c>
      <c r="C721">
        <v>309</v>
      </c>
      <c r="D721">
        <v>40</v>
      </c>
      <c r="E721">
        <v>150</v>
      </c>
      <c r="F721">
        <v>0.5</v>
      </c>
      <c r="G721">
        <v>0.9</v>
      </c>
      <c r="H721" t="s">
        <v>1</v>
      </c>
      <c r="I721" t="s">
        <v>1</v>
      </c>
      <c r="J721">
        <v>1000</v>
      </c>
      <c r="K721" t="s">
        <v>612</v>
      </c>
      <c r="L721" t="str">
        <f t="shared" si="33"/>
        <v>Barthold</v>
      </c>
      <c r="M721" t="str">
        <f t="shared" si="34"/>
        <v>High</v>
      </c>
      <c r="N721" t="str">
        <f t="shared" si="35"/>
        <v>High</v>
      </c>
      <c r="O721">
        <v>470</v>
      </c>
      <c r="P721">
        <v>20</v>
      </c>
      <c r="Q721">
        <v>0.5</v>
      </c>
      <c r="R721">
        <v>486.69704910000002</v>
      </c>
      <c r="S721">
        <v>1.208835243</v>
      </c>
      <c r="T721">
        <v>52</v>
      </c>
      <c r="U721">
        <v>1740000</v>
      </c>
      <c r="V721">
        <v>528000</v>
      </c>
      <c r="W721">
        <v>0</v>
      </c>
      <c r="X721">
        <v>2268000</v>
      </c>
      <c r="Y721">
        <v>2324570.2080000001</v>
      </c>
      <c r="Z721">
        <v>2325247.5329999998</v>
      </c>
    </row>
    <row r="722" spans="1:26" x14ac:dyDescent="0.25">
      <c r="A722">
        <v>2791413.409</v>
      </c>
      <c r="B722" t="s">
        <v>1680</v>
      </c>
      <c r="C722">
        <v>549</v>
      </c>
      <c r="D722">
        <v>40</v>
      </c>
      <c r="E722">
        <v>150</v>
      </c>
      <c r="F722">
        <v>0.5</v>
      </c>
      <c r="G722">
        <v>0.9</v>
      </c>
      <c r="H722" t="s">
        <v>1</v>
      </c>
      <c r="I722" t="s">
        <v>1</v>
      </c>
      <c r="J722">
        <v>1000</v>
      </c>
      <c r="K722" t="s">
        <v>738</v>
      </c>
      <c r="L722" t="str">
        <f t="shared" si="33"/>
        <v>Scholl</v>
      </c>
      <c r="M722" t="str">
        <f t="shared" si="34"/>
        <v>Low</v>
      </c>
      <c r="N722" t="str">
        <f t="shared" si="35"/>
        <v>Low</v>
      </c>
      <c r="O722">
        <v>1515</v>
      </c>
      <c r="P722">
        <v>20</v>
      </c>
      <c r="Q722">
        <v>0.5</v>
      </c>
      <c r="R722">
        <v>1538.53971</v>
      </c>
      <c r="S722">
        <v>2.778055835</v>
      </c>
      <c r="T722">
        <v>61</v>
      </c>
      <c r="U722">
        <v>1860000</v>
      </c>
      <c r="V722">
        <v>918000</v>
      </c>
      <c r="W722">
        <v>0</v>
      </c>
      <c r="X722">
        <v>2778000</v>
      </c>
      <c r="Y722">
        <v>2789182.7319999998</v>
      </c>
      <c r="Z722">
        <v>2791413.409</v>
      </c>
    </row>
    <row r="723" spans="1:26" x14ac:dyDescent="0.25">
      <c r="A723">
        <v>2707820.338</v>
      </c>
      <c r="B723" t="s">
        <v>1681</v>
      </c>
      <c r="C723">
        <v>561</v>
      </c>
      <c r="D723">
        <v>40</v>
      </c>
      <c r="E723">
        <v>150</v>
      </c>
      <c r="F723">
        <v>0.5</v>
      </c>
      <c r="G723">
        <v>0.9</v>
      </c>
      <c r="H723" t="s">
        <v>1</v>
      </c>
      <c r="I723" t="s">
        <v>1</v>
      </c>
      <c r="J723">
        <v>1000</v>
      </c>
      <c r="K723" t="s">
        <v>738</v>
      </c>
      <c r="L723" t="str">
        <f t="shared" si="33"/>
        <v>Scholl</v>
      </c>
      <c r="M723" t="str">
        <f t="shared" si="34"/>
        <v>Low</v>
      </c>
      <c r="N723" t="str">
        <f t="shared" si="35"/>
        <v>Low</v>
      </c>
      <c r="O723">
        <v>1515</v>
      </c>
      <c r="P723">
        <v>20</v>
      </c>
      <c r="Q723">
        <v>0.5</v>
      </c>
      <c r="R723">
        <v>1541.7829340000001</v>
      </c>
      <c r="S723">
        <v>2.2937769440000002</v>
      </c>
      <c r="T723">
        <v>60</v>
      </c>
      <c r="U723">
        <v>1800000</v>
      </c>
      <c r="V723">
        <v>891000</v>
      </c>
      <c r="W723">
        <v>0</v>
      </c>
      <c r="X723">
        <v>2691000</v>
      </c>
      <c r="Y723">
        <v>2704158.4879999999</v>
      </c>
      <c r="Z723">
        <v>2707820.338</v>
      </c>
    </row>
    <row r="724" spans="1:26" x14ac:dyDescent="0.25">
      <c r="A724">
        <v>2760125.6579999998</v>
      </c>
      <c r="B724" t="s">
        <v>1682</v>
      </c>
      <c r="C724">
        <v>575</v>
      </c>
      <c r="D724">
        <v>40</v>
      </c>
      <c r="E724">
        <v>150</v>
      </c>
      <c r="F724">
        <v>0.5</v>
      </c>
      <c r="G724">
        <v>0.9</v>
      </c>
      <c r="H724" t="s">
        <v>1</v>
      </c>
      <c r="I724" t="s">
        <v>1</v>
      </c>
      <c r="J724">
        <v>1000</v>
      </c>
      <c r="K724" t="s">
        <v>738</v>
      </c>
      <c r="L724" t="str">
        <f t="shared" si="33"/>
        <v>Scholl</v>
      </c>
      <c r="M724" t="str">
        <f t="shared" si="34"/>
        <v>Low</v>
      </c>
      <c r="N724" t="str">
        <f t="shared" si="35"/>
        <v>Low</v>
      </c>
      <c r="O724">
        <v>1515</v>
      </c>
      <c r="P724">
        <v>20</v>
      </c>
      <c r="Q724">
        <v>0.5</v>
      </c>
      <c r="R724">
        <v>1534.511221</v>
      </c>
      <c r="S724">
        <v>3.618280237</v>
      </c>
      <c r="T724">
        <v>62</v>
      </c>
      <c r="U724">
        <v>1860000</v>
      </c>
      <c r="V724">
        <v>891000</v>
      </c>
      <c r="W724">
        <v>0</v>
      </c>
      <c r="X724">
        <v>2751000</v>
      </c>
      <c r="Y724">
        <v>2756071.486</v>
      </c>
      <c r="Z724">
        <v>2760125.6579999998</v>
      </c>
    </row>
    <row r="725" spans="1:26" x14ac:dyDescent="0.25">
      <c r="A725">
        <v>2739132.6719999998</v>
      </c>
      <c r="B725" t="s">
        <v>1683</v>
      </c>
      <c r="C725">
        <v>553</v>
      </c>
      <c r="D725">
        <v>40</v>
      </c>
      <c r="E725">
        <v>150</v>
      </c>
      <c r="F725">
        <v>0.5</v>
      </c>
      <c r="G725">
        <v>0.9</v>
      </c>
      <c r="H725" t="s">
        <v>1</v>
      </c>
      <c r="I725" t="s">
        <v>1</v>
      </c>
      <c r="J725">
        <v>1000</v>
      </c>
      <c r="K725" t="s">
        <v>738</v>
      </c>
      <c r="L725" t="str">
        <f t="shared" si="33"/>
        <v>Scholl</v>
      </c>
      <c r="M725" t="str">
        <f t="shared" si="34"/>
        <v>Low</v>
      </c>
      <c r="N725" t="str">
        <f t="shared" si="35"/>
        <v>Low</v>
      </c>
      <c r="O725">
        <v>1515</v>
      </c>
      <c r="P725">
        <v>20</v>
      </c>
      <c r="Q725">
        <v>0.5</v>
      </c>
      <c r="R725">
        <v>1542.654401</v>
      </c>
      <c r="S725">
        <v>2.6913099909999998</v>
      </c>
      <c r="T725">
        <v>61</v>
      </c>
      <c r="U725">
        <v>1830000</v>
      </c>
      <c r="V725">
        <v>891000</v>
      </c>
      <c r="W725">
        <v>0</v>
      </c>
      <c r="X725">
        <v>2721000</v>
      </c>
      <c r="Y725">
        <v>2733654.11</v>
      </c>
      <c r="Z725">
        <v>2739132.6719999998</v>
      </c>
    </row>
    <row r="726" spans="1:26" x14ac:dyDescent="0.25">
      <c r="A726">
        <v>2731578.9539999999</v>
      </c>
      <c r="B726" t="s">
        <v>1684</v>
      </c>
      <c r="C726">
        <v>546</v>
      </c>
      <c r="D726">
        <v>40</v>
      </c>
      <c r="E726">
        <v>150</v>
      </c>
      <c r="F726">
        <v>0.5</v>
      </c>
      <c r="G726">
        <v>0.9</v>
      </c>
      <c r="H726" t="s">
        <v>1</v>
      </c>
      <c r="I726" t="s">
        <v>1</v>
      </c>
      <c r="J726">
        <v>1000</v>
      </c>
      <c r="K726" t="s">
        <v>738</v>
      </c>
      <c r="L726" t="str">
        <f t="shared" si="33"/>
        <v>Scholl</v>
      </c>
      <c r="M726" t="str">
        <f t="shared" si="34"/>
        <v>Low</v>
      </c>
      <c r="N726" t="str">
        <f t="shared" si="35"/>
        <v>Low</v>
      </c>
      <c r="O726">
        <v>1515</v>
      </c>
      <c r="P726">
        <v>20</v>
      </c>
      <c r="Q726">
        <v>0.5</v>
      </c>
      <c r="R726">
        <v>1556.5997970000001</v>
      </c>
      <c r="S726">
        <v>2.5925092709999999</v>
      </c>
      <c r="T726">
        <v>60</v>
      </c>
      <c r="U726">
        <v>1800000</v>
      </c>
      <c r="V726">
        <v>891000</v>
      </c>
      <c r="W726">
        <v>0</v>
      </c>
      <c r="X726">
        <v>2691000</v>
      </c>
      <c r="Y726">
        <v>2725031.6680000001</v>
      </c>
      <c r="Z726">
        <v>2731578.9539999999</v>
      </c>
    </row>
    <row r="727" spans="1:26" x14ac:dyDescent="0.25">
      <c r="A727">
        <v>2781258.9139999999</v>
      </c>
      <c r="B727" t="s">
        <v>1685</v>
      </c>
      <c r="C727">
        <v>575</v>
      </c>
      <c r="D727">
        <v>40</v>
      </c>
      <c r="E727">
        <v>150</v>
      </c>
      <c r="F727">
        <v>0.5</v>
      </c>
      <c r="G727">
        <v>0.9</v>
      </c>
      <c r="H727" t="s">
        <v>1</v>
      </c>
      <c r="I727" t="s">
        <v>1</v>
      </c>
      <c r="J727">
        <v>1000</v>
      </c>
      <c r="K727" t="s">
        <v>738</v>
      </c>
      <c r="L727" t="str">
        <f t="shared" si="33"/>
        <v>Scholl</v>
      </c>
      <c r="M727" t="str">
        <f t="shared" si="34"/>
        <v>Low</v>
      </c>
      <c r="N727" t="str">
        <f t="shared" si="35"/>
        <v>Low</v>
      </c>
      <c r="O727">
        <v>1515</v>
      </c>
      <c r="P727">
        <v>20</v>
      </c>
      <c r="Q727">
        <v>0.5</v>
      </c>
      <c r="R727">
        <v>1518.2686980000001</v>
      </c>
      <c r="S727">
        <v>2.6575303379999999</v>
      </c>
      <c r="T727">
        <v>63</v>
      </c>
      <c r="U727">
        <v>1890000</v>
      </c>
      <c r="V727">
        <v>891000</v>
      </c>
      <c r="W727">
        <v>0</v>
      </c>
      <c r="X727">
        <v>2781000</v>
      </c>
      <c r="Y727">
        <v>2781006.9040000001</v>
      </c>
      <c r="Z727">
        <v>2781258.9139999999</v>
      </c>
    </row>
    <row r="728" spans="1:26" x14ac:dyDescent="0.25">
      <c r="A728">
        <v>2723425.7239999999</v>
      </c>
      <c r="B728" t="s">
        <v>1686</v>
      </c>
      <c r="C728">
        <v>567</v>
      </c>
      <c r="D728">
        <v>40</v>
      </c>
      <c r="E728">
        <v>150</v>
      </c>
      <c r="F728">
        <v>0.5</v>
      </c>
      <c r="G728">
        <v>0.9</v>
      </c>
      <c r="H728" t="s">
        <v>1</v>
      </c>
      <c r="I728" t="s">
        <v>1</v>
      </c>
      <c r="J728">
        <v>1000</v>
      </c>
      <c r="K728" t="s">
        <v>738</v>
      </c>
      <c r="L728" t="str">
        <f t="shared" si="33"/>
        <v>Scholl</v>
      </c>
      <c r="M728" t="str">
        <f t="shared" si="34"/>
        <v>Low</v>
      </c>
      <c r="N728" t="str">
        <f t="shared" si="35"/>
        <v>Low</v>
      </c>
      <c r="O728">
        <v>1515</v>
      </c>
      <c r="P728">
        <v>20</v>
      </c>
      <c r="Q728">
        <v>0.5</v>
      </c>
      <c r="R728">
        <v>1525.1147249999999</v>
      </c>
      <c r="S728">
        <v>2.7849208929999998</v>
      </c>
      <c r="T728">
        <v>61</v>
      </c>
      <c r="U728">
        <v>1830000</v>
      </c>
      <c r="V728">
        <v>891000</v>
      </c>
      <c r="W728">
        <v>0</v>
      </c>
      <c r="X728">
        <v>2721000</v>
      </c>
      <c r="Y728">
        <v>2721791.9169999999</v>
      </c>
      <c r="Z728">
        <v>2723425.7239999999</v>
      </c>
    </row>
    <row r="729" spans="1:26" x14ac:dyDescent="0.25">
      <c r="A729">
        <v>2745385.5049999999</v>
      </c>
      <c r="B729" t="s">
        <v>1687</v>
      </c>
      <c r="C729">
        <v>575</v>
      </c>
      <c r="D729">
        <v>40</v>
      </c>
      <c r="E729">
        <v>150</v>
      </c>
      <c r="F729">
        <v>0.5</v>
      </c>
      <c r="G729">
        <v>0.9</v>
      </c>
      <c r="H729" t="s">
        <v>1</v>
      </c>
      <c r="I729" t="s">
        <v>1</v>
      </c>
      <c r="J729">
        <v>1000</v>
      </c>
      <c r="K729" t="s">
        <v>738</v>
      </c>
      <c r="L729" t="str">
        <f t="shared" si="33"/>
        <v>Scholl</v>
      </c>
      <c r="M729" t="str">
        <f t="shared" si="34"/>
        <v>Low</v>
      </c>
      <c r="N729" t="str">
        <f t="shared" si="35"/>
        <v>Low</v>
      </c>
      <c r="O729">
        <v>1515</v>
      </c>
      <c r="P729">
        <v>20</v>
      </c>
      <c r="Q729">
        <v>0.5</v>
      </c>
      <c r="R729">
        <v>1547.070021</v>
      </c>
      <c r="S729">
        <v>3.2943709409999999</v>
      </c>
      <c r="T729">
        <v>61</v>
      </c>
      <c r="U729">
        <v>1830000</v>
      </c>
      <c r="V729">
        <v>891000</v>
      </c>
      <c r="W729">
        <v>0</v>
      </c>
      <c r="X729">
        <v>2721000</v>
      </c>
      <c r="Y729">
        <v>2741276.5720000002</v>
      </c>
      <c r="Z729">
        <v>2745385.5049999999</v>
      </c>
    </row>
    <row r="730" spans="1:26" x14ac:dyDescent="0.25">
      <c r="A730">
        <v>2805986.966</v>
      </c>
      <c r="B730" t="s">
        <v>1688</v>
      </c>
      <c r="C730">
        <v>574</v>
      </c>
      <c r="D730">
        <v>40</v>
      </c>
      <c r="E730">
        <v>150</v>
      </c>
      <c r="F730">
        <v>0.5</v>
      </c>
      <c r="G730">
        <v>0.9</v>
      </c>
      <c r="H730" t="s">
        <v>1</v>
      </c>
      <c r="I730" t="s">
        <v>1</v>
      </c>
      <c r="J730">
        <v>1000</v>
      </c>
      <c r="K730" t="s">
        <v>738</v>
      </c>
      <c r="L730" t="str">
        <f t="shared" si="33"/>
        <v>Scholl</v>
      </c>
      <c r="M730" t="str">
        <f t="shared" si="34"/>
        <v>Low</v>
      </c>
      <c r="N730" t="str">
        <f t="shared" si="35"/>
        <v>Low</v>
      </c>
      <c r="O730">
        <v>1515</v>
      </c>
      <c r="P730">
        <v>20</v>
      </c>
      <c r="Q730">
        <v>0.5</v>
      </c>
      <c r="R730">
        <v>1547.1110060000001</v>
      </c>
      <c r="S730">
        <v>2.9655319150000001</v>
      </c>
      <c r="T730">
        <v>63</v>
      </c>
      <c r="U730">
        <v>1890000</v>
      </c>
      <c r="V730">
        <v>891000</v>
      </c>
      <c r="W730">
        <v>0</v>
      </c>
      <c r="X730">
        <v>2781000</v>
      </c>
      <c r="Y730">
        <v>2799187.2820000001</v>
      </c>
      <c r="Z730">
        <v>2805986.966</v>
      </c>
    </row>
    <row r="731" spans="1:26" x14ac:dyDescent="0.25">
      <c r="A731">
        <v>2762478.6060000001</v>
      </c>
      <c r="B731" t="s">
        <v>1689</v>
      </c>
      <c r="C731">
        <v>565</v>
      </c>
      <c r="D731">
        <v>40</v>
      </c>
      <c r="E731">
        <v>150</v>
      </c>
      <c r="F731">
        <v>0.5</v>
      </c>
      <c r="G731">
        <v>0.9</v>
      </c>
      <c r="H731" t="s">
        <v>1</v>
      </c>
      <c r="I731" t="s">
        <v>1</v>
      </c>
      <c r="J731">
        <v>1000</v>
      </c>
      <c r="K731" t="s">
        <v>738</v>
      </c>
      <c r="L731" t="str">
        <f t="shared" si="33"/>
        <v>Scholl</v>
      </c>
      <c r="M731" t="str">
        <f t="shared" si="34"/>
        <v>Low</v>
      </c>
      <c r="N731" t="str">
        <f t="shared" si="35"/>
        <v>Low</v>
      </c>
      <c r="O731">
        <v>1515</v>
      </c>
      <c r="P731">
        <v>20</v>
      </c>
      <c r="Q731">
        <v>0.5</v>
      </c>
      <c r="R731">
        <v>1556.825914</v>
      </c>
      <c r="S731">
        <v>4.4718109960000003</v>
      </c>
      <c r="T731">
        <v>61</v>
      </c>
      <c r="U731">
        <v>1830000</v>
      </c>
      <c r="V731">
        <v>891000</v>
      </c>
      <c r="W731">
        <v>0</v>
      </c>
      <c r="X731">
        <v>2721000</v>
      </c>
      <c r="Y731">
        <v>2751629.4739999999</v>
      </c>
      <c r="Z731">
        <v>2762478.6060000001</v>
      </c>
    </row>
    <row r="732" spans="1:26" x14ac:dyDescent="0.25">
      <c r="A732">
        <v>2799667.61</v>
      </c>
      <c r="B732" t="s">
        <v>1690</v>
      </c>
      <c r="C732">
        <v>563</v>
      </c>
      <c r="D732">
        <v>40</v>
      </c>
      <c r="E732">
        <v>150</v>
      </c>
      <c r="F732">
        <v>0.5</v>
      </c>
      <c r="G732">
        <v>0.9</v>
      </c>
      <c r="H732" t="s">
        <v>1</v>
      </c>
      <c r="I732" t="s">
        <v>1</v>
      </c>
      <c r="J732">
        <v>1000</v>
      </c>
      <c r="K732" t="s">
        <v>738</v>
      </c>
      <c r="L732" t="str">
        <f t="shared" si="33"/>
        <v>Scholl</v>
      </c>
      <c r="M732" t="str">
        <f t="shared" si="34"/>
        <v>Low</v>
      </c>
      <c r="N732" t="str">
        <f t="shared" si="35"/>
        <v>Low</v>
      </c>
      <c r="O732">
        <v>1515</v>
      </c>
      <c r="P732">
        <v>20</v>
      </c>
      <c r="Q732">
        <v>0.5</v>
      </c>
      <c r="R732">
        <v>1560.0580460000001</v>
      </c>
      <c r="S732">
        <v>3.6604744920000001</v>
      </c>
      <c r="T732">
        <v>62</v>
      </c>
      <c r="U732">
        <v>1860000</v>
      </c>
      <c r="V732">
        <v>891000</v>
      </c>
      <c r="W732">
        <v>0</v>
      </c>
      <c r="X732">
        <v>2751000</v>
      </c>
      <c r="Y732">
        <v>2800386.426</v>
      </c>
      <c r="Z732">
        <v>2799667.61</v>
      </c>
    </row>
    <row r="733" spans="1:26" x14ac:dyDescent="0.25">
      <c r="A733">
        <v>2835036.63</v>
      </c>
      <c r="B733" t="s">
        <v>1691</v>
      </c>
      <c r="C733">
        <v>563</v>
      </c>
      <c r="D733">
        <v>40</v>
      </c>
      <c r="E733">
        <v>150</v>
      </c>
      <c r="F733">
        <v>0.5</v>
      </c>
      <c r="G733">
        <v>0.9</v>
      </c>
      <c r="H733" t="s">
        <v>1</v>
      </c>
      <c r="I733" t="s">
        <v>1</v>
      </c>
      <c r="J733">
        <v>1000</v>
      </c>
      <c r="K733" t="s">
        <v>738</v>
      </c>
      <c r="L733" t="str">
        <f t="shared" si="33"/>
        <v>Scholl</v>
      </c>
      <c r="M733" t="str">
        <f t="shared" si="34"/>
        <v>Low</v>
      </c>
      <c r="N733" t="str">
        <f t="shared" si="35"/>
        <v>Low</v>
      </c>
      <c r="O733">
        <v>1515</v>
      </c>
      <c r="P733">
        <v>20</v>
      </c>
      <c r="Q733">
        <v>0.5</v>
      </c>
      <c r="R733">
        <v>1546.325932</v>
      </c>
      <c r="S733">
        <v>3.9569021260000001</v>
      </c>
      <c r="T733">
        <v>64</v>
      </c>
      <c r="U733">
        <v>1920000</v>
      </c>
      <c r="V733">
        <v>891000</v>
      </c>
      <c r="W733">
        <v>0</v>
      </c>
      <c r="X733">
        <v>2811000</v>
      </c>
      <c r="Y733">
        <v>2831340.4610000001</v>
      </c>
      <c r="Z733">
        <v>2835036.63</v>
      </c>
    </row>
    <row r="734" spans="1:26" x14ac:dyDescent="0.25">
      <c r="A734">
        <v>2798558.3130000001</v>
      </c>
      <c r="B734" t="s">
        <v>1692</v>
      </c>
      <c r="C734">
        <v>562</v>
      </c>
      <c r="D734">
        <v>40</v>
      </c>
      <c r="E734">
        <v>150</v>
      </c>
      <c r="F734">
        <v>0.5</v>
      </c>
      <c r="G734">
        <v>0.9</v>
      </c>
      <c r="H734" t="s">
        <v>1</v>
      </c>
      <c r="I734" t="s">
        <v>1</v>
      </c>
      <c r="J734">
        <v>1000</v>
      </c>
      <c r="K734" t="s">
        <v>738</v>
      </c>
      <c r="L734" t="str">
        <f t="shared" si="33"/>
        <v>Scholl</v>
      </c>
      <c r="M734" t="str">
        <f t="shared" si="34"/>
        <v>Low</v>
      </c>
      <c r="N734" t="str">
        <f t="shared" si="35"/>
        <v>Low</v>
      </c>
      <c r="O734">
        <v>1515</v>
      </c>
      <c r="P734">
        <v>20</v>
      </c>
      <c r="Q734">
        <v>0.5</v>
      </c>
      <c r="R734">
        <v>1541.9177360000001</v>
      </c>
      <c r="S734">
        <v>2.6911692139999999</v>
      </c>
      <c r="T734">
        <v>63</v>
      </c>
      <c r="U734">
        <v>1890000</v>
      </c>
      <c r="V734">
        <v>891000</v>
      </c>
      <c r="W734">
        <v>0</v>
      </c>
      <c r="X734">
        <v>2781000</v>
      </c>
      <c r="Y734">
        <v>2793407.2620000001</v>
      </c>
      <c r="Z734">
        <v>2798558.3130000001</v>
      </c>
    </row>
    <row r="735" spans="1:26" x14ac:dyDescent="0.25">
      <c r="A735">
        <v>2779198.4440000001</v>
      </c>
      <c r="B735" t="s">
        <v>1693</v>
      </c>
      <c r="C735">
        <v>549</v>
      </c>
      <c r="D735">
        <v>40</v>
      </c>
      <c r="E735">
        <v>150</v>
      </c>
      <c r="F735">
        <v>0.5</v>
      </c>
      <c r="G735">
        <v>0.9</v>
      </c>
      <c r="H735" t="s">
        <v>1</v>
      </c>
      <c r="I735" t="s">
        <v>1</v>
      </c>
      <c r="J735">
        <v>1000</v>
      </c>
      <c r="K735" t="s">
        <v>738</v>
      </c>
      <c r="L735" t="str">
        <f t="shared" si="33"/>
        <v>Scholl</v>
      </c>
      <c r="M735" t="str">
        <f t="shared" si="34"/>
        <v>Low</v>
      </c>
      <c r="N735" t="str">
        <f t="shared" si="35"/>
        <v>Low</v>
      </c>
      <c r="O735">
        <v>1515</v>
      </c>
      <c r="P735">
        <v>20</v>
      </c>
      <c r="Q735">
        <v>0.5</v>
      </c>
      <c r="R735">
        <v>1552.811999</v>
      </c>
      <c r="S735">
        <v>3.767117142</v>
      </c>
      <c r="T735">
        <v>60</v>
      </c>
      <c r="U735">
        <v>1830000</v>
      </c>
      <c r="V735">
        <v>915000</v>
      </c>
      <c r="W735">
        <v>0</v>
      </c>
      <c r="X735">
        <v>2745000</v>
      </c>
      <c r="Y735">
        <v>2774098.4939999999</v>
      </c>
      <c r="Z735">
        <v>2779198.4440000001</v>
      </c>
    </row>
    <row r="736" spans="1:26" x14ac:dyDescent="0.25">
      <c r="A736">
        <v>2811157.5060000001</v>
      </c>
      <c r="B736" t="s">
        <v>1694</v>
      </c>
      <c r="C736">
        <v>573</v>
      </c>
      <c r="D736">
        <v>40</v>
      </c>
      <c r="E736">
        <v>150</v>
      </c>
      <c r="F736">
        <v>0.5</v>
      </c>
      <c r="G736">
        <v>0.9</v>
      </c>
      <c r="H736" t="s">
        <v>1</v>
      </c>
      <c r="I736" t="s">
        <v>1</v>
      </c>
      <c r="J736">
        <v>1000</v>
      </c>
      <c r="K736" t="s">
        <v>738</v>
      </c>
      <c r="L736" t="str">
        <f t="shared" si="33"/>
        <v>Scholl</v>
      </c>
      <c r="M736" t="str">
        <f t="shared" si="34"/>
        <v>Low</v>
      </c>
      <c r="N736" t="str">
        <f t="shared" si="35"/>
        <v>Low</v>
      </c>
      <c r="O736">
        <v>1515</v>
      </c>
      <c r="P736">
        <v>20</v>
      </c>
      <c r="Q736">
        <v>0.5</v>
      </c>
      <c r="R736">
        <v>1517.5358080000001</v>
      </c>
      <c r="S736">
        <v>2.9910987439999999</v>
      </c>
      <c r="T736">
        <v>64</v>
      </c>
      <c r="U736">
        <v>1920000</v>
      </c>
      <c r="V736">
        <v>891000</v>
      </c>
      <c r="W736">
        <v>0</v>
      </c>
      <c r="X736">
        <v>2811000</v>
      </c>
      <c r="Y736">
        <v>2811000</v>
      </c>
      <c r="Z736">
        <v>2811157.5060000001</v>
      </c>
    </row>
    <row r="737" spans="1:26" x14ac:dyDescent="0.25">
      <c r="A737">
        <v>2845341.8810000001</v>
      </c>
      <c r="B737" t="s">
        <v>1695</v>
      </c>
      <c r="C737">
        <v>572</v>
      </c>
      <c r="D737">
        <v>40</v>
      </c>
      <c r="E737">
        <v>150</v>
      </c>
      <c r="F737">
        <v>0.5</v>
      </c>
      <c r="G737">
        <v>0.9</v>
      </c>
      <c r="H737" t="s">
        <v>1</v>
      </c>
      <c r="I737" t="s">
        <v>1</v>
      </c>
      <c r="J737">
        <v>1000</v>
      </c>
      <c r="K737" t="s">
        <v>738</v>
      </c>
      <c r="L737" t="str">
        <f t="shared" si="33"/>
        <v>Scholl</v>
      </c>
      <c r="M737" t="str">
        <f t="shared" si="34"/>
        <v>Low</v>
      </c>
      <c r="N737" t="str">
        <f t="shared" si="35"/>
        <v>Low</v>
      </c>
      <c r="O737">
        <v>1515</v>
      </c>
      <c r="P737">
        <v>20</v>
      </c>
      <c r="Q737">
        <v>0.5</v>
      </c>
      <c r="R737">
        <v>1528.243444</v>
      </c>
      <c r="S737">
        <v>3.0241524489999998</v>
      </c>
      <c r="T737">
        <v>65</v>
      </c>
      <c r="U737">
        <v>1950000</v>
      </c>
      <c r="V737">
        <v>891000</v>
      </c>
      <c r="W737">
        <v>0</v>
      </c>
      <c r="X737">
        <v>2841000</v>
      </c>
      <c r="Y737">
        <v>2843482.6379999998</v>
      </c>
      <c r="Z737">
        <v>2845341.8810000001</v>
      </c>
    </row>
    <row r="738" spans="1:26" x14ac:dyDescent="0.25">
      <c r="A738">
        <v>2770180.4079999998</v>
      </c>
      <c r="B738" t="s">
        <v>1696</v>
      </c>
      <c r="C738">
        <v>573</v>
      </c>
      <c r="D738">
        <v>40</v>
      </c>
      <c r="E738">
        <v>150</v>
      </c>
      <c r="F738">
        <v>0.5</v>
      </c>
      <c r="G738">
        <v>0.9</v>
      </c>
      <c r="H738" t="s">
        <v>1</v>
      </c>
      <c r="I738" t="s">
        <v>1</v>
      </c>
      <c r="J738">
        <v>1000</v>
      </c>
      <c r="K738" t="s">
        <v>738</v>
      </c>
      <c r="L738" t="str">
        <f t="shared" si="33"/>
        <v>Scholl</v>
      </c>
      <c r="M738" t="str">
        <f t="shared" si="34"/>
        <v>Low</v>
      </c>
      <c r="N738" t="str">
        <f t="shared" si="35"/>
        <v>Low</v>
      </c>
      <c r="O738">
        <v>1515</v>
      </c>
      <c r="P738">
        <v>20</v>
      </c>
      <c r="Q738">
        <v>0.5</v>
      </c>
      <c r="R738">
        <v>1551.1445249999999</v>
      </c>
      <c r="S738">
        <v>2.2886847819999998</v>
      </c>
      <c r="T738">
        <v>60</v>
      </c>
      <c r="U738">
        <v>1830000</v>
      </c>
      <c r="V738">
        <v>909000</v>
      </c>
      <c r="W738">
        <v>0</v>
      </c>
      <c r="X738">
        <v>2739000</v>
      </c>
      <c r="Y738">
        <v>2772517.2230000002</v>
      </c>
      <c r="Z738">
        <v>2770180.4079999998</v>
      </c>
    </row>
    <row r="739" spans="1:26" x14ac:dyDescent="0.25">
      <c r="A739">
        <v>2776089.0809999998</v>
      </c>
      <c r="B739" t="s">
        <v>1697</v>
      </c>
      <c r="C739">
        <v>556</v>
      </c>
      <c r="D739">
        <v>40</v>
      </c>
      <c r="E739">
        <v>150</v>
      </c>
      <c r="F739">
        <v>0.5</v>
      </c>
      <c r="G739">
        <v>0.9</v>
      </c>
      <c r="H739" t="s">
        <v>1</v>
      </c>
      <c r="I739" t="s">
        <v>1</v>
      </c>
      <c r="J739">
        <v>1000</v>
      </c>
      <c r="K739" t="s">
        <v>738</v>
      </c>
      <c r="L739" t="str">
        <f t="shared" si="33"/>
        <v>Scholl</v>
      </c>
      <c r="M739" t="str">
        <f t="shared" si="34"/>
        <v>Low</v>
      </c>
      <c r="N739" t="str">
        <f t="shared" si="35"/>
        <v>Low</v>
      </c>
      <c r="O739">
        <v>1515</v>
      </c>
      <c r="P739">
        <v>20</v>
      </c>
      <c r="Q739">
        <v>0.5</v>
      </c>
      <c r="R739">
        <v>1547.3515219999999</v>
      </c>
      <c r="S739">
        <v>3.1546579700000001</v>
      </c>
      <c r="T739">
        <v>62</v>
      </c>
      <c r="U739">
        <v>1860000</v>
      </c>
      <c r="V739">
        <v>891000</v>
      </c>
      <c r="W739">
        <v>0</v>
      </c>
      <c r="X739">
        <v>2751000</v>
      </c>
      <c r="Y739">
        <v>2769437.47</v>
      </c>
      <c r="Z739">
        <v>2776089.0809999998</v>
      </c>
    </row>
    <row r="740" spans="1:26" x14ac:dyDescent="0.25">
      <c r="A740">
        <v>2723847.7659999998</v>
      </c>
      <c r="B740" t="s">
        <v>1698</v>
      </c>
      <c r="C740">
        <v>564</v>
      </c>
      <c r="D740">
        <v>40</v>
      </c>
      <c r="E740">
        <v>150</v>
      </c>
      <c r="F740">
        <v>0.5</v>
      </c>
      <c r="G740">
        <v>0.9</v>
      </c>
      <c r="H740" t="s">
        <v>1</v>
      </c>
      <c r="I740" t="s">
        <v>1</v>
      </c>
      <c r="J740">
        <v>1000</v>
      </c>
      <c r="K740" t="s">
        <v>738</v>
      </c>
      <c r="L740" t="str">
        <f t="shared" si="33"/>
        <v>Scholl</v>
      </c>
      <c r="M740" t="str">
        <f t="shared" si="34"/>
        <v>Low</v>
      </c>
      <c r="N740" t="str">
        <f t="shared" si="35"/>
        <v>Low</v>
      </c>
      <c r="O740">
        <v>1515</v>
      </c>
      <c r="P740">
        <v>20</v>
      </c>
      <c r="Q740">
        <v>0.5</v>
      </c>
      <c r="R740">
        <v>1525.959368</v>
      </c>
      <c r="S740">
        <v>1.6585670370000001</v>
      </c>
      <c r="T740">
        <v>61</v>
      </c>
      <c r="U740">
        <v>1830000</v>
      </c>
      <c r="V740">
        <v>891000</v>
      </c>
      <c r="W740">
        <v>0</v>
      </c>
      <c r="X740">
        <v>2721000</v>
      </c>
      <c r="Y740">
        <v>2722634.182</v>
      </c>
      <c r="Z740">
        <v>2723847.7659999998</v>
      </c>
    </row>
    <row r="741" spans="1:26" x14ac:dyDescent="0.25">
      <c r="A741">
        <v>2757329.912</v>
      </c>
      <c r="B741" t="s">
        <v>1699</v>
      </c>
      <c r="C741">
        <v>571</v>
      </c>
      <c r="D741">
        <v>40</v>
      </c>
      <c r="E741">
        <v>150</v>
      </c>
      <c r="F741">
        <v>0.5</v>
      </c>
      <c r="G741">
        <v>0.9</v>
      </c>
      <c r="H741" t="s">
        <v>1</v>
      </c>
      <c r="I741" t="s">
        <v>1</v>
      </c>
      <c r="J741">
        <v>1000</v>
      </c>
      <c r="K741" t="s">
        <v>738</v>
      </c>
      <c r="L741" t="str">
        <f t="shared" si="33"/>
        <v>Scholl</v>
      </c>
      <c r="M741" t="str">
        <f t="shared" si="34"/>
        <v>Low</v>
      </c>
      <c r="N741" t="str">
        <f t="shared" si="35"/>
        <v>Low</v>
      </c>
      <c r="O741">
        <v>1515</v>
      </c>
      <c r="P741">
        <v>20</v>
      </c>
      <c r="Q741">
        <v>0.5</v>
      </c>
      <c r="R741">
        <v>1554.1440299999999</v>
      </c>
      <c r="S741">
        <v>2.4178755760000001</v>
      </c>
      <c r="T741">
        <v>61</v>
      </c>
      <c r="U741">
        <v>1830000</v>
      </c>
      <c r="V741">
        <v>891000</v>
      </c>
      <c r="W741">
        <v>0</v>
      </c>
      <c r="X741">
        <v>2721000</v>
      </c>
      <c r="Y741">
        <v>2760189.2749999999</v>
      </c>
      <c r="Z741">
        <v>2757329.912</v>
      </c>
    </row>
    <row r="742" spans="1:26" x14ac:dyDescent="0.25">
      <c r="A742">
        <v>3337764.3319999999</v>
      </c>
      <c r="B742" t="s">
        <v>1700</v>
      </c>
      <c r="C742">
        <v>628</v>
      </c>
      <c r="D742">
        <v>40</v>
      </c>
      <c r="E742">
        <v>150</v>
      </c>
      <c r="F742">
        <v>0.5</v>
      </c>
      <c r="G742">
        <v>0.9</v>
      </c>
      <c r="H742" t="s">
        <v>1</v>
      </c>
      <c r="I742" t="s">
        <v>1</v>
      </c>
      <c r="J742">
        <v>1000</v>
      </c>
      <c r="K742" t="s">
        <v>759</v>
      </c>
      <c r="L742" t="str">
        <f t="shared" si="33"/>
        <v>Scholl</v>
      </c>
      <c r="M742" t="str">
        <f t="shared" si="34"/>
        <v>Low</v>
      </c>
      <c r="N742" t="str">
        <f t="shared" si="35"/>
        <v>Medium</v>
      </c>
      <c r="O742">
        <v>1515</v>
      </c>
      <c r="P742">
        <v>20</v>
      </c>
      <c r="Q742">
        <v>0.5</v>
      </c>
      <c r="R742">
        <v>1543.0726440000001</v>
      </c>
      <c r="S742">
        <v>3.3941415890000002</v>
      </c>
      <c r="T742">
        <v>77</v>
      </c>
      <c r="U742">
        <v>2370000</v>
      </c>
      <c r="V742">
        <v>945000</v>
      </c>
      <c r="W742">
        <v>0</v>
      </c>
      <c r="X742">
        <v>3315000</v>
      </c>
      <c r="Y742">
        <v>3328556.673</v>
      </c>
      <c r="Z742">
        <v>3337764.3319999999</v>
      </c>
    </row>
    <row r="743" spans="1:26" x14ac:dyDescent="0.25">
      <c r="A743">
        <v>3366601.855</v>
      </c>
      <c r="B743" t="s">
        <v>1701</v>
      </c>
      <c r="C743">
        <v>611</v>
      </c>
      <c r="D743">
        <v>40</v>
      </c>
      <c r="E743">
        <v>150</v>
      </c>
      <c r="F743">
        <v>0.5</v>
      </c>
      <c r="G743">
        <v>0.9</v>
      </c>
      <c r="H743" t="s">
        <v>1</v>
      </c>
      <c r="I743" t="s">
        <v>1</v>
      </c>
      <c r="J743">
        <v>1000</v>
      </c>
      <c r="K743" t="s">
        <v>759</v>
      </c>
      <c r="L743" t="str">
        <f t="shared" si="33"/>
        <v>Scholl</v>
      </c>
      <c r="M743" t="str">
        <f t="shared" si="34"/>
        <v>Low</v>
      </c>
      <c r="N743" t="str">
        <f t="shared" si="35"/>
        <v>Medium</v>
      </c>
      <c r="O743">
        <v>1515</v>
      </c>
      <c r="P743">
        <v>20</v>
      </c>
      <c r="Q743">
        <v>0.5</v>
      </c>
      <c r="R743">
        <v>1549.0143049999999</v>
      </c>
      <c r="S743">
        <v>4.4255999020000001</v>
      </c>
      <c r="T743">
        <v>76</v>
      </c>
      <c r="U743">
        <v>2370000</v>
      </c>
      <c r="V743">
        <v>963000</v>
      </c>
      <c r="W743">
        <v>0</v>
      </c>
      <c r="X743">
        <v>3333000</v>
      </c>
      <c r="Y743">
        <v>3363420.1749999998</v>
      </c>
      <c r="Z743">
        <v>3366601.855</v>
      </c>
    </row>
    <row r="744" spans="1:26" x14ac:dyDescent="0.25">
      <c r="A744">
        <v>3310834.24</v>
      </c>
      <c r="B744" t="s">
        <v>1702</v>
      </c>
      <c r="C744">
        <v>629</v>
      </c>
      <c r="D744">
        <v>40</v>
      </c>
      <c r="E744">
        <v>150</v>
      </c>
      <c r="F744">
        <v>0.5</v>
      </c>
      <c r="G744">
        <v>0.9</v>
      </c>
      <c r="H744" t="s">
        <v>1</v>
      </c>
      <c r="I744" t="s">
        <v>1</v>
      </c>
      <c r="J744">
        <v>1000</v>
      </c>
      <c r="K744" t="s">
        <v>759</v>
      </c>
      <c r="L744" t="str">
        <f t="shared" si="33"/>
        <v>Scholl</v>
      </c>
      <c r="M744" t="str">
        <f t="shared" si="34"/>
        <v>Low</v>
      </c>
      <c r="N744" t="str">
        <f t="shared" si="35"/>
        <v>Medium</v>
      </c>
      <c r="O744">
        <v>1515</v>
      </c>
      <c r="P744">
        <v>20</v>
      </c>
      <c r="Q744">
        <v>0.5</v>
      </c>
      <c r="R744">
        <v>1546.7528420000001</v>
      </c>
      <c r="S744">
        <v>4.3557645430000003</v>
      </c>
      <c r="T744">
        <v>75</v>
      </c>
      <c r="U744">
        <v>2340000</v>
      </c>
      <c r="V744">
        <v>942000</v>
      </c>
      <c r="W744">
        <v>0</v>
      </c>
      <c r="X744">
        <v>3282000</v>
      </c>
      <c r="Y744">
        <v>3300734.9959999998</v>
      </c>
      <c r="Z744">
        <v>3310834.24</v>
      </c>
    </row>
    <row r="745" spans="1:26" x14ac:dyDescent="0.25">
      <c r="A745">
        <v>3256838.5660000001</v>
      </c>
      <c r="B745" t="s">
        <v>1703</v>
      </c>
      <c r="C745">
        <v>637</v>
      </c>
      <c r="D745">
        <v>40</v>
      </c>
      <c r="E745">
        <v>150</v>
      </c>
      <c r="F745">
        <v>0.5</v>
      </c>
      <c r="G745">
        <v>0.9</v>
      </c>
      <c r="H745" t="s">
        <v>1</v>
      </c>
      <c r="I745" t="s">
        <v>1</v>
      </c>
      <c r="J745">
        <v>1000</v>
      </c>
      <c r="K745" t="s">
        <v>759</v>
      </c>
      <c r="L745" t="str">
        <f t="shared" si="33"/>
        <v>Scholl</v>
      </c>
      <c r="M745" t="str">
        <f t="shared" si="34"/>
        <v>Low</v>
      </c>
      <c r="N745" t="str">
        <f t="shared" si="35"/>
        <v>Medium</v>
      </c>
      <c r="O745">
        <v>1515</v>
      </c>
      <c r="P745">
        <v>20</v>
      </c>
      <c r="Q745">
        <v>0.5</v>
      </c>
      <c r="R745">
        <v>1545.29447</v>
      </c>
      <c r="S745">
        <v>3.95291747</v>
      </c>
      <c r="T745">
        <v>78</v>
      </c>
      <c r="U745">
        <v>2340000</v>
      </c>
      <c r="V745">
        <v>891000</v>
      </c>
      <c r="W745">
        <v>0</v>
      </c>
      <c r="X745">
        <v>3231000</v>
      </c>
      <c r="Y745">
        <v>3249449.1159999999</v>
      </c>
      <c r="Z745">
        <v>3256838.5660000001</v>
      </c>
    </row>
    <row r="746" spans="1:26" x14ac:dyDescent="0.25">
      <c r="A746">
        <v>3244467.395</v>
      </c>
      <c r="B746" t="s">
        <v>1704</v>
      </c>
      <c r="C746">
        <v>615</v>
      </c>
      <c r="D746">
        <v>40</v>
      </c>
      <c r="E746">
        <v>150</v>
      </c>
      <c r="F746">
        <v>0.5</v>
      </c>
      <c r="G746">
        <v>0.9</v>
      </c>
      <c r="H746" t="s">
        <v>1</v>
      </c>
      <c r="I746" t="s">
        <v>1</v>
      </c>
      <c r="J746">
        <v>1000</v>
      </c>
      <c r="K746" t="s">
        <v>759</v>
      </c>
      <c r="L746" t="str">
        <f t="shared" si="33"/>
        <v>Scholl</v>
      </c>
      <c r="M746" t="str">
        <f t="shared" si="34"/>
        <v>Low</v>
      </c>
      <c r="N746" t="str">
        <f t="shared" si="35"/>
        <v>Medium</v>
      </c>
      <c r="O746">
        <v>1515</v>
      </c>
      <c r="P746">
        <v>20</v>
      </c>
      <c r="Q746">
        <v>0.5</v>
      </c>
      <c r="R746">
        <v>1555.8350009999999</v>
      </c>
      <c r="S746">
        <v>3.3913613389999999</v>
      </c>
      <c r="T746">
        <v>75</v>
      </c>
      <c r="U746">
        <v>2280000</v>
      </c>
      <c r="V746">
        <v>918000</v>
      </c>
      <c r="W746">
        <v>0</v>
      </c>
      <c r="X746">
        <v>3198000</v>
      </c>
      <c r="Y746">
        <v>3241948.2250000001</v>
      </c>
      <c r="Z746">
        <v>3244467.395</v>
      </c>
    </row>
    <row r="747" spans="1:26" x14ac:dyDescent="0.25">
      <c r="A747">
        <v>3293601.8760000002</v>
      </c>
      <c r="B747" t="s">
        <v>1705</v>
      </c>
      <c r="C747">
        <v>628</v>
      </c>
      <c r="D747">
        <v>40</v>
      </c>
      <c r="E747">
        <v>150</v>
      </c>
      <c r="F747">
        <v>0.5</v>
      </c>
      <c r="G747">
        <v>0.9</v>
      </c>
      <c r="H747" t="s">
        <v>1</v>
      </c>
      <c r="I747" t="s">
        <v>1</v>
      </c>
      <c r="J747">
        <v>1000</v>
      </c>
      <c r="K747" t="s">
        <v>759</v>
      </c>
      <c r="L747" t="str">
        <f t="shared" si="33"/>
        <v>Scholl</v>
      </c>
      <c r="M747" t="str">
        <f t="shared" si="34"/>
        <v>Low</v>
      </c>
      <c r="N747" t="str">
        <f t="shared" si="35"/>
        <v>Medium</v>
      </c>
      <c r="O747">
        <v>1515</v>
      </c>
      <c r="P747">
        <v>20</v>
      </c>
      <c r="Q747">
        <v>0.5</v>
      </c>
      <c r="R747">
        <v>1556.0237549999999</v>
      </c>
      <c r="S747">
        <v>4.3441383419999999</v>
      </c>
      <c r="T747">
        <v>72</v>
      </c>
      <c r="U747">
        <v>2280000</v>
      </c>
      <c r="V747">
        <v>966000</v>
      </c>
      <c r="W747">
        <v>0</v>
      </c>
      <c r="X747">
        <v>3246000</v>
      </c>
      <c r="Y747">
        <v>3281584.8420000002</v>
      </c>
      <c r="Z747">
        <v>3293601.8760000002</v>
      </c>
    </row>
    <row r="748" spans="1:26" x14ac:dyDescent="0.25">
      <c r="A748">
        <v>3405117.0430000001</v>
      </c>
      <c r="B748" t="s">
        <v>1706</v>
      </c>
      <c r="C748">
        <v>640</v>
      </c>
      <c r="D748">
        <v>40</v>
      </c>
      <c r="E748">
        <v>150</v>
      </c>
      <c r="F748">
        <v>0.5</v>
      </c>
      <c r="G748">
        <v>0.9</v>
      </c>
      <c r="H748" t="s">
        <v>1</v>
      </c>
      <c r="I748" t="s">
        <v>1</v>
      </c>
      <c r="J748">
        <v>1000</v>
      </c>
      <c r="K748" t="s">
        <v>759</v>
      </c>
      <c r="L748" t="str">
        <f t="shared" si="33"/>
        <v>Scholl</v>
      </c>
      <c r="M748" t="str">
        <f t="shared" si="34"/>
        <v>Low</v>
      </c>
      <c r="N748" t="str">
        <f t="shared" si="35"/>
        <v>Medium</v>
      </c>
      <c r="O748">
        <v>1515</v>
      </c>
      <c r="P748">
        <v>20</v>
      </c>
      <c r="Q748">
        <v>0.5</v>
      </c>
      <c r="R748">
        <v>1559.2474010000001</v>
      </c>
      <c r="S748">
        <v>3.2557236500000002</v>
      </c>
      <c r="T748">
        <v>80</v>
      </c>
      <c r="U748">
        <v>2430000</v>
      </c>
      <c r="V748">
        <v>918000</v>
      </c>
      <c r="W748">
        <v>0</v>
      </c>
      <c r="X748">
        <v>3348000</v>
      </c>
      <c r="Y748">
        <v>3387065.4679999999</v>
      </c>
      <c r="Z748">
        <v>3405117.0430000001</v>
      </c>
    </row>
    <row r="749" spans="1:26" x14ac:dyDescent="0.25">
      <c r="A749">
        <v>3309188.986</v>
      </c>
      <c r="B749" t="s">
        <v>1707</v>
      </c>
      <c r="C749">
        <v>627</v>
      </c>
      <c r="D749">
        <v>40</v>
      </c>
      <c r="E749">
        <v>150</v>
      </c>
      <c r="F749">
        <v>0.5</v>
      </c>
      <c r="G749">
        <v>0.9</v>
      </c>
      <c r="H749" t="s">
        <v>1</v>
      </c>
      <c r="I749" t="s">
        <v>1</v>
      </c>
      <c r="J749">
        <v>1000</v>
      </c>
      <c r="K749" t="s">
        <v>759</v>
      </c>
      <c r="L749" t="str">
        <f t="shared" si="33"/>
        <v>Scholl</v>
      </c>
      <c r="M749" t="str">
        <f t="shared" si="34"/>
        <v>Low</v>
      </c>
      <c r="N749" t="str">
        <f t="shared" si="35"/>
        <v>Medium</v>
      </c>
      <c r="O749">
        <v>1515</v>
      </c>
      <c r="P749">
        <v>20</v>
      </c>
      <c r="Q749">
        <v>0.5</v>
      </c>
      <c r="R749">
        <v>1559.9240150000001</v>
      </c>
      <c r="S749">
        <v>3.5798813890000001</v>
      </c>
      <c r="T749">
        <v>77</v>
      </c>
      <c r="U749">
        <v>2340000</v>
      </c>
      <c r="V749">
        <v>912000</v>
      </c>
      <c r="W749">
        <v>0</v>
      </c>
      <c r="X749">
        <v>3252000</v>
      </c>
      <c r="Y749">
        <v>3299826.5180000002</v>
      </c>
      <c r="Z749">
        <v>3309188.986</v>
      </c>
    </row>
    <row r="750" spans="1:26" x14ac:dyDescent="0.25">
      <c r="A750">
        <v>3321867.8020000001</v>
      </c>
      <c r="B750" t="s">
        <v>1708</v>
      </c>
      <c r="C750">
        <v>616</v>
      </c>
      <c r="D750">
        <v>40</v>
      </c>
      <c r="E750">
        <v>150</v>
      </c>
      <c r="F750">
        <v>0.5</v>
      </c>
      <c r="G750">
        <v>0.9</v>
      </c>
      <c r="H750" t="s">
        <v>1</v>
      </c>
      <c r="I750" t="s">
        <v>1</v>
      </c>
      <c r="J750">
        <v>1000</v>
      </c>
      <c r="K750" t="s">
        <v>759</v>
      </c>
      <c r="L750" t="str">
        <f t="shared" si="33"/>
        <v>Scholl</v>
      </c>
      <c r="M750" t="str">
        <f t="shared" si="34"/>
        <v>Low</v>
      </c>
      <c r="N750" t="str">
        <f t="shared" si="35"/>
        <v>Medium</v>
      </c>
      <c r="O750">
        <v>1515</v>
      </c>
      <c r="P750">
        <v>20</v>
      </c>
      <c r="Q750">
        <v>0.5</v>
      </c>
      <c r="R750">
        <v>1556.3938700000001</v>
      </c>
      <c r="S750">
        <v>2.4182186560000001</v>
      </c>
      <c r="T750">
        <v>76</v>
      </c>
      <c r="U750">
        <v>2340000</v>
      </c>
      <c r="V750">
        <v>933000</v>
      </c>
      <c r="W750">
        <v>0</v>
      </c>
      <c r="X750">
        <v>3273000</v>
      </c>
      <c r="Y750">
        <v>3314402.0070000002</v>
      </c>
      <c r="Z750">
        <v>3321867.8020000001</v>
      </c>
    </row>
    <row r="751" spans="1:26" x14ac:dyDescent="0.25">
      <c r="A751">
        <v>3363344.6349999998</v>
      </c>
      <c r="B751" t="s">
        <v>1709</v>
      </c>
      <c r="C751">
        <v>611</v>
      </c>
      <c r="D751">
        <v>40</v>
      </c>
      <c r="E751">
        <v>150</v>
      </c>
      <c r="F751">
        <v>0.5</v>
      </c>
      <c r="G751">
        <v>0.9</v>
      </c>
      <c r="H751" t="s">
        <v>1</v>
      </c>
      <c r="I751" t="s">
        <v>1</v>
      </c>
      <c r="J751">
        <v>1000</v>
      </c>
      <c r="K751" t="s">
        <v>759</v>
      </c>
      <c r="L751" t="str">
        <f t="shared" si="33"/>
        <v>Scholl</v>
      </c>
      <c r="M751" t="str">
        <f t="shared" si="34"/>
        <v>Low</v>
      </c>
      <c r="N751" t="str">
        <f t="shared" si="35"/>
        <v>Medium</v>
      </c>
      <c r="O751">
        <v>1515</v>
      </c>
      <c r="P751">
        <v>20</v>
      </c>
      <c r="Q751">
        <v>0.5</v>
      </c>
      <c r="R751">
        <v>1548.899126</v>
      </c>
      <c r="S751">
        <v>2.444209351</v>
      </c>
      <c r="T751">
        <v>78</v>
      </c>
      <c r="U751">
        <v>2400000</v>
      </c>
      <c r="V751">
        <v>930000</v>
      </c>
      <c r="W751">
        <v>0</v>
      </c>
      <c r="X751">
        <v>3330000</v>
      </c>
      <c r="Y751">
        <v>3361114.4720000001</v>
      </c>
      <c r="Z751">
        <v>3363344.6349999998</v>
      </c>
    </row>
    <row r="752" spans="1:26" x14ac:dyDescent="0.25">
      <c r="A752">
        <v>3354320.0109999999</v>
      </c>
      <c r="B752" t="s">
        <v>1710</v>
      </c>
      <c r="C752">
        <v>628</v>
      </c>
      <c r="D752">
        <v>40</v>
      </c>
      <c r="E752">
        <v>150</v>
      </c>
      <c r="F752">
        <v>0.5</v>
      </c>
      <c r="G752">
        <v>0.9</v>
      </c>
      <c r="H752" t="s">
        <v>1</v>
      </c>
      <c r="I752" t="s">
        <v>1</v>
      </c>
      <c r="J752">
        <v>1000</v>
      </c>
      <c r="K752" t="s">
        <v>759</v>
      </c>
      <c r="L752" t="str">
        <f t="shared" si="33"/>
        <v>Scholl</v>
      </c>
      <c r="M752" t="str">
        <f t="shared" si="34"/>
        <v>Low</v>
      </c>
      <c r="N752" t="str">
        <f t="shared" si="35"/>
        <v>Medium</v>
      </c>
      <c r="O752">
        <v>1515</v>
      </c>
      <c r="P752">
        <v>20</v>
      </c>
      <c r="Q752">
        <v>0.5</v>
      </c>
      <c r="R752">
        <v>1555.9552630000001</v>
      </c>
      <c r="S752">
        <v>4.6263436779999996</v>
      </c>
      <c r="T752">
        <v>79</v>
      </c>
      <c r="U752">
        <v>2400000</v>
      </c>
      <c r="V752">
        <v>906000</v>
      </c>
      <c r="W752">
        <v>0</v>
      </c>
      <c r="X752">
        <v>3306000</v>
      </c>
      <c r="Y752">
        <v>3334023.8790000002</v>
      </c>
      <c r="Z752">
        <v>3354320.0109999999</v>
      </c>
    </row>
    <row r="753" spans="1:26" x14ac:dyDescent="0.25">
      <c r="A753">
        <v>3348055.0520000001</v>
      </c>
      <c r="B753" t="s">
        <v>1711</v>
      </c>
      <c r="C753">
        <v>640</v>
      </c>
      <c r="D753">
        <v>40</v>
      </c>
      <c r="E753">
        <v>150</v>
      </c>
      <c r="F753">
        <v>0.5</v>
      </c>
      <c r="G753">
        <v>0.9</v>
      </c>
      <c r="H753" t="s">
        <v>1</v>
      </c>
      <c r="I753" t="s">
        <v>1</v>
      </c>
      <c r="J753">
        <v>1000</v>
      </c>
      <c r="K753" t="s">
        <v>759</v>
      </c>
      <c r="L753" t="str">
        <f t="shared" si="33"/>
        <v>Scholl</v>
      </c>
      <c r="M753" t="str">
        <f t="shared" si="34"/>
        <v>Low</v>
      </c>
      <c r="N753" t="str">
        <f t="shared" si="35"/>
        <v>Medium</v>
      </c>
      <c r="O753">
        <v>1515</v>
      </c>
      <c r="P753">
        <v>20</v>
      </c>
      <c r="Q753">
        <v>0.5</v>
      </c>
      <c r="R753">
        <v>1553.208087</v>
      </c>
      <c r="S753">
        <v>3.7765111039999999</v>
      </c>
      <c r="T753">
        <v>79</v>
      </c>
      <c r="U753">
        <v>2400000</v>
      </c>
      <c r="V753">
        <v>906000</v>
      </c>
      <c r="W753">
        <v>0</v>
      </c>
      <c r="X753">
        <v>3306000</v>
      </c>
      <c r="Y753">
        <v>3333530.1009999998</v>
      </c>
      <c r="Z753">
        <v>3348055.0520000001</v>
      </c>
    </row>
    <row r="754" spans="1:26" x14ac:dyDescent="0.25">
      <c r="A754">
        <v>3384067.6189999999</v>
      </c>
      <c r="B754" t="s">
        <v>1712</v>
      </c>
      <c r="C754">
        <v>626</v>
      </c>
      <c r="D754">
        <v>40</v>
      </c>
      <c r="E754">
        <v>150</v>
      </c>
      <c r="F754">
        <v>0.5</v>
      </c>
      <c r="G754">
        <v>0.9</v>
      </c>
      <c r="H754" t="s">
        <v>1</v>
      </c>
      <c r="I754" t="s">
        <v>1</v>
      </c>
      <c r="J754">
        <v>1000</v>
      </c>
      <c r="K754" t="s">
        <v>759</v>
      </c>
      <c r="L754" t="str">
        <f t="shared" si="33"/>
        <v>Scholl</v>
      </c>
      <c r="M754" t="str">
        <f t="shared" si="34"/>
        <v>Low</v>
      </c>
      <c r="N754" t="str">
        <f t="shared" si="35"/>
        <v>Medium</v>
      </c>
      <c r="O754">
        <v>1515</v>
      </c>
      <c r="P754">
        <v>20</v>
      </c>
      <c r="Q754">
        <v>0.5</v>
      </c>
      <c r="R754">
        <v>1574.74098</v>
      </c>
      <c r="S754">
        <v>3.272922967</v>
      </c>
      <c r="T754">
        <v>78</v>
      </c>
      <c r="U754">
        <v>2370000</v>
      </c>
      <c r="V754">
        <v>912000</v>
      </c>
      <c r="W754">
        <v>0</v>
      </c>
      <c r="X754">
        <v>3282000</v>
      </c>
      <c r="Y754">
        <v>3364093.2650000001</v>
      </c>
      <c r="Z754">
        <v>3384067.6189999999</v>
      </c>
    </row>
    <row r="755" spans="1:26" x14ac:dyDescent="0.25">
      <c r="A755">
        <v>3313890.8790000002</v>
      </c>
      <c r="B755" t="s">
        <v>1713</v>
      </c>
      <c r="C755">
        <v>618</v>
      </c>
      <c r="D755">
        <v>40</v>
      </c>
      <c r="E755">
        <v>150</v>
      </c>
      <c r="F755">
        <v>0.5</v>
      </c>
      <c r="G755">
        <v>0.9</v>
      </c>
      <c r="H755" t="s">
        <v>1</v>
      </c>
      <c r="I755" t="s">
        <v>1</v>
      </c>
      <c r="J755">
        <v>1000</v>
      </c>
      <c r="K755" t="s">
        <v>759</v>
      </c>
      <c r="L755" t="str">
        <f t="shared" si="33"/>
        <v>Scholl</v>
      </c>
      <c r="M755" t="str">
        <f t="shared" si="34"/>
        <v>Low</v>
      </c>
      <c r="N755" t="str">
        <f t="shared" si="35"/>
        <v>Medium</v>
      </c>
      <c r="O755">
        <v>1515</v>
      </c>
      <c r="P755">
        <v>20</v>
      </c>
      <c r="Q755">
        <v>0.5</v>
      </c>
      <c r="R755">
        <v>1548.3934730000001</v>
      </c>
      <c r="S755">
        <v>3.695545015</v>
      </c>
      <c r="T755">
        <v>75</v>
      </c>
      <c r="U755">
        <v>2340000</v>
      </c>
      <c r="V755">
        <v>942000</v>
      </c>
      <c r="W755">
        <v>0</v>
      </c>
      <c r="X755">
        <v>3282000</v>
      </c>
      <c r="Y755">
        <v>3304834.557</v>
      </c>
      <c r="Z755">
        <v>3313890.8790000002</v>
      </c>
    </row>
    <row r="756" spans="1:26" x14ac:dyDescent="0.25">
      <c r="A756">
        <v>3311511.7629999998</v>
      </c>
      <c r="B756" t="s">
        <v>1714</v>
      </c>
      <c r="C756">
        <v>627</v>
      </c>
      <c r="D756">
        <v>40</v>
      </c>
      <c r="E756">
        <v>150</v>
      </c>
      <c r="F756">
        <v>0.5</v>
      </c>
      <c r="G756">
        <v>0.9</v>
      </c>
      <c r="H756" t="s">
        <v>1</v>
      </c>
      <c r="I756" t="s">
        <v>1</v>
      </c>
      <c r="J756">
        <v>1000</v>
      </c>
      <c r="K756" t="s">
        <v>759</v>
      </c>
      <c r="L756" t="str">
        <f t="shared" si="33"/>
        <v>Scholl</v>
      </c>
      <c r="M756" t="str">
        <f t="shared" si="34"/>
        <v>Low</v>
      </c>
      <c r="N756" t="str">
        <f t="shared" si="35"/>
        <v>Medium</v>
      </c>
      <c r="O756">
        <v>1515</v>
      </c>
      <c r="P756">
        <v>20</v>
      </c>
      <c r="Q756">
        <v>0.5</v>
      </c>
      <c r="R756">
        <v>1550.2705149999999</v>
      </c>
      <c r="S756">
        <v>2.3385003150000001</v>
      </c>
      <c r="T756">
        <v>78</v>
      </c>
      <c r="U756">
        <v>2370000</v>
      </c>
      <c r="V756">
        <v>906000</v>
      </c>
      <c r="W756">
        <v>0</v>
      </c>
      <c r="X756">
        <v>3276000</v>
      </c>
      <c r="Y756">
        <v>3308241.7459999998</v>
      </c>
      <c r="Z756">
        <v>3311511.7629999998</v>
      </c>
    </row>
    <row r="757" spans="1:26" x14ac:dyDescent="0.25">
      <c r="A757">
        <v>3311489.2940000002</v>
      </c>
      <c r="B757" t="s">
        <v>1715</v>
      </c>
      <c r="C757">
        <v>648</v>
      </c>
      <c r="D757">
        <v>40</v>
      </c>
      <c r="E757">
        <v>150</v>
      </c>
      <c r="F757">
        <v>0.5</v>
      </c>
      <c r="G757">
        <v>0.9</v>
      </c>
      <c r="H757" t="s">
        <v>1</v>
      </c>
      <c r="I757" t="s">
        <v>1</v>
      </c>
      <c r="J757">
        <v>1000</v>
      </c>
      <c r="K757" t="s">
        <v>759</v>
      </c>
      <c r="L757" t="str">
        <f t="shared" si="33"/>
        <v>Scholl</v>
      </c>
      <c r="M757" t="str">
        <f t="shared" si="34"/>
        <v>Low</v>
      </c>
      <c r="N757" t="str">
        <f t="shared" si="35"/>
        <v>Medium</v>
      </c>
      <c r="O757">
        <v>1515</v>
      </c>
      <c r="P757">
        <v>20</v>
      </c>
      <c r="Q757">
        <v>0.5</v>
      </c>
      <c r="R757">
        <v>1557.1523589999999</v>
      </c>
      <c r="S757">
        <v>3.5892664359999999</v>
      </c>
      <c r="T757">
        <v>79</v>
      </c>
      <c r="U757">
        <v>2370000</v>
      </c>
      <c r="V757">
        <v>891000</v>
      </c>
      <c r="W757">
        <v>0</v>
      </c>
      <c r="X757">
        <v>3261000</v>
      </c>
      <c r="Y757">
        <v>3299834.7990000001</v>
      </c>
      <c r="Z757">
        <v>3311489.2940000002</v>
      </c>
    </row>
    <row r="758" spans="1:26" x14ac:dyDescent="0.25">
      <c r="A758">
        <v>3291098.648</v>
      </c>
      <c r="B758" t="s">
        <v>1716</v>
      </c>
      <c r="C758">
        <v>635</v>
      </c>
      <c r="D758">
        <v>40</v>
      </c>
      <c r="E758">
        <v>150</v>
      </c>
      <c r="F758">
        <v>0.5</v>
      </c>
      <c r="G758">
        <v>0.9</v>
      </c>
      <c r="H758" t="s">
        <v>1</v>
      </c>
      <c r="I758" t="s">
        <v>1</v>
      </c>
      <c r="J758">
        <v>1000</v>
      </c>
      <c r="K758" t="s">
        <v>759</v>
      </c>
      <c r="L758" t="str">
        <f t="shared" si="33"/>
        <v>Scholl</v>
      </c>
      <c r="M758" t="str">
        <f t="shared" si="34"/>
        <v>Low</v>
      </c>
      <c r="N758" t="str">
        <f t="shared" si="35"/>
        <v>Medium</v>
      </c>
      <c r="O758">
        <v>1515</v>
      </c>
      <c r="P758">
        <v>20</v>
      </c>
      <c r="Q758">
        <v>0.5</v>
      </c>
      <c r="R758">
        <v>1532.8367940000001</v>
      </c>
      <c r="S758">
        <v>3.6552796879999998</v>
      </c>
      <c r="T758">
        <v>78</v>
      </c>
      <c r="U758">
        <v>2370000</v>
      </c>
      <c r="V758">
        <v>912000</v>
      </c>
      <c r="W758">
        <v>0</v>
      </c>
      <c r="X758">
        <v>3282000</v>
      </c>
      <c r="Y758">
        <v>3285888.926</v>
      </c>
      <c r="Z758">
        <v>3291098.648</v>
      </c>
    </row>
    <row r="759" spans="1:26" x14ac:dyDescent="0.25">
      <c r="A759">
        <v>3286810.7850000001</v>
      </c>
      <c r="B759" t="s">
        <v>1717</v>
      </c>
      <c r="C759">
        <v>617</v>
      </c>
      <c r="D759">
        <v>40</v>
      </c>
      <c r="E759">
        <v>150</v>
      </c>
      <c r="F759">
        <v>0.5</v>
      </c>
      <c r="G759">
        <v>0.9</v>
      </c>
      <c r="H759" t="s">
        <v>1</v>
      </c>
      <c r="I759" t="s">
        <v>1</v>
      </c>
      <c r="J759">
        <v>1000</v>
      </c>
      <c r="K759" t="s">
        <v>759</v>
      </c>
      <c r="L759" t="str">
        <f t="shared" si="33"/>
        <v>Scholl</v>
      </c>
      <c r="M759" t="str">
        <f t="shared" si="34"/>
        <v>Low</v>
      </c>
      <c r="N759" t="str">
        <f t="shared" si="35"/>
        <v>Medium</v>
      </c>
      <c r="O759">
        <v>1515</v>
      </c>
      <c r="P759">
        <v>20</v>
      </c>
      <c r="Q759">
        <v>0.5</v>
      </c>
      <c r="R759">
        <v>1563.046141</v>
      </c>
      <c r="S759">
        <v>3.264285627</v>
      </c>
      <c r="T759">
        <v>74</v>
      </c>
      <c r="U759">
        <v>2280000</v>
      </c>
      <c r="V759">
        <v>942000</v>
      </c>
      <c r="W759">
        <v>0</v>
      </c>
      <c r="X759">
        <v>3222000</v>
      </c>
      <c r="Y759">
        <v>3271918.6719999998</v>
      </c>
      <c r="Z759">
        <v>3286810.7850000001</v>
      </c>
    </row>
    <row r="760" spans="1:26" x14ac:dyDescent="0.25">
      <c r="A760">
        <v>3270123.7659999998</v>
      </c>
      <c r="B760" t="s">
        <v>1718</v>
      </c>
      <c r="C760">
        <v>598</v>
      </c>
      <c r="D760">
        <v>40</v>
      </c>
      <c r="E760">
        <v>150</v>
      </c>
      <c r="F760">
        <v>0.5</v>
      </c>
      <c r="G760">
        <v>0.9</v>
      </c>
      <c r="H760" t="s">
        <v>1</v>
      </c>
      <c r="I760" t="s">
        <v>1</v>
      </c>
      <c r="J760">
        <v>1000</v>
      </c>
      <c r="K760" t="s">
        <v>759</v>
      </c>
      <c r="L760" t="str">
        <f t="shared" si="33"/>
        <v>Scholl</v>
      </c>
      <c r="M760" t="str">
        <f t="shared" si="34"/>
        <v>Low</v>
      </c>
      <c r="N760" t="str">
        <f t="shared" si="35"/>
        <v>Medium</v>
      </c>
      <c r="O760">
        <v>1515</v>
      </c>
      <c r="P760">
        <v>20</v>
      </c>
      <c r="Q760">
        <v>0.5</v>
      </c>
      <c r="R760">
        <v>1549.268583</v>
      </c>
      <c r="S760">
        <v>1.772235424</v>
      </c>
      <c r="T760">
        <v>73</v>
      </c>
      <c r="U760">
        <v>2280000</v>
      </c>
      <c r="V760">
        <v>957000</v>
      </c>
      <c r="W760">
        <v>0</v>
      </c>
      <c r="X760">
        <v>3237000</v>
      </c>
      <c r="Y760">
        <v>3270604.8739999998</v>
      </c>
      <c r="Z760">
        <v>3270123.7659999998</v>
      </c>
    </row>
    <row r="761" spans="1:26" x14ac:dyDescent="0.25">
      <c r="A761">
        <v>3231285.3640000001</v>
      </c>
      <c r="B761" t="s">
        <v>1719</v>
      </c>
      <c r="C761">
        <v>610</v>
      </c>
      <c r="D761">
        <v>40</v>
      </c>
      <c r="E761">
        <v>150</v>
      </c>
      <c r="F761">
        <v>0.5</v>
      </c>
      <c r="G761">
        <v>0.9</v>
      </c>
      <c r="H761" t="s">
        <v>1</v>
      </c>
      <c r="I761" t="s">
        <v>1</v>
      </c>
      <c r="J761">
        <v>1000</v>
      </c>
      <c r="K761" t="s">
        <v>759</v>
      </c>
      <c r="L761" t="str">
        <f t="shared" si="33"/>
        <v>Scholl</v>
      </c>
      <c r="M761" t="str">
        <f t="shared" si="34"/>
        <v>Low</v>
      </c>
      <c r="N761" t="str">
        <f t="shared" si="35"/>
        <v>Medium</v>
      </c>
      <c r="O761">
        <v>1515</v>
      </c>
      <c r="P761">
        <v>20</v>
      </c>
      <c r="Q761">
        <v>0.5</v>
      </c>
      <c r="R761">
        <v>1533.1858810000001</v>
      </c>
      <c r="S761">
        <v>3.0275842229999999</v>
      </c>
      <c r="T761">
        <v>76</v>
      </c>
      <c r="U761">
        <v>2310000</v>
      </c>
      <c r="V761">
        <v>912000</v>
      </c>
      <c r="W761">
        <v>0</v>
      </c>
      <c r="X761">
        <v>3222000</v>
      </c>
      <c r="Y761">
        <v>3226799.3160000001</v>
      </c>
      <c r="Z761">
        <v>3231285.3640000001</v>
      </c>
    </row>
    <row r="762" spans="1:26" x14ac:dyDescent="0.25">
      <c r="A762">
        <v>3842413.5660000001</v>
      </c>
      <c r="B762" t="s">
        <v>1720</v>
      </c>
      <c r="C762">
        <v>685</v>
      </c>
      <c r="D762">
        <v>40</v>
      </c>
      <c r="E762">
        <v>150</v>
      </c>
      <c r="F762">
        <v>0.5</v>
      </c>
      <c r="G762">
        <v>0.9</v>
      </c>
      <c r="H762" t="s">
        <v>1</v>
      </c>
      <c r="I762" t="s">
        <v>1</v>
      </c>
      <c r="J762">
        <v>1000</v>
      </c>
      <c r="K762" t="s">
        <v>780</v>
      </c>
      <c r="L762" t="str">
        <f t="shared" si="33"/>
        <v>Scholl</v>
      </c>
      <c r="M762" t="str">
        <f t="shared" si="34"/>
        <v>Low</v>
      </c>
      <c r="N762" t="str">
        <f t="shared" si="35"/>
        <v>High</v>
      </c>
      <c r="O762">
        <v>1515</v>
      </c>
      <c r="P762">
        <v>20</v>
      </c>
      <c r="Q762">
        <v>0.5</v>
      </c>
      <c r="R762">
        <v>1562.606718</v>
      </c>
      <c r="S762">
        <v>4.2490713009999999</v>
      </c>
      <c r="T762">
        <v>85</v>
      </c>
      <c r="U762">
        <v>2760000</v>
      </c>
      <c r="V762">
        <v>1008000</v>
      </c>
      <c r="W762">
        <v>0</v>
      </c>
      <c r="X762">
        <v>3768000</v>
      </c>
      <c r="Y762">
        <v>3833301.7450000001</v>
      </c>
      <c r="Z762">
        <v>3842413.5660000001</v>
      </c>
    </row>
    <row r="763" spans="1:26" x14ac:dyDescent="0.25">
      <c r="A763">
        <v>3859068.8569999998</v>
      </c>
      <c r="B763" t="s">
        <v>1721</v>
      </c>
      <c r="C763">
        <v>667</v>
      </c>
      <c r="D763">
        <v>40</v>
      </c>
      <c r="E763">
        <v>150</v>
      </c>
      <c r="F763">
        <v>0.5</v>
      </c>
      <c r="G763">
        <v>0.9</v>
      </c>
      <c r="H763" t="s">
        <v>1</v>
      </c>
      <c r="I763" t="s">
        <v>1</v>
      </c>
      <c r="J763">
        <v>1000</v>
      </c>
      <c r="K763" t="s">
        <v>780</v>
      </c>
      <c r="L763" t="str">
        <f t="shared" si="33"/>
        <v>Scholl</v>
      </c>
      <c r="M763" t="str">
        <f t="shared" si="34"/>
        <v>Low</v>
      </c>
      <c r="N763" t="str">
        <f t="shared" si="35"/>
        <v>High</v>
      </c>
      <c r="O763">
        <v>1515</v>
      </c>
      <c r="P763">
        <v>20</v>
      </c>
      <c r="Q763">
        <v>0.5</v>
      </c>
      <c r="R763">
        <v>1549.6997449999999</v>
      </c>
      <c r="S763">
        <v>4.9777647439999999</v>
      </c>
      <c r="T763">
        <v>85</v>
      </c>
      <c r="U763">
        <v>2790000</v>
      </c>
      <c r="V763">
        <v>1029000</v>
      </c>
      <c r="W763">
        <v>0</v>
      </c>
      <c r="X763">
        <v>3819000</v>
      </c>
      <c r="Y763">
        <v>3839438.8810000001</v>
      </c>
      <c r="Z763">
        <v>3859068.8569999998</v>
      </c>
    </row>
    <row r="764" spans="1:26" x14ac:dyDescent="0.25">
      <c r="A764">
        <v>3948670.9909999999</v>
      </c>
      <c r="B764" t="s">
        <v>1722</v>
      </c>
      <c r="C764">
        <v>713</v>
      </c>
      <c r="D764">
        <v>40</v>
      </c>
      <c r="E764">
        <v>150</v>
      </c>
      <c r="F764">
        <v>0.5</v>
      </c>
      <c r="G764">
        <v>0.9</v>
      </c>
      <c r="H764" t="s">
        <v>1</v>
      </c>
      <c r="I764" t="s">
        <v>1</v>
      </c>
      <c r="J764">
        <v>1000</v>
      </c>
      <c r="K764" t="s">
        <v>780</v>
      </c>
      <c r="L764" t="str">
        <f t="shared" si="33"/>
        <v>Scholl</v>
      </c>
      <c r="M764" t="str">
        <f t="shared" si="34"/>
        <v>Low</v>
      </c>
      <c r="N764" t="str">
        <f t="shared" si="35"/>
        <v>High</v>
      </c>
      <c r="O764">
        <v>1515</v>
      </c>
      <c r="P764">
        <v>20</v>
      </c>
      <c r="Q764">
        <v>0.5</v>
      </c>
      <c r="R764">
        <v>1561.385933</v>
      </c>
      <c r="S764">
        <v>3.1691109850000001</v>
      </c>
      <c r="T764">
        <v>95</v>
      </c>
      <c r="U764">
        <v>2940000</v>
      </c>
      <c r="V764">
        <v>936000</v>
      </c>
      <c r="W764">
        <v>0</v>
      </c>
      <c r="X764">
        <v>3876000</v>
      </c>
      <c r="Y764">
        <v>3931075.3930000002</v>
      </c>
      <c r="Z764">
        <v>3948670.9909999999</v>
      </c>
    </row>
    <row r="765" spans="1:26" x14ac:dyDescent="0.25">
      <c r="A765">
        <v>3918663.4879999999</v>
      </c>
      <c r="B765" t="s">
        <v>1723</v>
      </c>
      <c r="C765">
        <v>650</v>
      </c>
      <c r="D765">
        <v>40</v>
      </c>
      <c r="E765">
        <v>150</v>
      </c>
      <c r="F765">
        <v>0.5</v>
      </c>
      <c r="G765">
        <v>0.9</v>
      </c>
      <c r="H765" t="s">
        <v>1</v>
      </c>
      <c r="I765" t="s">
        <v>1</v>
      </c>
      <c r="J765">
        <v>1000</v>
      </c>
      <c r="K765" t="s">
        <v>780</v>
      </c>
      <c r="L765" t="str">
        <f t="shared" si="33"/>
        <v>Scholl</v>
      </c>
      <c r="M765" t="str">
        <f t="shared" si="34"/>
        <v>Low</v>
      </c>
      <c r="N765" t="str">
        <f t="shared" si="35"/>
        <v>High</v>
      </c>
      <c r="O765">
        <v>1515</v>
      </c>
      <c r="P765">
        <v>20</v>
      </c>
      <c r="Q765">
        <v>0.5</v>
      </c>
      <c r="R765">
        <v>1562.534138</v>
      </c>
      <c r="S765">
        <v>5.7480580999999997</v>
      </c>
      <c r="T765">
        <v>81</v>
      </c>
      <c r="U765">
        <v>2760000</v>
      </c>
      <c r="V765">
        <v>1083000</v>
      </c>
      <c r="W765">
        <v>0</v>
      </c>
      <c r="X765">
        <v>3843000</v>
      </c>
      <c r="Y765">
        <v>3901890.764</v>
      </c>
      <c r="Z765">
        <v>3918663.4879999999</v>
      </c>
    </row>
    <row r="766" spans="1:26" x14ac:dyDescent="0.25">
      <c r="A766">
        <v>3940708.1120000002</v>
      </c>
      <c r="B766" t="s">
        <v>1724</v>
      </c>
      <c r="C766">
        <v>691</v>
      </c>
      <c r="D766">
        <v>40</v>
      </c>
      <c r="E766">
        <v>150</v>
      </c>
      <c r="F766">
        <v>0.5</v>
      </c>
      <c r="G766">
        <v>0.9</v>
      </c>
      <c r="H766" t="s">
        <v>1</v>
      </c>
      <c r="I766" t="s">
        <v>1</v>
      </c>
      <c r="J766">
        <v>1000</v>
      </c>
      <c r="K766" t="s">
        <v>780</v>
      </c>
      <c r="L766" t="str">
        <f t="shared" si="33"/>
        <v>Scholl</v>
      </c>
      <c r="M766" t="str">
        <f t="shared" si="34"/>
        <v>Low</v>
      </c>
      <c r="N766" t="str">
        <f t="shared" si="35"/>
        <v>High</v>
      </c>
      <c r="O766">
        <v>1515</v>
      </c>
      <c r="P766">
        <v>20</v>
      </c>
      <c r="Q766">
        <v>0.5</v>
      </c>
      <c r="R766">
        <v>1554.443299</v>
      </c>
      <c r="S766">
        <v>3.3050788510000002</v>
      </c>
      <c r="T766">
        <v>89</v>
      </c>
      <c r="U766">
        <v>2880000</v>
      </c>
      <c r="V766">
        <v>1008000</v>
      </c>
      <c r="W766">
        <v>0</v>
      </c>
      <c r="X766">
        <v>3888000</v>
      </c>
      <c r="Y766">
        <v>3924823.4210000001</v>
      </c>
      <c r="Z766">
        <v>3940708.1120000002</v>
      </c>
    </row>
    <row r="767" spans="1:26" x14ac:dyDescent="0.25">
      <c r="A767">
        <v>3963423.1</v>
      </c>
      <c r="B767" t="s">
        <v>1725</v>
      </c>
      <c r="C767">
        <v>707</v>
      </c>
      <c r="D767">
        <v>40</v>
      </c>
      <c r="E767">
        <v>150</v>
      </c>
      <c r="F767">
        <v>0.5</v>
      </c>
      <c r="G767">
        <v>0.9</v>
      </c>
      <c r="H767" t="s">
        <v>1</v>
      </c>
      <c r="I767" t="s">
        <v>1</v>
      </c>
      <c r="J767">
        <v>1000</v>
      </c>
      <c r="K767" t="s">
        <v>780</v>
      </c>
      <c r="L767" t="str">
        <f t="shared" si="33"/>
        <v>Scholl</v>
      </c>
      <c r="M767" t="str">
        <f t="shared" si="34"/>
        <v>Low</v>
      </c>
      <c r="N767" t="str">
        <f t="shared" si="35"/>
        <v>High</v>
      </c>
      <c r="O767">
        <v>1515</v>
      </c>
      <c r="P767">
        <v>20</v>
      </c>
      <c r="Q767">
        <v>0.5</v>
      </c>
      <c r="R767">
        <v>1558.200529</v>
      </c>
      <c r="S767">
        <v>3.6223398919999998</v>
      </c>
      <c r="T767">
        <v>94</v>
      </c>
      <c r="U767">
        <v>2940000</v>
      </c>
      <c r="V767">
        <v>960000</v>
      </c>
      <c r="W767">
        <v>0</v>
      </c>
      <c r="X767">
        <v>3900000</v>
      </c>
      <c r="Y767">
        <v>3948083.4849999999</v>
      </c>
      <c r="Z767">
        <v>3963423.1</v>
      </c>
    </row>
    <row r="768" spans="1:26" x14ac:dyDescent="0.25">
      <c r="A768">
        <v>3948227.1660000002</v>
      </c>
      <c r="B768" t="s">
        <v>1726</v>
      </c>
      <c r="C768">
        <v>689</v>
      </c>
      <c r="D768">
        <v>40</v>
      </c>
      <c r="E768">
        <v>150</v>
      </c>
      <c r="F768">
        <v>0.5</v>
      </c>
      <c r="G768">
        <v>0.9</v>
      </c>
      <c r="H768" t="s">
        <v>1</v>
      </c>
      <c r="I768" t="s">
        <v>1</v>
      </c>
      <c r="J768">
        <v>1000</v>
      </c>
      <c r="K768" t="s">
        <v>780</v>
      </c>
      <c r="L768" t="str">
        <f t="shared" si="33"/>
        <v>Scholl</v>
      </c>
      <c r="M768" t="str">
        <f t="shared" si="34"/>
        <v>Low</v>
      </c>
      <c r="N768" t="str">
        <f t="shared" si="35"/>
        <v>High</v>
      </c>
      <c r="O768">
        <v>1515</v>
      </c>
      <c r="P768">
        <v>20</v>
      </c>
      <c r="Q768">
        <v>0.5</v>
      </c>
      <c r="R768">
        <v>1551.466833</v>
      </c>
      <c r="S768">
        <v>6.1157651360000003</v>
      </c>
      <c r="T768">
        <v>86</v>
      </c>
      <c r="U768">
        <v>2850000</v>
      </c>
      <c r="V768">
        <v>1053000</v>
      </c>
      <c r="W768">
        <v>0</v>
      </c>
      <c r="X768">
        <v>3903000</v>
      </c>
      <c r="Y768">
        <v>3937706.27</v>
      </c>
      <c r="Z768">
        <v>3948227.1660000002</v>
      </c>
    </row>
    <row r="769" spans="1:26" x14ac:dyDescent="0.25">
      <c r="A769">
        <v>3991225.4750000001</v>
      </c>
      <c r="B769" t="s">
        <v>1727</v>
      </c>
      <c r="C769">
        <v>700</v>
      </c>
      <c r="D769">
        <v>40</v>
      </c>
      <c r="E769">
        <v>150</v>
      </c>
      <c r="F769">
        <v>0.5</v>
      </c>
      <c r="G769">
        <v>0.9</v>
      </c>
      <c r="H769" t="s">
        <v>1</v>
      </c>
      <c r="I769" t="s">
        <v>1</v>
      </c>
      <c r="J769">
        <v>1000</v>
      </c>
      <c r="K769" t="s">
        <v>780</v>
      </c>
      <c r="L769" t="str">
        <f t="shared" si="33"/>
        <v>Scholl</v>
      </c>
      <c r="M769" t="str">
        <f t="shared" si="34"/>
        <v>Low</v>
      </c>
      <c r="N769" t="str">
        <f t="shared" si="35"/>
        <v>High</v>
      </c>
      <c r="O769">
        <v>1515</v>
      </c>
      <c r="P769">
        <v>20</v>
      </c>
      <c r="Q769">
        <v>0.5</v>
      </c>
      <c r="R769">
        <v>1560.3363509999999</v>
      </c>
      <c r="S769">
        <v>4.5417131959999999</v>
      </c>
      <c r="T769">
        <v>91</v>
      </c>
      <c r="U769">
        <v>2910000</v>
      </c>
      <c r="V769">
        <v>1011000</v>
      </c>
      <c r="W769">
        <v>0</v>
      </c>
      <c r="X769">
        <v>3921000</v>
      </c>
      <c r="Y769">
        <v>3971277.8489999999</v>
      </c>
      <c r="Z769">
        <v>3991225.4750000001</v>
      </c>
    </row>
    <row r="770" spans="1:26" x14ac:dyDescent="0.25">
      <c r="A770">
        <v>3954547.1510000001</v>
      </c>
      <c r="B770" t="s">
        <v>1728</v>
      </c>
      <c r="C770">
        <v>697</v>
      </c>
      <c r="D770">
        <v>40</v>
      </c>
      <c r="E770">
        <v>150</v>
      </c>
      <c r="F770">
        <v>0.5</v>
      </c>
      <c r="G770">
        <v>0.9</v>
      </c>
      <c r="H770" t="s">
        <v>1</v>
      </c>
      <c r="I770" t="s">
        <v>1</v>
      </c>
      <c r="J770">
        <v>1000</v>
      </c>
      <c r="K770" t="s">
        <v>780</v>
      </c>
      <c r="L770" t="str">
        <f t="shared" ref="L770:L833" si="36">_xlfn.TEXTBEFORE(K770,"_",1)</f>
        <v>Scholl</v>
      </c>
      <c r="M770" t="str">
        <f t="shared" ref="M770:M833" si="37">_xlfn.TEXTBEFORE(_xlfn.TEXTAFTER(K770,"_",3),"_",1)</f>
        <v>Low</v>
      </c>
      <c r="N770" t="str">
        <f t="shared" ref="N770:N833" si="38">_xlfn.TEXTBEFORE(_xlfn.TEXTAFTER(K770,"_",4),".",1)</f>
        <v>High</v>
      </c>
      <c r="O770">
        <v>1515</v>
      </c>
      <c r="P770">
        <v>20</v>
      </c>
      <c r="Q770">
        <v>0.5</v>
      </c>
      <c r="R770">
        <v>1569.4377119999999</v>
      </c>
      <c r="S770">
        <v>3.4838590229999999</v>
      </c>
      <c r="T770">
        <v>90</v>
      </c>
      <c r="U770">
        <v>2880000</v>
      </c>
      <c r="V770">
        <v>975000</v>
      </c>
      <c r="W770">
        <v>0</v>
      </c>
      <c r="X770">
        <v>3855000</v>
      </c>
      <c r="Y770">
        <v>3936425.787</v>
      </c>
      <c r="Z770">
        <v>3954547.1510000001</v>
      </c>
    </row>
    <row r="771" spans="1:26" x14ac:dyDescent="0.25">
      <c r="A771">
        <v>3981923.0720000002</v>
      </c>
      <c r="B771" t="s">
        <v>1729</v>
      </c>
      <c r="C771">
        <v>722</v>
      </c>
      <c r="D771">
        <v>40</v>
      </c>
      <c r="E771">
        <v>150</v>
      </c>
      <c r="F771">
        <v>0.5</v>
      </c>
      <c r="G771">
        <v>0.9</v>
      </c>
      <c r="H771" t="s">
        <v>1</v>
      </c>
      <c r="I771" t="s">
        <v>1</v>
      </c>
      <c r="J771">
        <v>1000</v>
      </c>
      <c r="K771" t="s">
        <v>780</v>
      </c>
      <c r="L771" t="str">
        <f t="shared" si="36"/>
        <v>Scholl</v>
      </c>
      <c r="M771" t="str">
        <f t="shared" si="37"/>
        <v>Low</v>
      </c>
      <c r="N771" t="str">
        <f t="shared" si="38"/>
        <v>High</v>
      </c>
      <c r="O771">
        <v>1515</v>
      </c>
      <c r="P771">
        <v>20</v>
      </c>
      <c r="Q771">
        <v>0.5</v>
      </c>
      <c r="R771">
        <v>1560.2906399999999</v>
      </c>
      <c r="S771">
        <v>3.9735011899999999</v>
      </c>
      <c r="T771">
        <v>90</v>
      </c>
      <c r="U771">
        <v>2910000</v>
      </c>
      <c r="V771">
        <v>1002000</v>
      </c>
      <c r="W771">
        <v>0</v>
      </c>
      <c r="X771">
        <v>3912000</v>
      </c>
      <c r="Y771">
        <v>3975009.628</v>
      </c>
      <c r="Z771">
        <v>3981923.0720000002</v>
      </c>
    </row>
    <row r="772" spans="1:26" x14ac:dyDescent="0.25">
      <c r="A772">
        <v>3913252.5010000002</v>
      </c>
      <c r="B772" t="s">
        <v>1730</v>
      </c>
      <c r="C772">
        <v>704</v>
      </c>
      <c r="D772">
        <v>40</v>
      </c>
      <c r="E772">
        <v>150</v>
      </c>
      <c r="F772">
        <v>0.5</v>
      </c>
      <c r="G772">
        <v>0.9</v>
      </c>
      <c r="H772" t="s">
        <v>1</v>
      </c>
      <c r="I772" t="s">
        <v>1</v>
      </c>
      <c r="J772">
        <v>1000</v>
      </c>
      <c r="K772" t="s">
        <v>780</v>
      </c>
      <c r="L772" t="str">
        <f t="shared" si="36"/>
        <v>Scholl</v>
      </c>
      <c r="M772" t="str">
        <f t="shared" si="37"/>
        <v>Low</v>
      </c>
      <c r="N772" t="str">
        <f t="shared" si="38"/>
        <v>High</v>
      </c>
      <c r="O772">
        <v>1515</v>
      </c>
      <c r="P772">
        <v>20</v>
      </c>
      <c r="Q772">
        <v>0.5</v>
      </c>
      <c r="R772">
        <v>1559.7968229999999</v>
      </c>
      <c r="S772">
        <v>3.717859765</v>
      </c>
      <c r="T772">
        <v>89</v>
      </c>
      <c r="U772">
        <v>2850000</v>
      </c>
      <c r="V772">
        <v>996000</v>
      </c>
      <c r="W772">
        <v>0</v>
      </c>
      <c r="X772">
        <v>3846000</v>
      </c>
      <c r="Y772">
        <v>3907611.071</v>
      </c>
      <c r="Z772">
        <v>3913252.5010000002</v>
      </c>
    </row>
    <row r="773" spans="1:26" x14ac:dyDescent="0.25">
      <c r="A773">
        <v>3919507.963</v>
      </c>
      <c r="B773" t="s">
        <v>1731</v>
      </c>
      <c r="C773">
        <v>688</v>
      </c>
      <c r="D773">
        <v>40</v>
      </c>
      <c r="E773">
        <v>150</v>
      </c>
      <c r="F773">
        <v>0.5</v>
      </c>
      <c r="G773">
        <v>0.9</v>
      </c>
      <c r="H773" t="s">
        <v>1</v>
      </c>
      <c r="I773" t="s">
        <v>1</v>
      </c>
      <c r="J773">
        <v>1000</v>
      </c>
      <c r="K773" t="s">
        <v>780</v>
      </c>
      <c r="L773" t="str">
        <f t="shared" si="36"/>
        <v>Scholl</v>
      </c>
      <c r="M773" t="str">
        <f t="shared" si="37"/>
        <v>Low</v>
      </c>
      <c r="N773" t="str">
        <f t="shared" si="38"/>
        <v>High</v>
      </c>
      <c r="O773">
        <v>1515</v>
      </c>
      <c r="P773">
        <v>20</v>
      </c>
      <c r="Q773">
        <v>0.5</v>
      </c>
      <c r="R773">
        <v>1558.821991</v>
      </c>
      <c r="S773">
        <v>2.0371313789999999</v>
      </c>
      <c r="T773">
        <v>89</v>
      </c>
      <c r="U773">
        <v>2850000</v>
      </c>
      <c r="V773">
        <v>1005000</v>
      </c>
      <c r="W773">
        <v>0</v>
      </c>
      <c r="X773">
        <v>3855000</v>
      </c>
      <c r="Y773">
        <v>3916158.9</v>
      </c>
      <c r="Z773">
        <v>3919507.963</v>
      </c>
    </row>
    <row r="774" spans="1:26" x14ac:dyDescent="0.25">
      <c r="A774">
        <v>4071992.0269999998</v>
      </c>
      <c r="B774" t="s">
        <v>1732</v>
      </c>
      <c r="C774">
        <v>700</v>
      </c>
      <c r="D774">
        <v>40</v>
      </c>
      <c r="E774">
        <v>150</v>
      </c>
      <c r="F774">
        <v>0.5</v>
      </c>
      <c r="G774">
        <v>0.9</v>
      </c>
      <c r="H774" t="s">
        <v>1</v>
      </c>
      <c r="I774" t="s">
        <v>1</v>
      </c>
      <c r="J774">
        <v>1000</v>
      </c>
      <c r="K774" t="s">
        <v>780</v>
      </c>
      <c r="L774" t="str">
        <f t="shared" si="36"/>
        <v>Scholl</v>
      </c>
      <c r="M774" t="str">
        <f t="shared" si="37"/>
        <v>Low</v>
      </c>
      <c r="N774" t="str">
        <f t="shared" si="38"/>
        <v>High</v>
      </c>
      <c r="O774">
        <v>1515</v>
      </c>
      <c r="P774">
        <v>20</v>
      </c>
      <c r="Q774">
        <v>0.5</v>
      </c>
      <c r="R774">
        <v>1567.917228</v>
      </c>
      <c r="S774">
        <v>3.9135499280000001</v>
      </c>
      <c r="T774">
        <v>95</v>
      </c>
      <c r="U774">
        <v>3000000</v>
      </c>
      <c r="V774">
        <v>975000</v>
      </c>
      <c r="W774">
        <v>0</v>
      </c>
      <c r="X774">
        <v>3975000</v>
      </c>
      <c r="Y774">
        <v>4045669.57</v>
      </c>
      <c r="Z774">
        <v>4071992.0269999998</v>
      </c>
    </row>
    <row r="775" spans="1:26" x14ac:dyDescent="0.25">
      <c r="A775">
        <v>3868089.9870000002</v>
      </c>
      <c r="B775" t="s">
        <v>1733</v>
      </c>
      <c r="C775">
        <v>682</v>
      </c>
      <c r="D775">
        <v>40</v>
      </c>
      <c r="E775">
        <v>150</v>
      </c>
      <c r="F775">
        <v>0.5</v>
      </c>
      <c r="G775">
        <v>0.9</v>
      </c>
      <c r="H775" t="s">
        <v>1</v>
      </c>
      <c r="I775" t="s">
        <v>1</v>
      </c>
      <c r="J775">
        <v>1000</v>
      </c>
      <c r="K775" t="s">
        <v>780</v>
      </c>
      <c r="L775" t="str">
        <f t="shared" si="36"/>
        <v>Scholl</v>
      </c>
      <c r="M775" t="str">
        <f t="shared" si="37"/>
        <v>Low</v>
      </c>
      <c r="N775" t="str">
        <f t="shared" si="38"/>
        <v>High</v>
      </c>
      <c r="O775">
        <v>1515</v>
      </c>
      <c r="P775">
        <v>20</v>
      </c>
      <c r="Q775">
        <v>0.5</v>
      </c>
      <c r="R775">
        <v>1548.3326549999999</v>
      </c>
      <c r="S775">
        <v>3.5313140760000001</v>
      </c>
      <c r="T775">
        <v>92</v>
      </c>
      <c r="U775">
        <v>2880000</v>
      </c>
      <c r="V775">
        <v>951000</v>
      </c>
      <c r="W775">
        <v>0</v>
      </c>
      <c r="X775">
        <v>3831000</v>
      </c>
      <c r="Y775">
        <v>3854936.8149999999</v>
      </c>
      <c r="Z775">
        <v>3868089.9870000002</v>
      </c>
    </row>
    <row r="776" spans="1:26" x14ac:dyDescent="0.25">
      <c r="A776">
        <v>3932262.9920000001</v>
      </c>
      <c r="B776" t="s">
        <v>1734</v>
      </c>
      <c r="C776">
        <v>707</v>
      </c>
      <c r="D776">
        <v>40</v>
      </c>
      <c r="E776">
        <v>150</v>
      </c>
      <c r="F776">
        <v>0.5</v>
      </c>
      <c r="G776">
        <v>0.9</v>
      </c>
      <c r="H776" t="s">
        <v>1</v>
      </c>
      <c r="I776" t="s">
        <v>1</v>
      </c>
      <c r="J776">
        <v>1000</v>
      </c>
      <c r="K776" t="s">
        <v>780</v>
      </c>
      <c r="L776" t="str">
        <f t="shared" si="36"/>
        <v>Scholl</v>
      </c>
      <c r="M776" t="str">
        <f t="shared" si="37"/>
        <v>Low</v>
      </c>
      <c r="N776" t="str">
        <f t="shared" si="38"/>
        <v>High</v>
      </c>
      <c r="O776">
        <v>1515</v>
      </c>
      <c r="P776">
        <v>20</v>
      </c>
      <c r="Q776">
        <v>0.5</v>
      </c>
      <c r="R776">
        <v>1544.3330840000001</v>
      </c>
      <c r="S776">
        <v>5.2695700590000003</v>
      </c>
      <c r="T776">
        <v>92</v>
      </c>
      <c r="U776">
        <v>2910000</v>
      </c>
      <c r="V776">
        <v>993000</v>
      </c>
      <c r="W776">
        <v>0</v>
      </c>
      <c r="X776">
        <v>3903000</v>
      </c>
      <c r="Y776">
        <v>3920290.9739999999</v>
      </c>
      <c r="Z776">
        <v>3932262.9920000001</v>
      </c>
    </row>
    <row r="777" spans="1:26" x14ac:dyDescent="0.25">
      <c r="A777">
        <v>3881149.443</v>
      </c>
      <c r="B777" t="s">
        <v>1735</v>
      </c>
      <c r="C777">
        <v>679</v>
      </c>
      <c r="D777">
        <v>40</v>
      </c>
      <c r="E777">
        <v>150</v>
      </c>
      <c r="F777">
        <v>0.5</v>
      </c>
      <c r="G777">
        <v>0.9</v>
      </c>
      <c r="H777" t="s">
        <v>1</v>
      </c>
      <c r="I777" t="s">
        <v>1</v>
      </c>
      <c r="J777">
        <v>1000</v>
      </c>
      <c r="K777" t="s">
        <v>780</v>
      </c>
      <c r="L777" t="str">
        <f t="shared" si="36"/>
        <v>Scholl</v>
      </c>
      <c r="M777" t="str">
        <f t="shared" si="37"/>
        <v>Low</v>
      </c>
      <c r="N777" t="str">
        <f t="shared" si="38"/>
        <v>High</v>
      </c>
      <c r="O777">
        <v>1515</v>
      </c>
      <c r="P777">
        <v>20</v>
      </c>
      <c r="Q777">
        <v>0.5</v>
      </c>
      <c r="R777">
        <v>1548.752547</v>
      </c>
      <c r="S777">
        <v>4.7484071800000001</v>
      </c>
      <c r="T777">
        <v>86</v>
      </c>
      <c r="U777">
        <v>2820000</v>
      </c>
      <c r="V777">
        <v>1023000</v>
      </c>
      <c r="W777">
        <v>0</v>
      </c>
      <c r="X777">
        <v>3843000</v>
      </c>
      <c r="Y777">
        <v>3869679.9509999999</v>
      </c>
      <c r="Z777">
        <v>3881149.443</v>
      </c>
    </row>
    <row r="778" spans="1:26" x14ac:dyDescent="0.25">
      <c r="A778">
        <v>3924139.5580000002</v>
      </c>
      <c r="B778" t="s">
        <v>1736</v>
      </c>
      <c r="C778">
        <v>689</v>
      </c>
      <c r="D778">
        <v>40</v>
      </c>
      <c r="E778">
        <v>150</v>
      </c>
      <c r="F778">
        <v>0.5</v>
      </c>
      <c r="G778">
        <v>0.9</v>
      </c>
      <c r="H778" t="s">
        <v>1</v>
      </c>
      <c r="I778" t="s">
        <v>1</v>
      </c>
      <c r="J778">
        <v>1000</v>
      </c>
      <c r="K778" t="s">
        <v>780</v>
      </c>
      <c r="L778" t="str">
        <f t="shared" si="36"/>
        <v>Scholl</v>
      </c>
      <c r="M778" t="str">
        <f t="shared" si="37"/>
        <v>Low</v>
      </c>
      <c r="N778" t="str">
        <f t="shared" si="38"/>
        <v>High</v>
      </c>
      <c r="O778">
        <v>1515</v>
      </c>
      <c r="P778">
        <v>20</v>
      </c>
      <c r="Q778">
        <v>0.5</v>
      </c>
      <c r="R778">
        <v>1562.3323419999999</v>
      </c>
      <c r="S778">
        <v>4.1044576490000004</v>
      </c>
      <c r="T778">
        <v>88</v>
      </c>
      <c r="U778">
        <v>2850000</v>
      </c>
      <c r="V778">
        <v>999000</v>
      </c>
      <c r="W778">
        <v>0</v>
      </c>
      <c r="X778">
        <v>3849000</v>
      </c>
      <c r="Y778">
        <v>3900307.827</v>
      </c>
      <c r="Z778">
        <v>3924139.5580000002</v>
      </c>
    </row>
    <row r="779" spans="1:26" x14ac:dyDescent="0.25">
      <c r="A779">
        <v>3924828.679</v>
      </c>
      <c r="B779" t="s">
        <v>1737</v>
      </c>
      <c r="C779">
        <v>678</v>
      </c>
      <c r="D779">
        <v>40</v>
      </c>
      <c r="E779">
        <v>150</v>
      </c>
      <c r="F779">
        <v>0.5</v>
      </c>
      <c r="G779">
        <v>0.9</v>
      </c>
      <c r="H779" t="s">
        <v>1</v>
      </c>
      <c r="I779" t="s">
        <v>1</v>
      </c>
      <c r="J779">
        <v>1000</v>
      </c>
      <c r="K779" t="s">
        <v>780</v>
      </c>
      <c r="L779" t="str">
        <f t="shared" si="36"/>
        <v>Scholl</v>
      </c>
      <c r="M779" t="str">
        <f t="shared" si="37"/>
        <v>Low</v>
      </c>
      <c r="N779" t="str">
        <f t="shared" si="38"/>
        <v>High</v>
      </c>
      <c r="O779">
        <v>1515</v>
      </c>
      <c r="P779">
        <v>20</v>
      </c>
      <c r="Q779">
        <v>0.5</v>
      </c>
      <c r="R779">
        <v>1554.188529</v>
      </c>
      <c r="S779">
        <v>2.692961629</v>
      </c>
      <c r="T779">
        <v>90</v>
      </c>
      <c r="U779">
        <v>2880000</v>
      </c>
      <c r="V779">
        <v>993000</v>
      </c>
      <c r="W779">
        <v>0</v>
      </c>
      <c r="X779">
        <v>3873000</v>
      </c>
      <c r="Y779">
        <v>3917528.2560000001</v>
      </c>
      <c r="Z779">
        <v>3924828.679</v>
      </c>
    </row>
    <row r="780" spans="1:26" x14ac:dyDescent="0.25">
      <c r="A780">
        <v>3923647.1030000001</v>
      </c>
      <c r="B780" t="s">
        <v>1738</v>
      </c>
      <c r="C780">
        <v>691</v>
      </c>
      <c r="D780">
        <v>40</v>
      </c>
      <c r="E780">
        <v>150</v>
      </c>
      <c r="F780">
        <v>0.5</v>
      </c>
      <c r="G780">
        <v>0.9</v>
      </c>
      <c r="H780" t="s">
        <v>1</v>
      </c>
      <c r="I780" t="s">
        <v>1</v>
      </c>
      <c r="J780">
        <v>1000</v>
      </c>
      <c r="K780" t="s">
        <v>780</v>
      </c>
      <c r="L780" t="str">
        <f t="shared" si="36"/>
        <v>Scholl</v>
      </c>
      <c r="M780" t="str">
        <f t="shared" si="37"/>
        <v>Low</v>
      </c>
      <c r="N780" t="str">
        <f t="shared" si="38"/>
        <v>High</v>
      </c>
      <c r="O780">
        <v>1515</v>
      </c>
      <c r="P780">
        <v>20</v>
      </c>
      <c r="Q780">
        <v>0.5</v>
      </c>
      <c r="R780">
        <v>1543.0128589999999</v>
      </c>
      <c r="S780">
        <v>3.3559505079999998</v>
      </c>
      <c r="T780">
        <v>89</v>
      </c>
      <c r="U780">
        <v>2880000</v>
      </c>
      <c r="V780">
        <v>1017000</v>
      </c>
      <c r="W780">
        <v>0</v>
      </c>
      <c r="X780">
        <v>3897000</v>
      </c>
      <c r="Y780">
        <v>3916141.56</v>
      </c>
      <c r="Z780">
        <v>3923647.1030000001</v>
      </c>
    </row>
    <row r="781" spans="1:26" x14ac:dyDescent="0.25">
      <c r="A781">
        <v>3931955.9449999998</v>
      </c>
      <c r="B781" t="s">
        <v>1739</v>
      </c>
      <c r="C781">
        <v>668</v>
      </c>
      <c r="D781">
        <v>40</v>
      </c>
      <c r="E781">
        <v>150</v>
      </c>
      <c r="F781">
        <v>0.5</v>
      </c>
      <c r="G781">
        <v>0.9</v>
      </c>
      <c r="H781" t="s">
        <v>1</v>
      </c>
      <c r="I781" t="s">
        <v>1</v>
      </c>
      <c r="J781">
        <v>1000</v>
      </c>
      <c r="K781" t="s">
        <v>780</v>
      </c>
      <c r="L781" t="str">
        <f t="shared" si="36"/>
        <v>Scholl</v>
      </c>
      <c r="M781" t="str">
        <f t="shared" si="37"/>
        <v>Low</v>
      </c>
      <c r="N781" t="str">
        <f t="shared" si="38"/>
        <v>High</v>
      </c>
      <c r="O781">
        <v>1515</v>
      </c>
      <c r="P781">
        <v>20</v>
      </c>
      <c r="Q781">
        <v>0.5</v>
      </c>
      <c r="R781">
        <v>1540.96046</v>
      </c>
      <c r="S781">
        <v>4.2107162990000004</v>
      </c>
      <c r="T781">
        <v>89</v>
      </c>
      <c r="U781">
        <v>2880000</v>
      </c>
      <c r="V781">
        <v>1029000</v>
      </c>
      <c r="W781">
        <v>0</v>
      </c>
      <c r="X781">
        <v>3909000</v>
      </c>
      <c r="Y781">
        <v>3924921.07</v>
      </c>
      <c r="Z781">
        <v>3931955.9449999998</v>
      </c>
    </row>
    <row r="782" spans="1:26" x14ac:dyDescent="0.25">
      <c r="A782">
        <v>2919666.36085037</v>
      </c>
      <c r="B782" t="s">
        <v>1780</v>
      </c>
      <c r="C782">
        <v>862</v>
      </c>
      <c r="D782">
        <v>40</v>
      </c>
      <c r="E782">
        <v>150</v>
      </c>
      <c r="F782">
        <v>0.5</v>
      </c>
      <c r="G782">
        <v>0.9</v>
      </c>
      <c r="H782" t="s">
        <v>1</v>
      </c>
      <c r="I782" t="s">
        <v>1</v>
      </c>
      <c r="J782">
        <v>1000</v>
      </c>
      <c r="K782" t="s">
        <v>843</v>
      </c>
      <c r="L782" t="str">
        <f t="shared" si="36"/>
        <v>Scholl</v>
      </c>
      <c r="M782" t="str">
        <f t="shared" si="37"/>
        <v>Medium</v>
      </c>
      <c r="N782" t="str">
        <f t="shared" si="38"/>
        <v>Low</v>
      </c>
      <c r="O782">
        <v>1515</v>
      </c>
      <c r="P782">
        <v>20</v>
      </c>
      <c r="Q782">
        <v>0.5</v>
      </c>
      <c r="R782">
        <v>1575.64629212092</v>
      </c>
      <c r="S782">
        <v>2.9060631911754302</v>
      </c>
      <c r="T782">
        <v>63</v>
      </c>
      <c r="U782">
        <v>1920000</v>
      </c>
      <c r="V782">
        <v>909000</v>
      </c>
      <c r="W782">
        <v>0</v>
      </c>
      <c r="X782">
        <v>2829000</v>
      </c>
      <c r="Y782">
        <v>2905978.0227015899</v>
      </c>
      <c r="Z782">
        <v>2919666.36085037</v>
      </c>
    </row>
    <row r="783" spans="1:26" x14ac:dyDescent="0.25">
      <c r="A783">
        <v>2869241.0759052499</v>
      </c>
      <c r="B783" t="s">
        <v>1781</v>
      </c>
      <c r="C783">
        <v>817</v>
      </c>
      <c r="D783">
        <v>40</v>
      </c>
      <c r="E783">
        <v>150</v>
      </c>
      <c r="F783">
        <v>0.5</v>
      </c>
      <c r="G783">
        <v>0.9</v>
      </c>
      <c r="H783" t="s">
        <v>1</v>
      </c>
      <c r="I783" t="s">
        <v>1</v>
      </c>
      <c r="J783">
        <v>1000</v>
      </c>
      <c r="K783" t="s">
        <v>843</v>
      </c>
      <c r="L783" t="str">
        <f t="shared" si="36"/>
        <v>Scholl</v>
      </c>
      <c r="M783" t="str">
        <f t="shared" si="37"/>
        <v>Medium</v>
      </c>
      <c r="N783" t="str">
        <f t="shared" si="38"/>
        <v>Low</v>
      </c>
      <c r="O783">
        <v>1515</v>
      </c>
      <c r="P783">
        <v>20</v>
      </c>
      <c r="Q783">
        <v>0.5</v>
      </c>
      <c r="R783">
        <v>1548.7755661297001</v>
      </c>
      <c r="S783">
        <v>2.9114864268503999</v>
      </c>
      <c r="T783">
        <v>65</v>
      </c>
      <c r="U783">
        <v>1950000</v>
      </c>
      <c r="V783">
        <v>891000</v>
      </c>
      <c r="W783">
        <v>0</v>
      </c>
      <c r="X783">
        <v>2841000</v>
      </c>
      <c r="Y783">
        <v>2864973.16032829</v>
      </c>
      <c r="Z783">
        <v>2869241.0759052499</v>
      </c>
    </row>
    <row r="784" spans="1:26" x14ac:dyDescent="0.25">
      <c r="A784">
        <v>2853512.6386793498</v>
      </c>
      <c r="B784" t="s">
        <v>1782</v>
      </c>
      <c r="C784">
        <v>668</v>
      </c>
      <c r="D784">
        <v>40</v>
      </c>
      <c r="E784">
        <v>150</v>
      </c>
      <c r="F784">
        <v>0.5</v>
      </c>
      <c r="G784">
        <v>0.9</v>
      </c>
      <c r="H784" t="s">
        <v>1</v>
      </c>
      <c r="I784" t="s">
        <v>1</v>
      </c>
      <c r="J784">
        <v>1000</v>
      </c>
      <c r="K784" t="s">
        <v>843</v>
      </c>
      <c r="L784" t="str">
        <f t="shared" si="36"/>
        <v>Scholl</v>
      </c>
      <c r="M784" t="str">
        <f t="shared" si="37"/>
        <v>Medium</v>
      </c>
      <c r="N784" t="str">
        <f t="shared" si="38"/>
        <v>Low</v>
      </c>
      <c r="O784">
        <v>1515</v>
      </c>
      <c r="P784">
        <v>20</v>
      </c>
      <c r="Q784">
        <v>0.5</v>
      </c>
      <c r="R784">
        <v>1546.53379159882</v>
      </c>
      <c r="S784">
        <v>1.5675454475103701</v>
      </c>
      <c r="T784">
        <v>63</v>
      </c>
      <c r="U784">
        <v>1920000</v>
      </c>
      <c r="V784">
        <v>909000</v>
      </c>
      <c r="W784">
        <v>0</v>
      </c>
      <c r="X784">
        <v>2829000</v>
      </c>
      <c r="Y784">
        <v>2852696.8783194101</v>
      </c>
      <c r="Z784">
        <v>2853512.6386793498</v>
      </c>
    </row>
    <row r="785" spans="1:26" x14ac:dyDescent="0.25">
      <c r="A785">
        <v>2857796.9241526099</v>
      </c>
      <c r="B785" t="s">
        <v>1783</v>
      </c>
      <c r="C785">
        <v>779</v>
      </c>
      <c r="D785">
        <v>40</v>
      </c>
      <c r="E785">
        <v>150</v>
      </c>
      <c r="F785">
        <v>0.5</v>
      </c>
      <c r="G785">
        <v>0.9</v>
      </c>
      <c r="H785" t="s">
        <v>1</v>
      </c>
      <c r="I785" t="s">
        <v>1</v>
      </c>
      <c r="J785">
        <v>1000</v>
      </c>
      <c r="K785" t="s">
        <v>843</v>
      </c>
      <c r="L785" t="str">
        <f t="shared" si="36"/>
        <v>Scholl</v>
      </c>
      <c r="M785" t="str">
        <f t="shared" si="37"/>
        <v>Medium</v>
      </c>
      <c r="N785" t="str">
        <f t="shared" si="38"/>
        <v>Low</v>
      </c>
      <c r="O785">
        <v>1515</v>
      </c>
      <c r="P785">
        <v>20</v>
      </c>
      <c r="Q785">
        <v>0.5</v>
      </c>
      <c r="R785">
        <v>1549.1785955186201</v>
      </c>
      <c r="S785">
        <v>1.7636232904565701</v>
      </c>
      <c r="T785">
        <v>63</v>
      </c>
      <c r="U785">
        <v>1920000</v>
      </c>
      <c r="V785">
        <v>909000</v>
      </c>
      <c r="W785">
        <v>0</v>
      </c>
      <c r="X785">
        <v>2829000</v>
      </c>
      <c r="Y785">
        <v>2853247.6478483798</v>
      </c>
      <c r="Z785">
        <v>2857796.9241526099</v>
      </c>
    </row>
    <row r="786" spans="1:26" x14ac:dyDescent="0.25">
      <c r="A786">
        <v>2853527.0189299099</v>
      </c>
      <c r="B786" t="s">
        <v>1784</v>
      </c>
      <c r="C786">
        <v>782</v>
      </c>
      <c r="D786">
        <v>40</v>
      </c>
      <c r="E786">
        <v>150</v>
      </c>
      <c r="F786">
        <v>0.5</v>
      </c>
      <c r="G786">
        <v>0.9</v>
      </c>
      <c r="H786" t="s">
        <v>1</v>
      </c>
      <c r="I786" t="s">
        <v>1</v>
      </c>
      <c r="J786">
        <v>1000</v>
      </c>
      <c r="K786" t="s">
        <v>843</v>
      </c>
      <c r="L786" t="str">
        <f t="shared" si="36"/>
        <v>Scholl</v>
      </c>
      <c r="M786" t="str">
        <f t="shared" si="37"/>
        <v>Medium</v>
      </c>
      <c r="N786" t="str">
        <f t="shared" si="38"/>
        <v>Low</v>
      </c>
      <c r="O786">
        <v>1515</v>
      </c>
      <c r="P786">
        <v>20</v>
      </c>
      <c r="Q786">
        <v>0.5</v>
      </c>
      <c r="R786">
        <v>1537.4949941724699</v>
      </c>
      <c r="S786">
        <v>1.60638294213171</v>
      </c>
      <c r="T786">
        <v>65</v>
      </c>
      <c r="U786">
        <v>1950000</v>
      </c>
      <c r="V786">
        <v>891000</v>
      </c>
      <c r="W786">
        <v>0</v>
      </c>
      <c r="X786">
        <v>2841000</v>
      </c>
      <c r="Y786">
        <v>2852534.5764907398</v>
      </c>
      <c r="Z786">
        <v>2853527.0189299099</v>
      </c>
    </row>
    <row r="787" spans="1:26" x14ac:dyDescent="0.25">
      <c r="A787">
        <v>2873308.35038957</v>
      </c>
      <c r="B787" t="s">
        <v>1785</v>
      </c>
      <c r="C787">
        <v>623</v>
      </c>
      <c r="D787">
        <v>40</v>
      </c>
      <c r="E787">
        <v>150</v>
      </c>
      <c r="F787">
        <v>0.5</v>
      </c>
      <c r="G787">
        <v>0.9</v>
      </c>
      <c r="H787" t="s">
        <v>1</v>
      </c>
      <c r="I787" t="s">
        <v>1</v>
      </c>
      <c r="J787">
        <v>1000</v>
      </c>
      <c r="K787" t="s">
        <v>843</v>
      </c>
      <c r="L787" t="str">
        <f t="shared" si="36"/>
        <v>Scholl</v>
      </c>
      <c r="M787" t="str">
        <f t="shared" si="37"/>
        <v>Medium</v>
      </c>
      <c r="N787" t="str">
        <f t="shared" si="38"/>
        <v>Low</v>
      </c>
      <c r="O787">
        <v>1515</v>
      </c>
      <c r="P787">
        <v>20</v>
      </c>
      <c r="Q787">
        <v>0.5</v>
      </c>
      <c r="R787">
        <v>1565.43596549577</v>
      </c>
      <c r="S787">
        <v>1.4080261995218799</v>
      </c>
      <c r="T787">
        <v>64</v>
      </c>
      <c r="U787">
        <v>1920000</v>
      </c>
      <c r="V787">
        <v>891000</v>
      </c>
      <c r="W787">
        <v>0</v>
      </c>
      <c r="X787">
        <v>2811000</v>
      </c>
      <c r="Y787">
        <v>2881197.04368028</v>
      </c>
      <c r="Z787">
        <v>2873308.35038957</v>
      </c>
    </row>
    <row r="788" spans="1:26" x14ac:dyDescent="0.25">
      <c r="A788">
        <v>2830791.9857054902</v>
      </c>
      <c r="B788" t="s">
        <v>1786</v>
      </c>
      <c r="C788">
        <v>564</v>
      </c>
      <c r="D788">
        <v>40</v>
      </c>
      <c r="E788">
        <v>150</v>
      </c>
      <c r="F788">
        <v>0.5</v>
      </c>
      <c r="G788">
        <v>0.9</v>
      </c>
      <c r="H788" t="s">
        <v>1</v>
      </c>
      <c r="I788" t="s">
        <v>1</v>
      </c>
      <c r="J788">
        <v>1000</v>
      </c>
      <c r="K788" t="s">
        <v>843</v>
      </c>
      <c r="L788" t="str">
        <f t="shared" si="36"/>
        <v>Scholl</v>
      </c>
      <c r="M788" t="str">
        <f t="shared" si="37"/>
        <v>Medium</v>
      </c>
      <c r="N788" t="str">
        <f t="shared" si="38"/>
        <v>Low</v>
      </c>
      <c r="O788">
        <v>1515</v>
      </c>
      <c r="P788">
        <v>20</v>
      </c>
      <c r="Q788">
        <v>0.5</v>
      </c>
      <c r="R788">
        <v>1543.42574766644</v>
      </c>
      <c r="S788">
        <v>2.4990672402326002</v>
      </c>
      <c r="T788">
        <v>64</v>
      </c>
      <c r="U788">
        <v>1920000</v>
      </c>
      <c r="V788">
        <v>891000</v>
      </c>
      <c r="W788">
        <v>0</v>
      </c>
      <c r="X788">
        <v>2811000</v>
      </c>
      <c r="Y788">
        <v>2826839.3263215302</v>
      </c>
      <c r="Z788">
        <v>2830791.9857054902</v>
      </c>
    </row>
    <row r="789" spans="1:26" x14ac:dyDescent="0.25">
      <c r="A789">
        <v>2906449.1825425602</v>
      </c>
      <c r="B789" t="s">
        <v>1788</v>
      </c>
      <c r="C789">
        <v>610</v>
      </c>
      <c r="D789">
        <v>40</v>
      </c>
      <c r="E789">
        <v>150</v>
      </c>
      <c r="F789">
        <v>0.5</v>
      </c>
      <c r="G789">
        <v>0.9</v>
      </c>
      <c r="H789" t="s">
        <v>1</v>
      </c>
      <c r="I789" t="s">
        <v>1</v>
      </c>
      <c r="J789">
        <v>1000</v>
      </c>
      <c r="K789" t="s">
        <v>843</v>
      </c>
      <c r="L789" t="str">
        <f t="shared" si="36"/>
        <v>Scholl</v>
      </c>
      <c r="M789" t="str">
        <f t="shared" si="37"/>
        <v>Medium</v>
      </c>
      <c r="N789" t="str">
        <f t="shared" si="38"/>
        <v>Low</v>
      </c>
      <c r="O789">
        <v>1515</v>
      </c>
      <c r="P789">
        <v>20</v>
      </c>
      <c r="Q789">
        <v>0.5</v>
      </c>
      <c r="R789">
        <v>1552.6429933655199</v>
      </c>
      <c r="S789">
        <v>2.5153601482199202</v>
      </c>
      <c r="T789">
        <v>66</v>
      </c>
      <c r="U789">
        <v>1980000</v>
      </c>
      <c r="V789">
        <v>891000</v>
      </c>
      <c r="W789">
        <v>0</v>
      </c>
      <c r="X789">
        <v>2871000</v>
      </c>
      <c r="Y789">
        <v>2899410.1394829801</v>
      </c>
      <c r="Z789">
        <v>2906449.1825425602</v>
      </c>
    </row>
    <row r="790" spans="1:26" x14ac:dyDescent="0.25">
      <c r="A790">
        <v>2866395.883862</v>
      </c>
      <c r="B790" t="s">
        <v>1790</v>
      </c>
      <c r="C790">
        <v>597</v>
      </c>
      <c r="D790">
        <v>40</v>
      </c>
      <c r="E790">
        <v>150</v>
      </c>
      <c r="F790">
        <v>0.5</v>
      </c>
      <c r="G790">
        <v>0.9</v>
      </c>
      <c r="H790" t="s">
        <v>1</v>
      </c>
      <c r="I790" t="s">
        <v>1</v>
      </c>
      <c r="J790">
        <v>1000</v>
      </c>
      <c r="K790" t="s">
        <v>843</v>
      </c>
      <c r="L790" t="str">
        <f t="shared" si="36"/>
        <v>Scholl</v>
      </c>
      <c r="M790" t="str">
        <f t="shared" si="37"/>
        <v>Medium</v>
      </c>
      <c r="N790" t="str">
        <f t="shared" si="38"/>
        <v>Low</v>
      </c>
      <c r="O790">
        <v>1515</v>
      </c>
      <c r="P790">
        <v>20</v>
      </c>
      <c r="Q790">
        <v>0.5</v>
      </c>
      <c r="R790">
        <v>1562.5560702856001</v>
      </c>
      <c r="S790">
        <v>2.2138555441005101</v>
      </c>
      <c r="T790">
        <v>64</v>
      </c>
      <c r="U790">
        <v>1920000</v>
      </c>
      <c r="V790">
        <v>891000</v>
      </c>
      <c r="W790">
        <v>0</v>
      </c>
      <c r="X790">
        <v>2811000</v>
      </c>
      <c r="Y790">
        <v>2863072.1315968898</v>
      </c>
      <c r="Z790">
        <v>2866395.883862</v>
      </c>
    </row>
    <row r="791" spans="1:26" x14ac:dyDescent="0.25">
      <c r="A791">
        <v>2878928.0661987602</v>
      </c>
      <c r="B791" t="s">
        <v>1792</v>
      </c>
      <c r="C791">
        <v>612</v>
      </c>
      <c r="D791">
        <v>40</v>
      </c>
      <c r="E791">
        <v>150</v>
      </c>
      <c r="F791">
        <v>0.5</v>
      </c>
      <c r="G791">
        <v>0.9</v>
      </c>
      <c r="H791" t="s">
        <v>1</v>
      </c>
      <c r="I791" t="s">
        <v>1</v>
      </c>
      <c r="J791">
        <v>1000</v>
      </c>
      <c r="K791" t="s">
        <v>843</v>
      </c>
      <c r="L791" t="str">
        <f t="shared" si="36"/>
        <v>Scholl</v>
      </c>
      <c r="M791" t="str">
        <f t="shared" si="37"/>
        <v>Medium</v>
      </c>
      <c r="N791" t="str">
        <f t="shared" si="38"/>
        <v>Low</v>
      </c>
      <c r="O791">
        <v>1515</v>
      </c>
      <c r="P791">
        <v>20</v>
      </c>
      <c r="Q791">
        <v>0.5</v>
      </c>
      <c r="R791">
        <v>1554.1419419307499</v>
      </c>
      <c r="S791">
        <v>2.0662362635322098</v>
      </c>
      <c r="T791">
        <v>65</v>
      </c>
      <c r="U791">
        <v>1950000</v>
      </c>
      <c r="V791">
        <v>891000</v>
      </c>
      <c r="W791">
        <v>0</v>
      </c>
      <c r="X791">
        <v>2841000</v>
      </c>
      <c r="Y791">
        <v>2876704.9556709598</v>
      </c>
      <c r="Z791">
        <v>2878928.0661987602</v>
      </c>
    </row>
    <row r="792" spans="1:26" x14ac:dyDescent="0.25">
      <c r="A792">
        <v>2899345.6116759698</v>
      </c>
      <c r="B792" t="s">
        <v>1794</v>
      </c>
      <c r="C792">
        <v>606</v>
      </c>
      <c r="D792">
        <v>40</v>
      </c>
      <c r="E792">
        <v>150</v>
      </c>
      <c r="F792">
        <v>0.5</v>
      </c>
      <c r="G792">
        <v>0.9</v>
      </c>
      <c r="H792" t="s">
        <v>1</v>
      </c>
      <c r="I792" t="s">
        <v>1</v>
      </c>
      <c r="J792">
        <v>1000</v>
      </c>
      <c r="K792" t="s">
        <v>843</v>
      </c>
      <c r="L792" t="str">
        <f t="shared" si="36"/>
        <v>Scholl</v>
      </c>
      <c r="M792" t="str">
        <f t="shared" si="37"/>
        <v>Medium</v>
      </c>
      <c r="N792" t="str">
        <f t="shared" si="38"/>
        <v>Low</v>
      </c>
      <c r="O792">
        <v>1515</v>
      </c>
      <c r="P792">
        <v>20</v>
      </c>
      <c r="Q792">
        <v>0.5</v>
      </c>
      <c r="R792">
        <v>1542.76467691168</v>
      </c>
      <c r="S792">
        <v>3.4140591478319302</v>
      </c>
      <c r="T792">
        <v>65</v>
      </c>
      <c r="U792">
        <v>1980000</v>
      </c>
      <c r="V792">
        <v>900000</v>
      </c>
      <c r="W792">
        <v>0</v>
      </c>
      <c r="X792">
        <v>2880000</v>
      </c>
      <c r="Y792">
        <v>2894320.43435298</v>
      </c>
      <c r="Z792">
        <v>2899345.6116759698</v>
      </c>
    </row>
    <row r="793" spans="1:26" x14ac:dyDescent="0.25">
      <c r="A793">
        <v>2849734.4407063201</v>
      </c>
      <c r="B793" t="s">
        <v>1796</v>
      </c>
      <c r="C793">
        <v>600</v>
      </c>
      <c r="D793">
        <v>40</v>
      </c>
      <c r="E793">
        <v>150</v>
      </c>
      <c r="F793">
        <v>0.5</v>
      </c>
      <c r="G793">
        <v>0.9</v>
      </c>
      <c r="H793" t="s">
        <v>1</v>
      </c>
      <c r="I793" t="s">
        <v>1</v>
      </c>
      <c r="J793">
        <v>1000</v>
      </c>
      <c r="K793" t="s">
        <v>843</v>
      </c>
      <c r="L793" t="str">
        <f t="shared" si="36"/>
        <v>Scholl</v>
      </c>
      <c r="M793" t="str">
        <f t="shared" si="37"/>
        <v>Medium</v>
      </c>
      <c r="N793" t="str">
        <f t="shared" si="38"/>
        <v>Low</v>
      </c>
      <c r="O793">
        <v>1515</v>
      </c>
      <c r="P793">
        <v>20</v>
      </c>
      <c r="Q793">
        <v>0.5</v>
      </c>
      <c r="R793">
        <v>1554.76636156922</v>
      </c>
      <c r="S793">
        <v>2.76802215310004</v>
      </c>
      <c r="T793">
        <v>64</v>
      </c>
      <c r="U793">
        <v>1920000</v>
      </c>
      <c r="V793">
        <v>891000</v>
      </c>
      <c r="W793">
        <v>0</v>
      </c>
      <c r="X793">
        <v>2811000</v>
      </c>
      <c r="Y793">
        <v>2845781.3276539198</v>
      </c>
      <c r="Z793">
        <v>2849734.4407063201</v>
      </c>
    </row>
    <row r="794" spans="1:26" x14ac:dyDescent="0.25">
      <c r="A794">
        <v>2821842.5195398401</v>
      </c>
      <c r="B794" t="s">
        <v>1798</v>
      </c>
      <c r="C794">
        <v>602</v>
      </c>
      <c r="D794">
        <v>40</v>
      </c>
      <c r="E794">
        <v>150</v>
      </c>
      <c r="F794">
        <v>0.5</v>
      </c>
      <c r="G794">
        <v>0.9</v>
      </c>
      <c r="H794" t="s">
        <v>1</v>
      </c>
      <c r="I794" t="s">
        <v>1</v>
      </c>
      <c r="J794">
        <v>1000</v>
      </c>
      <c r="K794" t="s">
        <v>843</v>
      </c>
      <c r="L794" t="str">
        <f t="shared" si="36"/>
        <v>Scholl</v>
      </c>
      <c r="M794" t="str">
        <f t="shared" si="37"/>
        <v>Medium</v>
      </c>
      <c r="N794" t="str">
        <f t="shared" si="38"/>
        <v>Low</v>
      </c>
      <c r="O794">
        <v>1515</v>
      </c>
      <c r="P794">
        <v>20</v>
      </c>
      <c r="Q794">
        <v>0.5</v>
      </c>
      <c r="R794">
        <v>1536.0393500272801</v>
      </c>
      <c r="S794">
        <v>2.0377303533407898</v>
      </c>
      <c r="T794">
        <v>64</v>
      </c>
      <c r="U794">
        <v>1920000</v>
      </c>
      <c r="V794">
        <v>891000</v>
      </c>
      <c r="W794">
        <v>0</v>
      </c>
      <c r="X794">
        <v>2811000</v>
      </c>
      <c r="Y794">
        <v>2821166.1995673301</v>
      </c>
      <c r="Z794">
        <v>2821842.5195398401</v>
      </c>
    </row>
    <row r="795" spans="1:26" x14ac:dyDescent="0.25">
      <c r="A795">
        <v>2896774.3612158298</v>
      </c>
      <c r="B795" t="s">
        <v>1800</v>
      </c>
      <c r="C795">
        <v>594</v>
      </c>
      <c r="D795">
        <v>40</v>
      </c>
      <c r="E795">
        <v>150</v>
      </c>
      <c r="F795">
        <v>0.5</v>
      </c>
      <c r="G795">
        <v>0.9</v>
      </c>
      <c r="H795" t="s">
        <v>1</v>
      </c>
      <c r="I795" t="s">
        <v>1</v>
      </c>
      <c r="J795">
        <v>1000</v>
      </c>
      <c r="K795" t="s">
        <v>843</v>
      </c>
      <c r="L795" t="str">
        <f t="shared" si="36"/>
        <v>Scholl</v>
      </c>
      <c r="M795" t="str">
        <f t="shared" si="37"/>
        <v>Medium</v>
      </c>
      <c r="N795" t="str">
        <f t="shared" si="38"/>
        <v>Low</v>
      </c>
      <c r="O795">
        <v>1515</v>
      </c>
      <c r="P795">
        <v>20</v>
      </c>
      <c r="Q795">
        <v>0.5</v>
      </c>
      <c r="R795">
        <v>1559.79264920642</v>
      </c>
      <c r="S795">
        <v>2.3514752708360098</v>
      </c>
      <c r="T795">
        <v>60</v>
      </c>
      <c r="U795">
        <v>1890000</v>
      </c>
      <c r="V795">
        <v>957000</v>
      </c>
      <c r="W795">
        <v>0</v>
      </c>
      <c r="X795">
        <v>2847000</v>
      </c>
      <c r="Y795">
        <v>2887080.85275687</v>
      </c>
      <c r="Z795">
        <v>2896774.3612158298</v>
      </c>
    </row>
    <row r="796" spans="1:26" x14ac:dyDescent="0.25">
      <c r="A796">
        <v>2874977.2665675399</v>
      </c>
      <c r="B796" t="s">
        <v>1803</v>
      </c>
      <c r="C796">
        <v>614</v>
      </c>
      <c r="D796">
        <v>40</v>
      </c>
      <c r="E796">
        <v>150</v>
      </c>
      <c r="F796">
        <v>0.5</v>
      </c>
      <c r="G796">
        <v>0.9</v>
      </c>
      <c r="H796" t="s">
        <v>1</v>
      </c>
      <c r="I796" t="s">
        <v>1</v>
      </c>
      <c r="J796">
        <v>1000</v>
      </c>
      <c r="K796" t="s">
        <v>843</v>
      </c>
      <c r="L796" t="str">
        <f t="shared" si="36"/>
        <v>Scholl</v>
      </c>
      <c r="M796" t="str">
        <f t="shared" si="37"/>
        <v>Medium</v>
      </c>
      <c r="N796" t="str">
        <f t="shared" si="38"/>
        <v>Low</v>
      </c>
      <c r="O796">
        <v>1515</v>
      </c>
      <c r="P796">
        <v>20</v>
      </c>
      <c r="Q796">
        <v>0.5</v>
      </c>
      <c r="R796">
        <v>1552.0472722499201</v>
      </c>
      <c r="S796">
        <v>2.3959054561955999</v>
      </c>
      <c r="T796">
        <v>63</v>
      </c>
      <c r="U796">
        <v>1920000</v>
      </c>
      <c r="V796">
        <v>921000</v>
      </c>
      <c r="W796">
        <v>0</v>
      </c>
      <c r="X796">
        <v>2841000</v>
      </c>
      <c r="Y796">
        <v>2868173.0114532998</v>
      </c>
      <c r="Z796">
        <v>2874977.2665675399</v>
      </c>
    </row>
    <row r="797" spans="1:26" x14ac:dyDescent="0.25">
      <c r="A797">
        <v>2868093.09593949</v>
      </c>
      <c r="B797" t="s">
        <v>1805</v>
      </c>
      <c r="C797">
        <v>602</v>
      </c>
      <c r="D797">
        <v>40</v>
      </c>
      <c r="E797">
        <v>150</v>
      </c>
      <c r="F797">
        <v>0.5</v>
      </c>
      <c r="G797">
        <v>0.9</v>
      </c>
      <c r="H797" t="s">
        <v>1</v>
      </c>
      <c r="I797" t="s">
        <v>1</v>
      </c>
      <c r="J797">
        <v>1000</v>
      </c>
      <c r="K797" t="s">
        <v>843</v>
      </c>
      <c r="L797" t="str">
        <f t="shared" si="36"/>
        <v>Scholl</v>
      </c>
      <c r="M797" t="str">
        <f t="shared" si="37"/>
        <v>Medium</v>
      </c>
      <c r="N797" t="str">
        <f t="shared" si="38"/>
        <v>Low</v>
      </c>
      <c r="O797">
        <v>1515</v>
      </c>
      <c r="P797">
        <v>20</v>
      </c>
      <c r="Q797">
        <v>0.5</v>
      </c>
      <c r="R797">
        <v>1537.04384164833</v>
      </c>
      <c r="S797">
        <v>2.0073097411762499</v>
      </c>
      <c r="T797">
        <v>62</v>
      </c>
      <c r="U797">
        <v>1920000</v>
      </c>
      <c r="V797">
        <v>936000</v>
      </c>
      <c r="W797">
        <v>0</v>
      </c>
      <c r="X797">
        <v>2856000</v>
      </c>
      <c r="Y797">
        <v>2863855.6071234299</v>
      </c>
      <c r="Z797">
        <v>2868093.09593949</v>
      </c>
    </row>
    <row r="798" spans="1:26" x14ac:dyDescent="0.25">
      <c r="A798">
        <v>2941176.1173222698</v>
      </c>
      <c r="B798" t="s">
        <v>1807</v>
      </c>
      <c r="C798">
        <v>620</v>
      </c>
      <c r="D798">
        <v>40</v>
      </c>
      <c r="E798">
        <v>150</v>
      </c>
      <c r="F798">
        <v>0.5</v>
      </c>
      <c r="G798">
        <v>0.9</v>
      </c>
      <c r="H798" t="s">
        <v>1</v>
      </c>
      <c r="I798" t="s">
        <v>1</v>
      </c>
      <c r="J798">
        <v>1000</v>
      </c>
      <c r="K798" t="s">
        <v>843</v>
      </c>
      <c r="L798" t="str">
        <f t="shared" si="36"/>
        <v>Scholl</v>
      </c>
      <c r="M798" t="str">
        <f t="shared" si="37"/>
        <v>Medium</v>
      </c>
      <c r="N798" t="str">
        <f t="shared" si="38"/>
        <v>Low</v>
      </c>
      <c r="O798">
        <v>1515</v>
      </c>
      <c r="P798">
        <v>20</v>
      </c>
      <c r="Q798">
        <v>0.5</v>
      </c>
      <c r="R798">
        <v>1554.86646723682</v>
      </c>
      <c r="S798">
        <v>4.6320975721325199</v>
      </c>
      <c r="T798">
        <v>67</v>
      </c>
      <c r="U798">
        <v>2010000</v>
      </c>
      <c r="V798">
        <v>891000</v>
      </c>
      <c r="W798">
        <v>0</v>
      </c>
      <c r="X798">
        <v>2901000</v>
      </c>
      <c r="Y798">
        <v>2931244.9684554702</v>
      </c>
      <c r="Z798">
        <v>2941176.1173222698</v>
      </c>
    </row>
    <row r="799" spans="1:26" x14ac:dyDescent="0.25">
      <c r="A799">
        <v>2874455.8645950598</v>
      </c>
      <c r="B799" t="s">
        <v>1809</v>
      </c>
      <c r="C799">
        <v>611</v>
      </c>
      <c r="D799">
        <v>40</v>
      </c>
      <c r="E799">
        <v>150</v>
      </c>
      <c r="F799">
        <v>0.5</v>
      </c>
      <c r="G799">
        <v>0.9</v>
      </c>
      <c r="H799" t="s">
        <v>1</v>
      </c>
      <c r="I799" t="s">
        <v>1</v>
      </c>
      <c r="J799">
        <v>1000</v>
      </c>
      <c r="K799" t="s">
        <v>843</v>
      </c>
      <c r="L799" t="str">
        <f t="shared" si="36"/>
        <v>Scholl</v>
      </c>
      <c r="M799" t="str">
        <f t="shared" si="37"/>
        <v>Medium</v>
      </c>
      <c r="N799" t="str">
        <f t="shared" si="38"/>
        <v>Low</v>
      </c>
      <c r="O799">
        <v>1515</v>
      </c>
      <c r="P799">
        <v>20</v>
      </c>
      <c r="Q799">
        <v>0.5</v>
      </c>
      <c r="R799">
        <v>1526.7532885303799</v>
      </c>
      <c r="S799">
        <v>1.8923604940143799</v>
      </c>
      <c r="T799">
        <v>66</v>
      </c>
      <c r="U799">
        <v>1980000</v>
      </c>
      <c r="V799">
        <v>891000</v>
      </c>
      <c r="W799">
        <v>0</v>
      </c>
      <c r="X799">
        <v>2871000</v>
      </c>
      <c r="Y799">
        <v>2872598.9512704299</v>
      </c>
      <c r="Z799">
        <v>2874455.8645950598</v>
      </c>
    </row>
    <row r="800" spans="1:26" x14ac:dyDescent="0.25">
      <c r="A800">
        <v>2841069.6425014902</v>
      </c>
      <c r="B800" t="s">
        <v>1811</v>
      </c>
      <c r="C800">
        <v>601</v>
      </c>
      <c r="D800">
        <v>40</v>
      </c>
      <c r="E800">
        <v>150</v>
      </c>
      <c r="F800">
        <v>0.5</v>
      </c>
      <c r="G800">
        <v>0.9</v>
      </c>
      <c r="H800" t="s">
        <v>1</v>
      </c>
      <c r="I800" t="s">
        <v>1</v>
      </c>
      <c r="J800">
        <v>1000</v>
      </c>
      <c r="K800" t="s">
        <v>843</v>
      </c>
      <c r="L800" t="str">
        <f t="shared" si="36"/>
        <v>Scholl</v>
      </c>
      <c r="M800" t="str">
        <f t="shared" si="37"/>
        <v>Medium</v>
      </c>
      <c r="N800" t="str">
        <f t="shared" si="38"/>
        <v>Low</v>
      </c>
      <c r="O800">
        <v>1515</v>
      </c>
      <c r="P800">
        <v>20</v>
      </c>
      <c r="Q800">
        <v>0.5</v>
      </c>
      <c r="R800">
        <v>1516.67725540178</v>
      </c>
      <c r="S800">
        <v>2.0505685002513401</v>
      </c>
      <c r="T800">
        <v>65</v>
      </c>
      <c r="U800">
        <v>1950000</v>
      </c>
      <c r="V800">
        <v>891000</v>
      </c>
      <c r="W800">
        <v>0</v>
      </c>
      <c r="X800">
        <v>2841000</v>
      </c>
      <c r="Y800">
        <v>2841000</v>
      </c>
      <c r="Z800">
        <v>2841069.6425014902</v>
      </c>
    </row>
    <row r="801" spans="1:26" x14ac:dyDescent="0.25">
      <c r="A801">
        <v>2771199.0314656598</v>
      </c>
      <c r="B801" t="s">
        <v>1813</v>
      </c>
      <c r="C801">
        <v>605</v>
      </c>
      <c r="D801">
        <v>40</v>
      </c>
      <c r="E801">
        <v>150</v>
      </c>
      <c r="F801">
        <v>0.5</v>
      </c>
      <c r="G801">
        <v>0.9</v>
      </c>
      <c r="H801" t="s">
        <v>1</v>
      </c>
      <c r="I801" t="s">
        <v>1</v>
      </c>
      <c r="J801">
        <v>1000</v>
      </c>
      <c r="K801" t="s">
        <v>843</v>
      </c>
      <c r="L801" t="str">
        <f t="shared" si="36"/>
        <v>Scholl</v>
      </c>
      <c r="M801" t="str">
        <f t="shared" si="37"/>
        <v>Medium</v>
      </c>
      <c r="N801" t="str">
        <f t="shared" si="38"/>
        <v>Low</v>
      </c>
      <c r="O801">
        <v>1515</v>
      </c>
      <c r="P801">
        <v>20</v>
      </c>
      <c r="Q801">
        <v>0.5</v>
      </c>
      <c r="R801">
        <v>1544.0280333036901</v>
      </c>
      <c r="S801">
        <v>3.6103612403612901</v>
      </c>
      <c r="T801">
        <v>62</v>
      </c>
      <c r="U801">
        <v>1860000</v>
      </c>
      <c r="V801">
        <v>891000</v>
      </c>
      <c r="W801">
        <v>0</v>
      </c>
      <c r="X801">
        <v>2751000</v>
      </c>
      <c r="Y801">
        <v>2765076.3369931001</v>
      </c>
      <c r="Z801">
        <v>2771199.0314656598</v>
      </c>
    </row>
    <row r="802" spans="1:26" x14ac:dyDescent="0.25">
      <c r="A802">
        <v>3813206.6809999999</v>
      </c>
      <c r="B802" t="s">
        <v>1580</v>
      </c>
      <c r="C802">
        <v>628</v>
      </c>
      <c r="D802">
        <v>40</v>
      </c>
      <c r="E802">
        <v>150</v>
      </c>
      <c r="F802">
        <v>0.5</v>
      </c>
      <c r="G802">
        <v>0.9</v>
      </c>
      <c r="H802" t="s">
        <v>1</v>
      </c>
      <c r="I802" t="s">
        <v>1</v>
      </c>
      <c r="J802">
        <v>1000</v>
      </c>
      <c r="K802" t="s">
        <v>633</v>
      </c>
      <c r="L802" t="str">
        <f t="shared" si="36"/>
        <v>Scholl</v>
      </c>
      <c r="M802" t="str">
        <f t="shared" si="37"/>
        <v>Medium</v>
      </c>
      <c r="N802" t="str">
        <f t="shared" si="38"/>
        <v>Medium</v>
      </c>
      <c r="O802">
        <v>1515</v>
      </c>
      <c r="P802">
        <v>20</v>
      </c>
      <c r="Q802">
        <v>0.5</v>
      </c>
      <c r="R802">
        <v>1553.3326420000001</v>
      </c>
      <c r="S802">
        <v>3.0795395999999999</v>
      </c>
      <c r="T802">
        <v>86</v>
      </c>
      <c r="U802">
        <v>2760000</v>
      </c>
      <c r="V802">
        <v>1005000</v>
      </c>
      <c r="W802">
        <v>0</v>
      </c>
      <c r="X802">
        <v>3765000</v>
      </c>
      <c r="Y802">
        <v>3812796.548</v>
      </c>
      <c r="Z802">
        <v>3813206.6809999999</v>
      </c>
    </row>
    <row r="803" spans="1:26" x14ac:dyDescent="0.25">
      <c r="A803">
        <v>3822251.0649999999</v>
      </c>
      <c r="B803" t="s">
        <v>1581</v>
      </c>
      <c r="C803">
        <v>656</v>
      </c>
      <c r="D803">
        <v>40</v>
      </c>
      <c r="E803">
        <v>150</v>
      </c>
      <c r="F803">
        <v>0.5</v>
      </c>
      <c r="G803">
        <v>0.9</v>
      </c>
      <c r="H803" t="s">
        <v>1</v>
      </c>
      <c r="I803" t="s">
        <v>1</v>
      </c>
      <c r="J803">
        <v>1000</v>
      </c>
      <c r="K803" t="s">
        <v>633</v>
      </c>
      <c r="L803" t="str">
        <f t="shared" si="36"/>
        <v>Scholl</v>
      </c>
      <c r="M803" t="str">
        <f t="shared" si="37"/>
        <v>Medium</v>
      </c>
      <c r="N803" t="str">
        <f t="shared" si="38"/>
        <v>Medium</v>
      </c>
      <c r="O803">
        <v>1515</v>
      </c>
      <c r="P803">
        <v>20</v>
      </c>
      <c r="Q803">
        <v>0.5</v>
      </c>
      <c r="R803">
        <v>1552.0798990000001</v>
      </c>
      <c r="S803">
        <v>2.8258260239999999</v>
      </c>
      <c r="T803">
        <v>88</v>
      </c>
      <c r="U803">
        <v>2790000</v>
      </c>
      <c r="V803">
        <v>987000</v>
      </c>
      <c r="W803">
        <v>0</v>
      </c>
      <c r="X803">
        <v>3777000</v>
      </c>
      <c r="Y803">
        <v>3816925.071</v>
      </c>
      <c r="Z803">
        <v>3822251.0649999999</v>
      </c>
    </row>
    <row r="804" spans="1:26" x14ac:dyDescent="0.25">
      <c r="A804">
        <v>3877653.568</v>
      </c>
      <c r="B804" t="s">
        <v>1582</v>
      </c>
      <c r="C804">
        <v>672</v>
      </c>
      <c r="D804">
        <v>40</v>
      </c>
      <c r="E804">
        <v>150</v>
      </c>
      <c r="F804">
        <v>0.5</v>
      </c>
      <c r="G804">
        <v>0.9</v>
      </c>
      <c r="H804" t="s">
        <v>1</v>
      </c>
      <c r="I804" t="s">
        <v>1</v>
      </c>
      <c r="J804">
        <v>1000</v>
      </c>
      <c r="K804" t="s">
        <v>633</v>
      </c>
      <c r="L804" t="str">
        <f t="shared" si="36"/>
        <v>Scholl</v>
      </c>
      <c r="M804" t="str">
        <f t="shared" si="37"/>
        <v>Medium</v>
      </c>
      <c r="N804" t="str">
        <f t="shared" si="38"/>
        <v>Medium</v>
      </c>
      <c r="O804">
        <v>1515</v>
      </c>
      <c r="P804">
        <v>20</v>
      </c>
      <c r="Q804">
        <v>0.5</v>
      </c>
      <c r="R804">
        <v>1556.982667</v>
      </c>
      <c r="S804">
        <v>2.7187188130000002</v>
      </c>
      <c r="T804">
        <v>94</v>
      </c>
      <c r="U804">
        <v>2880000</v>
      </c>
      <c r="V804">
        <v>939000</v>
      </c>
      <c r="W804">
        <v>0</v>
      </c>
      <c r="X804">
        <v>3819000</v>
      </c>
      <c r="Y804">
        <v>3865727.9989999998</v>
      </c>
      <c r="Z804">
        <v>3877653.568</v>
      </c>
    </row>
    <row r="805" spans="1:26" x14ac:dyDescent="0.25">
      <c r="A805">
        <v>3816417.1549999998</v>
      </c>
      <c r="B805" t="s">
        <v>1583</v>
      </c>
      <c r="C805">
        <v>631</v>
      </c>
      <c r="D805">
        <v>40</v>
      </c>
      <c r="E805">
        <v>150</v>
      </c>
      <c r="F805">
        <v>0.5</v>
      </c>
      <c r="G805">
        <v>0.9</v>
      </c>
      <c r="H805" t="s">
        <v>1</v>
      </c>
      <c r="I805" t="s">
        <v>1</v>
      </c>
      <c r="J805">
        <v>1000</v>
      </c>
      <c r="K805" t="s">
        <v>633</v>
      </c>
      <c r="L805" t="str">
        <f t="shared" si="36"/>
        <v>Scholl</v>
      </c>
      <c r="M805" t="str">
        <f t="shared" si="37"/>
        <v>Medium</v>
      </c>
      <c r="N805" t="str">
        <f t="shared" si="38"/>
        <v>Medium</v>
      </c>
      <c r="O805">
        <v>1515</v>
      </c>
      <c r="P805">
        <v>20</v>
      </c>
      <c r="Q805">
        <v>0.5</v>
      </c>
      <c r="R805">
        <v>1565.949764</v>
      </c>
      <c r="S805">
        <v>4.5018561220000004</v>
      </c>
      <c r="T805">
        <v>88</v>
      </c>
      <c r="U805">
        <v>2760000</v>
      </c>
      <c r="V805">
        <v>972000</v>
      </c>
      <c r="W805">
        <v>0</v>
      </c>
      <c r="X805">
        <v>3732000</v>
      </c>
      <c r="Y805">
        <v>3792159.6579999998</v>
      </c>
      <c r="Z805">
        <v>3816417.1549999998</v>
      </c>
    </row>
    <row r="806" spans="1:26" x14ac:dyDescent="0.25">
      <c r="A806">
        <v>3861441.4240000001</v>
      </c>
      <c r="B806" t="s">
        <v>1584</v>
      </c>
      <c r="C806">
        <v>623</v>
      </c>
      <c r="D806">
        <v>40</v>
      </c>
      <c r="E806">
        <v>150</v>
      </c>
      <c r="F806">
        <v>0.5</v>
      </c>
      <c r="G806">
        <v>0.9</v>
      </c>
      <c r="H806" t="s">
        <v>1</v>
      </c>
      <c r="I806" t="s">
        <v>1</v>
      </c>
      <c r="J806">
        <v>1000</v>
      </c>
      <c r="K806" t="s">
        <v>633</v>
      </c>
      <c r="L806" t="str">
        <f t="shared" si="36"/>
        <v>Scholl</v>
      </c>
      <c r="M806" t="str">
        <f t="shared" si="37"/>
        <v>Medium</v>
      </c>
      <c r="N806" t="str">
        <f t="shared" si="38"/>
        <v>Medium</v>
      </c>
      <c r="O806">
        <v>1515</v>
      </c>
      <c r="P806">
        <v>20</v>
      </c>
      <c r="Q806">
        <v>0.5</v>
      </c>
      <c r="R806">
        <v>1551.9674439999999</v>
      </c>
      <c r="S806">
        <v>3.3987254729999998</v>
      </c>
      <c r="T806">
        <v>88</v>
      </c>
      <c r="U806">
        <v>2820000</v>
      </c>
      <c r="V806">
        <v>996000</v>
      </c>
      <c r="W806">
        <v>0</v>
      </c>
      <c r="X806">
        <v>3816000</v>
      </c>
      <c r="Y806">
        <v>3852700.0839999998</v>
      </c>
      <c r="Z806">
        <v>3861441.4240000001</v>
      </c>
    </row>
    <row r="807" spans="1:26" x14ac:dyDescent="0.25">
      <c r="A807">
        <v>3756538.4309999999</v>
      </c>
      <c r="B807" t="s">
        <v>1585</v>
      </c>
      <c r="C807">
        <v>653</v>
      </c>
      <c r="D807">
        <v>40</v>
      </c>
      <c r="E807">
        <v>150</v>
      </c>
      <c r="F807">
        <v>0.5</v>
      </c>
      <c r="G807">
        <v>0.9</v>
      </c>
      <c r="H807" t="s">
        <v>1</v>
      </c>
      <c r="I807" t="s">
        <v>1</v>
      </c>
      <c r="J807">
        <v>1000</v>
      </c>
      <c r="K807" t="s">
        <v>633</v>
      </c>
      <c r="L807" t="str">
        <f t="shared" si="36"/>
        <v>Scholl</v>
      </c>
      <c r="M807" t="str">
        <f t="shared" si="37"/>
        <v>Medium</v>
      </c>
      <c r="N807" t="str">
        <f t="shared" si="38"/>
        <v>Medium</v>
      </c>
      <c r="O807">
        <v>1515</v>
      </c>
      <c r="P807">
        <v>20</v>
      </c>
      <c r="Q807">
        <v>0.5</v>
      </c>
      <c r="R807">
        <v>1556.1178829999999</v>
      </c>
      <c r="S807">
        <v>3.320999821</v>
      </c>
      <c r="T807">
        <v>87</v>
      </c>
      <c r="U807">
        <v>2730000</v>
      </c>
      <c r="V807">
        <v>972000</v>
      </c>
      <c r="W807">
        <v>0</v>
      </c>
      <c r="X807">
        <v>3702000</v>
      </c>
      <c r="Y807">
        <v>3741123.5389999999</v>
      </c>
      <c r="Z807">
        <v>3756538.4309999999</v>
      </c>
    </row>
    <row r="808" spans="1:26" x14ac:dyDescent="0.25">
      <c r="A808">
        <v>3797614.1120000002</v>
      </c>
      <c r="B808" t="s">
        <v>1586</v>
      </c>
      <c r="C808">
        <v>664</v>
      </c>
      <c r="D808">
        <v>40</v>
      </c>
      <c r="E808">
        <v>150</v>
      </c>
      <c r="F808">
        <v>0.5</v>
      </c>
      <c r="G808">
        <v>0.9</v>
      </c>
      <c r="H808" t="s">
        <v>1</v>
      </c>
      <c r="I808" t="s">
        <v>1</v>
      </c>
      <c r="J808">
        <v>1000</v>
      </c>
      <c r="K808" t="s">
        <v>633</v>
      </c>
      <c r="L808" t="str">
        <f t="shared" si="36"/>
        <v>Scholl</v>
      </c>
      <c r="M808" t="str">
        <f t="shared" si="37"/>
        <v>Medium</v>
      </c>
      <c r="N808" t="str">
        <f t="shared" si="38"/>
        <v>Medium</v>
      </c>
      <c r="O808">
        <v>1515</v>
      </c>
      <c r="P808">
        <v>20</v>
      </c>
      <c r="Q808">
        <v>0.5</v>
      </c>
      <c r="R808">
        <v>1568.5601899999999</v>
      </c>
      <c r="S808">
        <v>2.5686579900000002</v>
      </c>
      <c r="T808">
        <v>92</v>
      </c>
      <c r="U808">
        <v>2790000</v>
      </c>
      <c r="V808">
        <v>915000</v>
      </c>
      <c r="W808">
        <v>0</v>
      </c>
      <c r="X808">
        <v>3705000</v>
      </c>
      <c r="Y808">
        <v>3785654.9360000002</v>
      </c>
      <c r="Z808">
        <v>3797614.1120000002</v>
      </c>
    </row>
    <row r="809" spans="1:26" x14ac:dyDescent="0.25">
      <c r="A809">
        <v>3786641.7590000001</v>
      </c>
      <c r="B809" t="s">
        <v>1587</v>
      </c>
      <c r="C809">
        <v>629</v>
      </c>
      <c r="D809">
        <v>40</v>
      </c>
      <c r="E809">
        <v>150</v>
      </c>
      <c r="F809">
        <v>0.5</v>
      </c>
      <c r="G809">
        <v>0.9</v>
      </c>
      <c r="H809" t="s">
        <v>1</v>
      </c>
      <c r="I809" t="s">
        <v>1</v>
      </c>
      <c r="J809">
        <v>1000</v>
      </c>
      <c r="K809" t="s">
        <v>633</v>
      </c>
      <c r="L809" t="str">
        <f t="shared" si="36"/>
        <v>Scholl</v>
      </c>
      <c r="M809" t="str">
        <f t="shared" si="37"/>
        <v>Medium</v>
      </c>
      <c r="N809" t="str">
        <f t="shared" si="38"/>
        <v>Medium</v>
      </c>
      <c r="O809">
        <v>1515</v>
      </c>
      <c r="P809">
        <v>20</v>
      </c>
      <c r="Q809">
        <v>0.5</v>
      </c>
      <c r="R809">
        <v>1549.8443400000001</v>
      </c>
      <c r="S809">
        <v>5.145837641</v>
      </c>
      <c r="T809">
        <v>89</v>
      </c>
      <c r="U809">
        <v>2790000</v>
      </c>
      <c r="V809">
        <v>957000</v>
      </c>
      <c r="W809">
        <v>0</v>
      </c>
      <c r="X809">
        <v>3747000</v>
      </c>
      <c r="Y809">
        <v>3780837.68</v>
      </c>
      <c r="Z809">
        <v>3786641.7590000001</v>
      </c>
    </row>
    <row r="810" spans="1:26" x14ac:dyDescent="0.25">
      <c r="A810">
        <v>3829373.2609999999</v>
      </c>
      <c r="B810" t="s">
        <v>1588</v>
      </c>
      <c r="C810">
        <v>642</v>
      </c>
      <c r="D810">
        <v>40</v>
      </c>
      <c r="E810">
        <v>150</v>
      </c>
      <c r="F810">
        <v>0.5</v>
      </c>
      <c r="G810">
        <v>0.9</v>
      </c>
      <c r="H810" t="s">
        <v>1</v>
      </c>
      <c r="I810" t="s">
        <v>1</v>
      </c>
      <c r="J810">
        <v>1000</v>
      </c>
      <c r="K810" t="s">
        <v>633</v>
      </c>
      <c r="L810" t="str">
        <f t="shared" si="36"/>
        <v>Scholl</v>
      </c>
      <c r="M810" t="str">
        <f t="shared" si="37"/>
        <v>Medium</v>
      </c>
      <c r="N810" t="str">
        <f t="shared" si="38"/>
        <v>Medium</v>
      </c>
      <c r="O810">
        <v>1515</v>
      </c>
      <c r="P810">
        <v>20</v>
      </c>
      <c r="Q810">
        <v>0.5</v>
      </c>
      <c r="R810">
        <v>1551.259213</v>
      </c>
      <c r="S810">
        <v>4.2388006279999999</v>
      </c>
      <c r="T810">
        <v>88</v>
      </c>
      <c r="U810">
        <v>2790000</v>
      </c>
      <c r="V810">
        <v>996000</v>
      </c>
      <c r="W810">
        <v>0</v>
      </c>
      <c r="X810">
        <v>3786000</v>
      </c>
      <c r="Y810">
        <v>3821351.4649999999</v>
      </c>
      <c r="Z810">
        <v>3829373.2609999999</v>
      </c>
    </row>
    <row r="811" spans="1:26" x14ac:dyDescent="0.25">
      <c r="A811">
        <v>3854897.4360000002</v>
      </c>
      <c r="B811" t="s">
        <v>1589</v>
      </c>
      <c r="C811">
        <v>654</v>
      </c>
      <c r="D811">
        <v>40</v>
      </c>
      <c r="E811">
        <v>150</v>
      </c>
      <c r="F811">
        <v>0.5</v>
      </c>
      <c r="G811">
        <v>0.9</v>
      </c>
      <c r="H811" t="s">
        <v>1</v>
      </c>
      <c r="I811" t="s">
        <v>1</v>
      </c>
      <c r="J811">
        <v>1000</v>
      </c>
      <c r="K811" t="s">
        <v>633</v>
      </c>
      <c r="L811" t="str">
        <f t="shared" si="36"/>
        <v>Scholl</v>
      </c>
      <c r="M811" t="str">
        <f t="shared" si="37"/>
        <v>Medium</v>
      </c>
      <c r="N811" t="str">
        <f t="shared" si="38"/>
        <v>Medium</v>
      </c>
      <c r="O811">
        <v>1515</v>
      </c>
      <c r="P811">
        <v>20</v>
      </c>
      <c r="Q811">
        <v>0.5</v>
      </c>
      <c r="R811">
        <v>1565.52935</v>
      </c>
      <c r="S811">
        <v>2.5201801339999998</v>
      </c>
      <c r="T811">
        <v>96</v>
      </c>
      <c r="U811">
        <v>2880000</v>
      </c>
      <c r="V811">
        <v>891000</v>
      </c>
      <c r="W811">
        <v>0</v>
      </c>
      <c r="X811">
        <v>3771000</v>
      </c>
      <c r="Y811">
        <v>3842965.767</v>
      </c>
      <c r="Z811">
        <v>3854897.4360000002</v>
      </c>
    </row>
    <row r="812" spans="1:26" x14ac:dyDescent="0.25">
      <c r="A812">
        <v>3803596.8569999998</v>
      </c>
      <c r="B812" t="s">
        <v>1590</v>
      </c>
      <c r="C812">
        <v>632</v>
      </c>
      <c r="D812">
        <v>40</v>
      </c>
      <c r="E812">
        <v>150</v>
      </c>
      <c r="F812">
        <v>0.5</v>
      </c>
      <c r="G812">
        <v>0.9</v>
      </c>
      <c r="H812" t="s">
        <v>1</v>
      </c>
      <c r="I812" t="s">
        <v>1</v>
      </c>
      <c r="J812">
        <v>1000</v>
      </c>
      <c r="K812" t="s">
        <v>633</v>
      </c>
      <c r="L812" t="str">
        <f t="shared" si="36"/>
        <v>Scholl</v>
      </c>
      <c r="M812" t="str">
        <f t="shared" si="37"/>
        <v>Medium</v>
      </c>
      <c r="N812" t="str">
        <f t="shared" si="38"/>
        <v>Medium</v>
      </c>
      <c r="O812">
        <v>1515</v>
      </c>
      <c r="P812">
        <v>20</v>
      </c>
      <c r="Q812">
        <v>0.5</v>
      </c>
      <c r="R812">
        <v>1569.393822</v>
      </c>
      <c r="S812">
        <v>3.1438792449999999</v>
      </c>
      <c r="T812">
        <v>89</v>
      </c>
      <c r="U812">
        <v>2760000</v>
      </c>
      <c r="V812">
        <v>948000</v>
      </c>
      <c r="W812">
        <v>0</v>
      </c>
      <c r="X812">
        <v>3708000</v>
      </c>
      <c r="Y812">
        <v>3785231.2319999998</v>
      </c>
      <c r="Z812">
        <v>3803596.8569999998</v>
      </c>
    </row>
    <row r="813" spans="1:26" x14ac:dyDescent="0.25">
      <c r="A813">
        <v>3800240.65</v>
      </c>
      <c r="B813" t="s">
        <v>1591</v>
      </c>
      <c r="C813">
        <v>646</v>
      </c>
      <c r="D813">
        <v>40</v>
      </c>
      <c r="E813">
        <v>150</v>
      </c>
      <c r="F813">
        <v>0.5</v>
      </c>
      <c r="G813">
        <v>0.9</v>
      </c>
      <c r="H813" t="s">
        <v>1</v>
      </c>
      <c r="I813" t="s">
        <v>1</v>
      </c>
      <c r="J813">
        <v>1000</v>
      </c>
      <c r="K813" t="s">
        <v>633</v>
      </c>
      <c r="L813" t="str">
        <f t="shared" si="36"/>
        <v>Scholl</v>
      </c>
      <c r="M813" t="str">
        <f t="shared" si="37"/>
        <v>Medium</v>
      </c>
      <c r="N813" t="str">
        <f t="shared" si="38"/>
        <v>Medium</v>
      </c>
      <c r="O813">
        <v>1515</v>
      </c>
      <c r="P813">
        <v>20</v>
      </c>
      <c r="Q813">
        <v>0.5</v>
      </c>
      <c r="R813">
        <v>1550.4833180000001</v>
      </c>
      <c r="S813">
        <v>3.9432915479999999</v>
      </c>
      <c r="T813">
        <v>91</v>
      </c>
      <c r="U813">
        <v>2820000</v>
      </c>
      <c r="V813">
        <v>939000</v>
      </c>
      <c r="W813">
        <v>0</v>
      </c>
      <c r="X813">
        <v>3759000</v>
      </c>
      <c r="Y813">
        <v>3788160.7760000001</v>
      </c>
      <c r="Z813">
        <v>3800240.65</v>
      </c>
    </row>
    <row r="814" spans="1:26" x14ac:dyDescent="0.25">
      <c r="A814">
        <v>3880275.3</v>
      </c>
      <c r="B814" t="s">
        <v>1592</v>
      </c>
      <c r="C814">
        <v>662</v>
      </c>
      <c r="D814">
        <v>40</v>
      </c>
      <c r="E814">
        <v>150</v>
      </c>
      <c r="F814">
        <v>0.5</v>
      </c>
      <c r="G814">
        <v>0.9</v>
      </c>
      <c r="H814" t="s">
        <v>1</v>
      </c>
      <c r="I814" t="s">
        <v>1</v>
      </c>
      <c r="J814">
        <v>1000</v>
      </c>
      <c r="K814" t="s">
        <v>633</v>
      </c>
      <c r="L814" t="str">
        <f t="shared" si="36"/>
        <v>Scholl</v>
      </c>
      <c r="M814" t="str">
        <f t="shared" si="37"/>
        <v>Medium</v>
      </c>
      <c r="N814" t="str">
        <f t="shared" si="38"/>
        <v>Medium</v>
      </c>
      <c r="O814">
        <v>1515</v>
      </c>
      <c r="P814">
        <v>20</v>
      </c>
      <c r="Q814">
        <v>0.5</v>
      </c>
      <c r="R814">
        <v>1570.17581</v>
      </c>
      <c r="S814">
        <v>3.8809676099999999</v>
      </c>
      <c r="T814">
        <v>88</v>
      </c>
      <c r="U814">
        <v>2790000</v>
      </c>
      <c r="V814">
        <v>990000</v>
      </c>
      <c r="W814">
        <v>0</v>
      </c>
      <c r="X814">
        <v>3780000</v>
      </c>
      <c r="Y814">
        <v>3860652.415</v>
      </c>
      <c r="Z814">
        <v>3880275.3</v>
      </c>
    </row>
    <row r="815" spans="1:26" x14ac:dyDescent="0.25">
      <c r="A815">
        <v>3736940.9730000002</v>
      </c>
      <c r="B815" t="s">
        <v>1593</v>
      </c>
      <c r="C815">
        <v>641</v>
      </c>
      <c r="D815">
        <v>40</v>
      </c>
      <c r="E815">
        <v>150</v>
      </c>
      <c r="F815">
        <v>0.5</v>
      </c>
      <c r="G815">
        <v>0.9</v>
      </c>
      <c r="H815" t="s">
        <v>1</v>
      </c>
      <c r="I815" t="s">
        <v>1</v>
      </c>
      <c r="J815">
        <v>1000</v>
      </c>
      <c r="K815" t="s">
        <v>633</v>
      </c>
      <c r="L815" t="str">
        <f t="shared" si="36"/>
        <v>Scholl</v>
      </c>
      <c r="M815" t="str">
        <f t="shared" si="37"/>
        <v>Medium</v>
      </c>
      <c r="N815" t="str">
        <f t="shared" si="38"/>
        <v>Medium</v>
      </c>
      <c r="O815">
        <v>1515</v>
      </c>
      <c r="P815">
        <v>20</v>
      </c>
      <c r="Q815">
        <v>0.5</v>
      </c>
      <c r="R815">
        <v>1553.208545</v>
      </c>
      <c r="S815">
        <v>5.1443421560000004</v>
      </c>
      <c r="T815">
        <v>84</v>
      </c>
      <c r="U815">
        <v>2700000</v>
      </c>
      <c r="V815">
        <v>990000</v>
      </c>
      <c r="W815">
        <v>0</v>
      </c>
      <c r="X815">
        <v>3690000</v>
      </c>
      <c r="Y815">
        <v>3724953.429</v>
      </c>
      <c r="Z815">
        <v>3736940.9730000002</v>
      </c>
    </row>
    <row r="816" spans="1:26" x14ac:dyDescent="0.25">
      <c r="A816">
        <v>3780724.4210000001</v>
      </c>
      <c r="B816" t="s">
        <v>1594</v>
      </c>
      <c r="C816">
        <v>618</v>
      </c>
      <c r="D816">
        <v>40</v>
      </c>
      <c r="E816">
        <v>150</v>
      </c>
      <c r="F816">
        <v>0.5</v>
      </c>
      <c r="G816">
        <v>0.9</v>
      </c>
      <c r="H816" t="s">
        <v>1</v>
      </c>
      <c r="I816" t="s">
        <v>1</v>
      </c>
      <c r="J816">
        <v>1000</v>
      </c>
      <c r="K816" t="s">
        <v>633</v>
      </c>
      <c r="L816" t="str">
        <f t="shared" si="36"/>
        <v>Scholl</v>
      </c>
      <c r="M816" t="str">
        <f t="shared" si="37"/>
        <v>Medium</v>
      </c>
      <c r="N816" t="str">
        <f t="shared" si="38"/>
        <v>Medium</v>
      </c>
      <c r="O816">
        <v>1515</v>
      </c>
      <c r="P816">
        <v>20</v>
      </c>
      <c r="Q816">
        <v>0.5</v>
      </c>
      <c r="R816">
        <v>1558.2820529999999</v>
      </c>
      <c r="S816">
        <v>1.932235243</v>
      </c>
      <c r="T816">
        <v>85</v>
      </c>
      <c r="U816">
        <v>2730000</v>
      </c>
      <c r="V816">
        <v>990000</v>
      </c>
      <c r="W816">
        <v>0</v>
      </c>
      <c r="X816">
        <v>3720000</v>
      </c>
      <c r="Y816">
        <v>3770932.4789999998</v>
      </c>
      <c r="Z816">
        <v>3780724.4210000001</v>
      </c>
    </row>
    <row r="817" spans="1:26" x14ac:dyDescent="0.25">
      <c r="A817">
        <v>3825577.2140000002</v>
      </c>
      <c r="B817" t="s">
        <v>1595</v>
      </c>
      <c r="C817">
        <v>621</v>
      </c>
      <c r="D817">
        <v>40</v>
      </c>
      <c r="E817">
        <v>150</v>
      </c>
      <c r="F817">
        <v>0.5</v>
      </c>
      <c r="G817">
        <v>0.9</v>
      </c>
      <c r="H817" t="s">
        <v>1</v>
      </c>
      <c r="I817" t="s">
        <v>1</v>
      </c>
      <c r="J817">
        <v>1000</v>
      </c>
      <c r="K817" t="s">
        <v>633</v>
      </c>
      <c r="L817" t="str">
        <f t="shared" si="36"/>
        <v>Scholl</v>
      </c>
      <c r="M817" t="str">
        <f t="shared" si="37"/>
        <v>Medium</v>
      </c>
      <c r="N817" t="str">
        <f t="shared" si="38"/>
        <v>Medium</v>
      </c>
      <c r="O817">
        <v>1515</v>
      </c>
      <c r="P817">
        <v>20</v>
      </c>
      <c r="Q817">
        <v>0.5</v>
      </c>
      <c r="R817">
        <v>1553.418504</v>
      </c>
      <c r="S817">
        <v>3.604633717</v>
      </c>
      <c r="T817">
        <v>90</v>
      </c>
      <c r="U817">
        <v>2820000</v>
      </c>
      <c r="V817">
        <v>957000</v>
      </c>
      <c r="W817">
        <v>0</v>
      </c>
      <c r="X817">
        <v>3777000</v>
      </c>
      <c r="Y817">
        <v>3810266.7779999999</v>
      </c>
      <c r="Z817">
        <v>3825577.2140000002</v>
      </c>
    </row>
    <row r="818" spans="1:26" x14ac:dyDescent="0.25">
      <c r="A818">
        <v>3815402.747</v>
      </c>
      <c r="B818" t="s">
        <v>1596</v>
      </c>
      <c r="C818">
        <v>668</v>
      </c>
      <c r="D818">
        <v>40</v>
      </c>
      <c r="E818">
        <v>150</v>
      </c>
      <c r="F818">
        <v>0.5</v>
      </c>
      <c r="G818">
        <v>0.9</v>
      </c>
      <c r="H818" t="s">
        <v>1</v>
      </c>
      <c r="I818" t="s">
        <v>1</v>
      </c>
      <c r="J818">
        <v>1000</v>
      </c>
      <c r="K818" t="s">
        <v>633</v>
      </c>
      <c r="L818" t="str">
        <f t="shared" si="36"/>
        <v>Scholl</v>
      </c>
      <c r="M818" t="str">
        <f t="shared" si="37"/>
        <v>Medium</v>
      </c>
      <c r="N818" t="str">
        <f t="shared" si="38"/>
        <v>Medium</v>
      </c>
      <c r="O818">
        <v>1515</v>
      </c>
      <c r="P818">
        <v>20</v>
      </c>
      <c r="Q818">
        <v>0.5</v>
      </c>
      <c r="R818">
        <v>1562.774733</v>
      </c>
      <c r="S818">
        <v>1.9902805530000001</v>
      </c>
      <c r="T818">
        <v>95</v>
      </c>
      <c r="U818">
        <v>2850000</v>
      </c>
      <c r="V818">
        <v>891000</v>
      </c>
      <c r="W818">
        <v>0</v>
      </c>
      <c r="X818">
        <v>3741000</v>
      </c>
      <c r="Y818">
        <v>3819560.3849999998</v>
      </c>
      <c r="Z818">
        <v>3815402.747</v>
      </c>
    </row>
    <row r="819" spans="1:26" x14ac:dyDescent="0.25">
      <c r="A819">
        <v>3811568.2319999998</v>
      </c>
      <c r="B819" t="s">
        <v>1597</v>
      </c>
      <c r="C819">
        <v>622</v>
      </c>
      <c r="D819">
        <v>40</v>
      </c>
      <c r="E819">
        <v>150</v>
      </c>
      <c r="F819">
        <v>0.5</v>
      </c>
      <c r="G819">
        <v>0.9</v>
      </c>
      <c r="H819" t="s">
        <v>1</v>
      </c>
      <c r="I819" t="s">
        <v>1</v>
      </c>
      <c r="J819">
        <v>1000</v>
      </c>
      <c r="K819" t="s">
        <v>633</v>
      </c>
      <c r="L819" t="str">
        <f t="shared" si="36"/>
        <v>Scholl</v>
      </c>
      <c r="M819" t="str">
        <f t="shared" si="37"/>
        <v>Medium</v>
      </c>
      <c r="N819" t="str">
        <f t="shared" si="38"/>
        <v>Medium</v>
      </c>
      <c r="O819">
        <v>1515</v>
      </c>
      <c r="P819">
        <v>20</v>
      </c>
      <c r="Q819">
        <v>0.5</v>
      </c>
      <c r="R819">
        <v>1547.4087830000001</v>
      </c>
      <c r="S819">
        <v>2.6420809780000001</v>
      </c>
      <c r="T819">
        <v>88</v>
      </c>
      <c r="U819">
        <v>2790000</v>
      </c>
      <c r="V819">
        <v>987000</v>
      </c>
      <c r="W819">
        <v>0</v>
      </c>
      <c r="X819">
        <v>3777000</v>
      </c>
      <c r="Y819">
        <v>3811913.9950000001</v>
      </c>
      <c r="Z819">
        <v>3811568.2319999998</v>
      </c>
    </row>
    <row r="820" spans="1:26" x14ac:dyDescent="0.25">
      <c r="A820">
        <v>3799282.676</v>
      </c>
      <c r="B820" t="s">
        <v>1598</v>
      </c>
      <c r="C820">
        <v>658</v>
      </c>
      <c r="D820">
        <v>40</v>
      </c>
      <c r="E820">
        <v>150</v>
      </c>
      <c r="F820">
        <v>0.5</v>
      </c>
      <c r="G820">
        <v>0.9</v>
      </c>
      <c r="H820" t="s">
        <v>1</v>
      </c>
      <c r="I820" t="s">
        <v>1</v>
      </c>
      <c r="J820">
        <v>1000</v>
      </c>
      <c r="K820" t="s">
        <v>633</v>
      </c>
      <c r="L820" t="str">
        <f t="shared" si="36"/>
        <v>Scholl</v>
      </c>
      <c r="M820" t="str">
        <f t="shared" si="37"/>
        <v>Medium</v>
      </c>
      <c r="N820" t="str">
        <f t="shared" si="38"/>
        <v>Medium</v>
      </c>
      <c r="O820">
        <v>1515</v>
      </c>
      <c r="P820">
        <v>20</v>
      </c>
      <c r="Q820">
        <v>0.5</v>
      </c>
      <c r="R820">
        <v>1553.8355220000001</v>
      </c>
      <c r="S820">
        <v>3.9241784069999999</v>
      </c>
      <c r="T820">
        <v>90</v>
      </c>
      <c r="U820">
        <v>2790000</v>
      </c>
      <c r="V820">
        <v>960000</v>
      </c>
      <c r="W820">
        <v>0</v>
      </c>
      <c r="X820">
        <v>3750000</v>
      </c>
      <c r="Y820">
        <v>3788271.3319999999</v>
      </c>
      <c r="Z820">
        <v>3799282.676</v>
      </c>
    </row>
    <row r="821" spans="1:26" x14ac:dyDescent="0.25">
      <c r="A821">
        <v>3812254.4130000002</v>
      </c>
      <c r="B821" t="s">
        <v>1599</v>
      </c>
      <c r="C821">
        <v>624</v>
      </c>
      <c r="D821">
        <v>40</v>
      </c>
      <c r="E821">
        <v>150</v>
      </c>
      <c r="F821">
        <v>0.5</v>
      </c>
      <c r="G821">
        <v>0.9</v>
      </c>
      <c r="H821" t="s">
        <v>1</v>
      </c>
      <c r="I821" t="s">
        <v>1</v>
      </c>
      <c r="J821">
        <v>1000</v>
      </c>
      <c r="K821" t="s">
        <v>633</v>
      </c>
      <c r="L821" t="str">
        <f t="shared" si="36"/>
        <v>Scholl</v>
      </c>
      <c r="M821" t="str">
        <f t="shared" si="37"/>
        <v>Medium</v>
      </c>
      <c r="N821" t="str">
        <f t="shared" si="38"/>
        <v>Medium</v>
      </c>
      <c r="O821">
        <v>1515</v>
      </c>
      <c r="P821">
        <v>20</v>
      </c>
      <c r="Q821">
        <v>0.5</v>
      </c>
      <c r="R821">
        <v>1555.321741</v>
      </c>
      <c r="S821">
        <v>4.3115069899999998</v>
      </c>
      <c r="T821">
        <v>89</v>
      </c>
      <c r="U821">
        <v>2790000</v>
      </c>
      <c r="V821">
        <v>969000</v>
      </c>
      <c r="W821">
        <v>0</v>
      </c>
      <c r="X821">
        <v>3759000</v>
      </c>
      <c r="Y821">
        <v>3792830.6690000002</v>
      </c>
      <c r="Z821">
        <v>3812254.4130000002</v>
      </c>
    </row>
    <row r="822" spans="1:26" x14ac:dyDescent="0.25">
      <c r="A822">
        <v>5090639.11819237</v>
      </c>
      <c r="B822" t="s">
        <v>1822</v>
      </c>
      <c r="C822">
        <v>722</v>
      </c>
      <c r="D822">
        <v>40</v>
      </c>
      <c r="E822">
        <v>150</v>
      </c>
      <c r="F822">
        <v>0.5</v>
      </c>
      <c r="G822">
        <v>0.9</v>
      </c>
      <c r="H822" t="s">
        <v>1</v>
      </c>
      <c r="I822" t="s">
        <v>1</v>
      </c>
      <c r="J822">
        <v>1000</v>
      </c>
      <c r="K822" t="s">
        <v>905</v>
      </c>
      <c r="L822" t="str">
        <f t="shared" si="36"/>
        <v>Scholl</v>
      </c>
      <c r="M822" t="str">
        <f t="shared" si="37"/>
        <v>Medium</v>
      </c>
      <c r="N822" t="str">
        <f t="shared" si="38"/>
        <v>High</v>
      </c>
      <c r="O822">
        <v>1515</v>
      </c>
      <c r="P822">
        <v>20</v>
      </c>
      <c r="Q822">
        <v>0.5</v>
      </c>
      <c r="R822">
        <v>1559.5754766887901</v>
      </c>
      <c r="S822">
        <v>3.86145881848035</v>
      </c>
      <c r="T822">
        <v>113</v>
      </c>
      <c r="U822">
        <v>3870000</v>
      </c>
      <c r="V822">
        <v>1134000</v>
      </c>
      <c r="W822">
        <v>0</v>
      </c>
      <c r="X822">
        <v>5004000</v>
      </c>
      <c r="Y822">
        <v>5077924.9695755197</v>
      </c>
      <c r="Z822">
        <v>5090639.11819237</v>
      </c>
    </row>
    <row r="823" spans="1:26" x14ac:dyDescent="0.25">
      <c r="A823">
        <v>5070867.3013621196</v>
      </c>
      <c r="B823" t="s">
        <v>1824</v>
      </c>
      <c r="C823">
        <v>703</v>
      </c>
      <c r="D823">
        <v>40</v>
      </c>
      <c r="E823">
        <v>150</v>
      </c>
      <c r="F823">
        <v>0.5</v>
      </c>
      <c r="G823">
        <v>0.9</v>
      </c>
      <c r="H823" t="s">
        <v>1</v>
      </c>
      <c r="I823" t="s">
        <v>1</v>
      </c>
      <c r="J823">
        <v>1000</v>
      </c>
      <c r="K823" t="s">
        <v>905</v>
      </c>
      <c r="L823" t="str">
        <f t="shared" si="36"/>
        <v>Scholl</v>
      </c>
      <c r="M823" t="str">
        <f t="shared" si="37"/>
        <v>Medium</v>
      </c>
      <c r="N823" t="str">
        <f t="shared" si="38"/>
        <v>High</v>
      </c>
      <c r="O823">
        <v>1515</v>
      </c>
      <c r="P823">
        <v>20</v>
      </c>
      <c r="Q823">
        <v>0.5</v>
      </c>
      <c r="R823">
        <v>1563.0161583864499</v>
      </c>
      <c r="S823">
        <v>4.3892882356687597</v>
      </c>
      <c r="T823">
        <v>115</v>
      </c>
      <c r="U823">
        <v>3870000</v>
      </c>
      <c r="V823">
        <v>1101000</v>
      </c>
      <c r="W823">
        <v>0</v>
      </c>
      <c r="X823">
        <v>4971000</v>
      </c>
      <c r="Y823">
        <v>5044351.7034842698</v>
      </c>
      <c r="Z823">
        <v>5070867.3013621196</v>
      </c>
    </row>
    <row r="824" spans="1:26" x14ac:dyDescent="0.25">
      <c r="A824">
        <v>5083255.3834460098</v>
      </c>
      <c r="B824" t="s">
        <v>1826</v>
      </c>
      <c r="C824">
        <v>715</v>
      </c>
      <c r="D824">
        <v>40</v>
      </c>
      <c r="E824">
        <v>150</v>
      </c>
      <c r="F824">
        <v>0.5</v>
      </c>
      <c r="G824">
        <v>0.9</v>
      </c>
      <c r="H824" t="s">
        <v>1</v>
      </c>
      <c r="I824" t="s">
        <v>1</v>
      </c>
      <c r="J824">
        <v>1000</v>
      </c>
      <c r="K824" t="s">
        <v>905</v>
      </c>
      <c r="L824" t="str">
        <f t="shared" si="36"/>
        <v>Scholl</v>
      </c>
      <c r="M824" t="str">
        <f t="shared" si="37"/>
        <v>Medium</v>
      </c>
      <c r="N824" t="str">
        <f t="shared" si="38"/>
        <v>High</v>
      </c>
      <c r="O824">
        <v>1515</v>
      </c>
      <c r="P824">
        <v>20</v>
      </c>
      <c r="Q824">
        <v>0.5</v>
      </c>
      <c r="R824">
        <v>1566.59854452794</v>
      </c>
      <c r="S824">
        <v>4.5788421462907198</v>
      </c>
      <c r="T824">
        <v>109</v>
      </c>
      <c r="U824">
        <v>3810000</v>
      </c>
      <c r="V824">
        <v>1158000</v>
      </c>
      <c r="W824">
        <v>0</v>
      </c>
      <c r="X824">
        <v>4968000</v>
      </c>
      <c r="Y824">
        <v>5065141.2976263603</v>
      </c>
      <c r="Z824">
        <v>5083255.3834460098</v>
      </c>
    </row>
    <row r="825" spans="1:26" x14ac:dyDescent="0.25">
      <c r="A825">
        <v>5000026.3652525898</v>
      </c>
      <c r="B825" t="s">
        <v>1828</v>
      </c>
      <c r="C825">
        <v>703</v>
      </c>
      <c r="D825">
        <v>40</v>
      </c>
      <c r="E825">
        <v>150</v>
      </c>
      <c r="F825">
        <v>0.5</v>
      </c>
      <c r="G825">
        <v>0.9</v>
      </c>
      <c r="H825" t="s">
        <v>1</v>
      </c>
      <c r="I825" t="s">
        <v>1</v>
      </c>
      <c r="J825">
        <v>1000</v>
      </c>
      <c r="K825" t="s">
        <v>905</v>
      </c>
      <c r="L825" t="str">
        <f t="shared" si="36"/>
        <v>Scholl</v>
      </c>
      <c r="M825" t="str">
        <f t="shared" si="37"/>
        <v>Medium</v>
      </c>
      <c r="N825" t="str">
        <f t="shared" si="38"/>
        <v>High</v>
      </c>
      <c r="O825">
        <v>1515</v>
      </c>
      <c r="P825">
        <v>20</v>
      </c>
      <c r="Q825">
        <v>0.5</v>
      </c>
      <c r="R825">
        <v>1555.66567834029</v>
      </c>
      <c r="S825">
        <v>3.36498240627059</v>
      </c>
      <c r="T825">
        <v>115</v>
      </c>
      <c r="U825">
        <v>3840000</v>
      </c>
      <c r="V825">
        <v>1089000</v>
      </c>
      <c r="W825">
        <v>0</v>
      </c>
      <c r="X825">
        <v>4929000</v>
      </c>
      <c r="Y825">
        <v>4986161.0697235204</v>
      </c>
      <c r="Z825">
        <v>5000026.3652525898</v>
      </c>
    </row>
    <row r="826" spans="1:26" x14ac:dyDescent="0.25">
      <c r="A826">
        <v>5017915.48642339</v>
      </c>
      <c r="B826" t="s">
        <v>1830</v>
      </c>
      <c r="C826">
        <v>662</v>
      </c>
      <c r="D826">
        <v>40</v>
      </c>
      <c r="E826">
        <v>150</v>
      </c>
      <c r="F826">
        <v>0.5</v>
      </c>
      <c r="G826">
        <v>0.9</v>
      </c>
      <c r="H826" t="s">
        <v>1</v>
      </c>
      <c r="I826" t="s">
        <v>1</v>
      </c>
      <c r="J826">
        <v>1000</v>
      </c>
      <c r="K826" t="s">
        <v>905</v>
      </c>
      <c r="L826" t="str">
        <f t="shared" si="36"/>
        <v>Scholl</v>
      </c>
      <c r="M826" t="str">
        <f t="shared" si="37"/>
        <v>Medium</v>
      </c>
      <c r="N826" t="str">
        <f t="shared" si="38"/>
        <v>High</v>
      </c>
      <c r="O826">
        <v>1515</v>
      </c>
      <c r="P826">
        <v>20</v>
      </c>
      <c r="Q826">
        <v>0.5</v>
      </c>
      <c r="R826">
        <v>1552.8644480723799</v>
      </c>
      <c r="S826">
        <v>5.8636942643060204</v>
      </c>
      <c r="T826">
        <v>104</v>
      </c>
      <c r="U826">
        <v>3750000</v>
      </c>
      <c r="V826">
        <v>1206000</v>
      </c>
      <c r="W826">
        <v>0</v>
      </c>
      <c r="X826">
        <v>4956000</v>
      </c>
      <c r="Y826">
        <v>4987705.2092350703</v>
      </c>
      <c r="Z826">
        <v>5017915.48642339</v>
      </c>
    </row>
    <row r="827" spans="1:26" x14ac:dyDescent="0.25">
      <c r="A827">
        <v>5091088.3836900899</v>
      </c>
      <c r="B827" t="s">
        <v>1832</v>
      </c>
      <c r="C827">
        <v>733</v>
      </c>
      <c r="D827">
        <v>40</v>
      </c>
      <c r="E827">
        <v>150</v>
      </c>
      <c r="F827">
        <v>0.5</v>
      </c>
      <c r="G827">
        <v>0.9</v>
      </c>
      <c r="H827" t="s">
        <v>1</v>
      </c>
      <c r="I827" t="s">
        <v>1</v>
      </c>
      <c r="J827">
        <v>1000</v>
      </c>
      <c r="K827" t="s">
        <v>905</v>
      </c>
      <c r="L827" t="str">
        <f t="shared" si="36"/>
        <v>Scholl</v>
      </c>
      <c r="M827" t="str">
        <f t="shared" si="37"/>
        <v>Medium</v>
      </c>
      <c r="N827" t="str">
        <f t="shared" si="38"/>
        <v>High</v>
      </c>
      <c r="O827">
        <v>1515</v>
      </c>
      <c r="P827">
        <v>20</v>
      </c>
      <c r="Q827">
        <v>0.5</v>
      </c>
      <c r="R827">
        <v>1561.23248675643</v>
      </c>
      <c r="S827">
        <v>4.3749314404531203</v>
      </c>
      <c r="T827">
        <v>112</v>
      </c>
      <c r="U827">
        <v>3870000</v>
      </c>
      <c r="V827">
        <v>1128000</v>
      </c>
      <c r="W827">
        <v>0</v>
      </c>
      <c r="X827">
        <v>4998000</v>
      </c>
      <c r="Y827">
        <v>5061880.07632655</v>
      </c>
      <c r="Z827">
        <v>5091088.3836900899</v>
      </c>
    </row>
    <row r="828" spans="1:26" x14ac:dyDescent="0.25">
      <c r="A828">
        <v>5122715.9923726702</v>
      </c>
      <c r="B828" t="s">
        <v>1834</v>
      </c>
      <c r="C828">
        <v>907</v>
      </c>
      <c r="D828">
        <v>40</v>
      </c>
      <c r="E828">
        <v>150</v>
      </c>
      <c r="F828">
        <v>0.5</v>
      </c>
      <c r="G828">
        <v>0.9</v>
      </c>
      <c r="H828" t="s">
        <v>1</v>
      </c>
      <c r="I828" t="s">
        <v>1</v>
      </c>
      <c r="J828">
        <v>1000</v>
      </c>
      <c r="K828" t="s">
        <v>905</v>
      </c>
      <c r="L828" t="str">
        <f t="shared" si="36"/>
        <v>Scholl</v>
      </c>
      <c r="M828" t="str">
        <f t="shared" si="37"/>
        <v>Medium</v>
      </c>
      <c r="N828" t="str">
        <f t="shared" si="38"/>
        <v>High</v>
      </c>
      <c r="O828">
        <v>1515</v>
      </c>
      <c r="P828">
        <v>20</v>
      </c>
      <c r="Q828">
        <v>0.5</v>
      </c>
      <c r="R828">
        <v>1571.0959048187999</v>
      </c>
      <c r="S828">
        <v>4.9476918011134696</v>
      </c>
      <c r="T828">
        <v>111</v>
      </c>
      <c r="U828">
        <v>3840000</v>
      </c>
      <c r="V828">
        <v>1146000</v>
      </c>
      <c r="W828">
        <v>0</v>
      </c>
      <c r="X828">
        <v>4986000</v>
      </c>
      <c r="Y828">
        <v>5089463.0678020297</v>
      </c>
      <c r="Z828">
        <v>5122715.9923726702</v>
      </c>
    </row>
    <row r="829" spans="1:26" x14ac:dyDescent="0.25">
      <c r="A829">
        <v>5035836.9058301197</v>
      </c>
      <c r="B829" t="s">
        <v>1836</v>
      </c>
      <c r="C829">
        <v>814</v>
      </c>
      <c r="D829">
        <v>40</v>
      </c>
      <c r="E829">
        <v>150</v>
      </c>
      <c r="F829">
        <v>0.5</v>
      </c>
      <c r="G829">
        <v>0.9</v>
      </c>
      <c r="H829" t="s">
        <v>1</v>
      </c>
      <c r="I829" t="s">
        <v>1</v>
      </c>
      <c r="J829">
        <v>1000</v>
      </c>
      <c r="K829" t="s">
        <v>905</v>
      </c>
      <c r="L829" t="str">
        <f t="shared" si="36"/>
        <v>Scholl</v>
      </c>
      <c r="M829" t="str">
        <f t="shared" si="37"/>
        <v>Medium</v>
      </c>
      <c r="N829" t="str">
        <f t="shared" si="38"/>
        <v>High</v>
      </c>
      <c r="O829">
        <v>1515</v>
      </c>
      <c r="P829">
        <v>20</v>
      </c>
      <c r="Q829">
        <v>0.5</v>
      </c>
      <c r="R829">
        <v>1557.9965722801701</v>
      </c>
      <c r="S829">
        <v>6.3278227479947597</v>
      </c>
      <c r="T829">
        <v>119</v>
      </c>
      <c r="U829">
        <v>3930000</v>
      </c>
      <c r="V829">
        <v>1026000</v>
      </c>
      <c r="W829">
        <v>0</v>
      </c>
      <c r="X829">
        <v>4956000</v>
      </c>
      <c r="Y829">
        <v>4999467.2670142502</v>
      </c>
      <c r="Z829">
        <v>5035836.9058301197</v>
      </c>
    </row>
    <row r="830" spans="1:26" x14ac:dyDescent="0.25">
      <c r="A830">
        <v>5021006.78982329</v>
      </c>
      <c r="B830" t="s">
        <v>1838</v>
      </c>
      <c r="C830">
        <v>1025</v>
      </c>
      <c r="D830">
        <v>40</v>
      </c>
      <c r="E830">
        <v>150</v>
      </c>
      <c r="F830">
        <v>0.5</v>
      </c>
      <c r="G830">
        <v>0.9</v>
      </c>
      <c r="H830" t="s">
        <v>1</v>
      </c>
      <c r="I830" t="s">
        <v>1</v>
      </c>
      <c r="J830">
        <v>1000</v>
      </c>
      <c r="K830" t="s">
        <v>905</v>
      </c>
      <c r="L830" t="str">
        <f t="shared" si="36"/>
        <v>Scholl</v>
      </c>
      <c r="M830" t="str">
        <f t="shared" si="37"/>
        <v>Medium</v>
      </c>
      <c r="N830" t="str">
        <f t="shared" si="38"/>
        <v>High</v>
      </c>
      <c r="O830">
        <v>1515</v>
      </c>
      <c r="P830">
        <v>20</v>
      </c>
      <c r="Q830">
        <v>0.5</v>
      </c>
      <c r="R830">
        <v>1558.92167574633</v>
      </c>
      <c r="S830">
        <v>6.1158414581756801</v>
      </c>
      <c r="T830">
        <v>103</v>
      </c>
      <c r="U830">
        <v>3720000</v>
      </c>
      <c r="V830">
        <v>1218000</v>
      </c>
      <c r="W830">
        <v>0</v>
      </c>
      <c r="X830">
        <v>4938000</v>
      </c>
      <c r="Y830">
        <v>4993930.8903282303</v>
      </c>
      <c r="Z830">
        <v>5021006.78982329</v>
      </c>
    </row>
    <row r="831" spans="1:26" x14ac:dyDescent="0.25">
      <c r="A831">
        <v>5163580.8416824602</v>
      </c>
      <c r="B831" t="s">
        <v>1840</v>
      </c>
      <c r="C831">
        <v>1052</v>
      </c>
      <c r="D831">
        <v>40</v>
      </c>
      <c r="E831">
        <v>150</v>
      </c>
      <c r="F831">
        <v>0.5</v>
      </c>
      <c r="G831">
        <v>0.9</v>
      </c>
      <c r="H831" t="s">
        <v>1</v>
      </c>
      <c r="I831" t="s">
        <v>1</v>
      </c>
      <c r="J831">
        <v>1000</v>
      </c>
      <c r="K831" t="s">
        <v>905</v>
      </c>
      <c r="L831" t="str">
        <f t="shared" si="36"/>
        <v>Scholl</v>
      </c>
      <c r="M831" t="str">
        <f t="shared" si="37"/>
        <v>Medium</v>
      </c>
      <c r="N831" t="str">
        <f t="shared" si="38"/>
        <v>High</v>
      </c>
      <c r="O831">
        <v>1515</v>
      </c>
      <c r="P831">
        <v>20</v>
      </c>
      <c r="Q831">
        <v>0.5</v>
      </c>
      <c r="R831">
        <v>1554.59250713242</v>
      </c>
      <c r="S831">
        <v>4.15063785042204</v>
      </c>
      <c r="T831">
        <v>109</v>
      </c>
      <c r="U831">
        <v>3900000</v>
      </c>
      <c r="V831">
        <v>1194000</v>
      </c>
      <c r="W831">
        <v>0</v>
      </c>
      <c r="X831">
        <v>5094000</v>
      </c>
      <c r="Y831">
        <v>5141491.7040141402</v>
      </c>
      <c r="Z831">
        <v>5163580.8416824602</v>
      </c>
    </row>
    <row r="832" spans="1:26" x14ac:dyDescent="0.25">
      <c r="A832">
        <v>5053690.7466279101</v>
      </c>
      <c r="B832" t="s">
        <v>1842</v>
      </c>
      <c r="C832">
        <v>1179</v>
      </c>
      <c r="D832">
        <v>40</v>
      </c>
      <c r="E832">
        <v>150</v>
      </c>
      <c r="F832">
        <v>0.5</v>
      </c>
      <c r="G832">
        <v>0.9</v>
      </c>
      <c r="H832" t="s">
        <v>1</v>
      </c>
      <c r="I832" t="s">
        <v>1</v>
      </c>
      <c r="J832">
        <v>1000</v>
      </c>
      <c r="K832" t="s">
        <v>905</v>
      </c>
      <c r="L832" t="str">
        <f t="shared" si="36"/>
        <v>Scholl</v>
      </c>
      <c r="M832" t="str">
        <f t="shared" si="37"/>
        <v>Medium</v>
      </c>
      <c r="N832" t="str">
        <f t="shared" si="38"/>
        <v>High</v>
      </c>
      <c r="O832">
        <v>1515</v>
      </c>
      <c r="P832">
        <v>20</v>
      </c>
      <c r="Q832">
        <v>0.5</v>
      </c>
      <c r="R832">
        <v>1570.84261637993</v>
      </c>
      <c r="S832">
        <v>3.4947271632661301</v>
      </c>
      <c r="T832">
        <v>114</v>
      </c>
      <c r="U832">
        <v>3840000</v>
      </c>
      <c r="V832">
        <v>1080000</v>
      </c>
      <c r="W832">
        <v>0</v>
      </c>
      <c r="X832">
        <v>4920000</v>
      </c>
      <c r="Y832">
        <v>5033469.1689435001</v>
      </c>
      <c r="Z832">
        <v>5053690.7466279101</v>
      </c>
    </row>
    <row r="833" spans="1:26" x14ac:dyDescent="0.25">
      <c r="A833">
        <v>4993541.6353402603</v>
      </c>
      <c r="B833" t="s">
        <v>1844</v>
      </c>
      <c r="C833">
        <v>807</v>
      </c>
      <c r="D833">
        <v>40</v>
      </c>
      <c r="E833">
        <v>150</v>
      </c>
      <c r="F833">
        <v>0.5</v>
      </c>
      <c r="G833">
        <v>0.9</v>
      </c>
      <c r="H833" t="s">
        <v>1</v>
      </c>
      <c r="I833" t="s">
        <v>1</v>
      </c>
      <c r="J833">
        <v>1000</v>
      </c>
      <c r="K833" t="s">
        <v>905</v>
      </c>
      <c r="L833" t="str">
        <f t="shared" si="36"/>
        <v>Scholl</v>
      </c>
      <c r="M833" t="str">
        <f t="shared" si="37"/>
        <v>Medium</v>
      </c>
      <c r="N833" t="str">
        <f t="shared" si="38"/>
        <v>High</v>
      </c>
      <c r="O833">
        <v>1515</v>
      </c>
      <c r="P833">
        <v>20</v>
      </c>
      <c r="Q833">
        <v>0.5</v>
      </c>
      <c r="R833">
        <v>1558.1000046240599</v>
      </c>
      <c r="S833">
        <v>4.7631480632166197</v>
      </c>
      <c r="T833">
        <v>107</v>
      </c>
      <c r="U833">
        <v>3750000</v>
      </c>
      <c r="V833">
        <v>1164000</v>
      </c>
      <c r="W833">
        <v>0</v>
      </c>
      <c r="X833">
        <v>4914000</v>
      </c>
      <c r="Y833">
        <v>4985716.8798296396</v>
      </c>
      <c r="Z833">
        <v>4993541.6353402603</v>
      </c>
    </row>
    <row r="834" spans="1:26" x14ac:dyDescent="0.25">
      <c r="A834">
        <v>5060886.3066988802</v>
      </c>
      <c r="B834" t="s">
        <v>1846</v>
      </c>
      <c r="C834">
        <v>755</v>
      </c>
      <c r="D834">
        <v>40</v>
      </c>
      <c r="E834">
        <v>150</v>
      </c>
      <c r="F834">
        <v>0.5</v>
      </c>
      <c r="G834">
        <v>0.9</v>
      </c>
      <c r="H834" t="s">
        <v>1</v>
      </c>
      <c r="I834" t="s">
        <v>1</v>
      </c>
      <c r="J834">
        <v>1000</v>
      </c>
      <c r="K834" t="s">
        <v>905</v>
      </c>
      <c r="L834" t="str">
        <f t="shared" ref="L834:L897" si="39">_xlfn.TEXTBEFORE(K834,"_",1)</f>
        <v>Scholl</v>
      </c>
      <c r="M834" t="str">
        <f t="shared" ref="M834:M901" si="40">_xlfn.TEXTBEFORE(_xlfn.TEXTAFTER(K834,"_",3),"_",1)</f>
        <v>Medium</v>
      </c>
      <c r="N834" t="str">
        <f t="shared" ref="N834:N901" si="41">_xlfn.TEXTBEFORE(_xlfn.TEXTAFTER(K834,"_",4),".",1)</f>
        <v>High</v>
      </c>
      <c r="O834">
        <v>1515</v>
      </c>
      <c r="P834">
        <v>20</v>
      </c>
      <c r="Q834">
        <v>0.5</v>
      </c>
      <c r="R834">
        <v>1569.10573519023</v>
      </c>
      <c r="S834">
        <v>4.8004379725367698</v>
      </c>
      <c r="T834">
        <v>116</v>
      </c>
      <c r="U834">
        <v>3840000</v>
      </c>
      <c r="V834">
        <v>1095000</v>
      </c>
      <c r="W834">
        <v>0</v>
      </c>
      <c r="X834">
        <v>4935000</v>
      </c>
      <c r="Y834">
        <v>5015863.5727321999</v>
      </c>
      <c r="Z834">
        <v>5060886.3066988802</v>
      </c>
    </row>
    <row r="835" spans="1:26" x14ac:dyDescent="0.25">
      <c r="A835">
        <v>4995120.9074574299</v>
      </c>
      <c r="B835" t="s">
        <v>1849</v>
      </c>
      <c r="C835">
        <v>1004</v>
      </c>
      <c r="D835">
        <v>40</v>
      </c>
      <c r="E835">
        <v>150</v>
      </c>
      <c r="F835">
        <v>0.5</v>
      </c>
      <c r="G835">
        <v>0.9</v>
      </c>
      <c r="H835" t="s">
        <v>1</v>
      </c>
      <c r="I835" t="s">
        <v>1</v>
      </c>
      <c r="J835">
        <v>1000</v>
      </c>
      <c r="K835" t="s">
        <v>905</v>
      </c>
      <c r="L835" t="str">
        <f t="shared" si="39"/>
        <v>Scholl</v>
      </c>
      <c r="M835" t="str">
        <f t="shared" si="40"/>
        <v>Medium</v>
      </c>
      <c r="N835" t="str">
        <f t="shared" si="41"/>
        <v>High</v>
      </c>
      <c r="O835">
        <v>1515</v>
      </c>
      <c r="P835">
        <v>20</v>
      </c>
      <c r="Q835">
        <v>0.5</v>
      </c>
      <c r="R835">
        <v>1555.1287051909001</v>
      </c>
      <c r="S835">
        <v>3.8701748956293098</v>
      </c>
      <c r="T835">
        <v>104</v>
      </c>
      <c r="U835">
        <v>3720000</v>
      </c>
      <c r="V835">
        <v>1206000</v>
      </c>
      <c r="W835">
        <v>0</v>
      </c>
      <c r="X835">
        <v>4926000</v>
      </c>
      <c r="Y835">
        <v>4980175.9692846201</v>
      </c>
      <c r="Z835">
        <v>4995120.9074574299</v>
      </c>
    </row>
    <row r="836" spans="1:26" x14ac:dyDescent="0.25">
      <c r="A836">
        <v>5087706.5839895504</v>
      </c>
      <c r="B836" t="s">
        <v>1851</v>
      </c>
      <c r="C836">
        <v>1215</v>
      </c>
      <c r="D836">
        <v>40</v>
      </c>
      <c r="E836">
        <v>150</v>
      </c>
      <c r="F836">
        <v>0.5</v>
      </c>
      <c r="G836">
        <v>0.9</v>
      </c>
      <c r="H836" t="s">
        <v>1</v>
      </c>
      <c r="I836" t="s">
        <v>1</v>
      </c>
      <c r="J836">
        <v>1000</v>
      </c>
      <c r="K836" t="s">
        <v>905</v>
      </c>
      <c r="L836" t="str">
        <f t="shared" si="39"/>
        <v>Scholl</v>
      </c>
      <c r="M836" t="str">
        <f t="shared" si="40"/>
        <v>Medium</v>
      </c>
      <c r="N836" t="str">
        <f t="shared" si="41"/>
        <v>High</v>
      </c>
      <c r="O836">
        <v>1515</v>
      </c>
      <c r="P836">
        <v>20</v>
      </c>
      <c r="Q836">
        <v>0.5</v>
      </c>
      <c r="R836">
        <v>1565.52432728451</v>
      </c>
      <c r="S836">
        <v>4.4992296623070196</v>
      </c>
      <c r="T836">
        <v>114</v>
      </c>
      <c r="U836">
        <v>3870000</v>
      </c>
      <c r="V836">
        <v>1107000</v>
      </c>
      <c r="W836">
        <v>0</v>
      </c>
      <c r="X836">
        <v>4977000</v>
      </c>
      <c r="Y836">
        <v>5066335.2761608502</v>
      </c>
      <c r="Z836">
        <v>5087706.5839895504</v>
      </c>
    </row>
    <row r="837" spans="1:26" x14ac:dyDescent="0.25">
      <c r="A837">
        <v>4979875.9185399897</v>
      </c>
      <c r="B837" t="s">
        <v>1853</v>
      </c>
      <c r="C837">
        <v>1162</v>
      </c>
      <c r="D837">
        <v>40</v>
      </c>
      <c r="E837">
        <v>150</v>
      </c>
      <c r="F837">
        <v>0.5</v>
      </c>
      <c r="G837">
        <v>0.9</v>
      </c>
      <c r="H837" t="s">
        <v>1</v>
      </c>
      <c r="I837" t="s">
        <v>1</v>
      </c>
      <c r="J837">
        <v>1000</v>
      </c>
      <c r="K837" t="s">
        <v>905</v>
      </c>
      <c r="L837" t="str">
        <f t="shared" si="39"/>
        <v>Scholl</v>
      </c>
      <c r="M837" t="str">
        <f t="shared" si="40"/>
        <v>Medium</v>
      </c>
      <c r="N837" t="str">
        <f t="shared" si="41"/>
        <v>High</v>
      </c>
      <c r="O837">
        <v>1515</v>
      </c>
      <c r="P837">
        <v>20</v>
      </c>
      <c r="Q837">
        <v>0.5</v>
      </c>
      <c r="R837">
        <v>1560.92666145522</v>
      </c>
      <c r="S837">
        <v>7.7797880490179301</v>
      </c>
      <c r="T837">
        <v>108</v>
      </c>
      <c r="U837">
        <v>3750000</v>
      </c>
      <c r="V837">
        <v>1140000</v>
      </c>
      <c r="W837">
        <v>0</v>
      </c>
      <c r="X837">
        <v>4890000</v>
      </c>
      <c r="Y837">
        <v>4944894.2873052703</v>
      </c>
      <c r="Z837">
        <v>4979875.9185399897</v>
      </c>
    </row>
    <row r="838" spans="1:26" x14ac:dyDescent="0.25">
      <c r="A838">
        <v>5133627.2796608303</v>
      </c>
      <c r="B838" t="s">
        <v>1855</v>
      </c>
      <c r="C838">
        <v>1201</v>
      </c>
      <c r="D838">
        <v>40</v>
      </c>
      <c r="E838">
        <v>150</v>
      </c>
      <c r="F838">
        <v>0.5</v>
      </c>
      <c r="G838">
        <v>0.9</v>
      </c>
      <c r="H838" t="s">
        <v>1</v>
      </c>
      <c r="I838" t="s">
        <v>1</v>
      </c>
      <c r="J838">
        <v>1000</v>
      </c>
      <c r="K838" t="s">
        <v>905</v>
      </c>
      <c r="L838" t="str">
        <f t="shared" si="39"/>
        <v>Scholl</v>
      </c>
      <c r="M838" t="str">
        <f t="shared" si="40"/>
        <v>Medium</v>
      </c>
      <c r="N838" t="str">
        <f t="shared" si="41"/>
        <v>High</v>
      </c>
      <c r="O838">
        <v>1515</v>
      </c>
      <c r="P838">
        <v>20</v>
      </c>
      <c r="Q838">
        <v>0.5</v>
      </c>
      <c r="R838">
        <v>1553.84617154888</v>
      </c>
      <c r="S838">
        <v>6.2365778173618196</v>
      </c>
      <c r="T838">
        <v>117</v>
      </c>
      <c r="U838">
        <v>3960000</v>
      </c>
      <c r="V838">
        <v>1107000</v>
      </c>
      <c r="W838">
        <v>0</v>
      </c>
      <c r="X838">
        <v>5067000</v>
      </c>
      <c r="Y838">
        <v>5106896.2102048397</v>
      </c>
      <c r="Z838">
        <v>5133627.2796608303</v>
      </c>
    </row>
    <row r="839" spans="1:26" x14ac:dyDescent="0.25">
      <c r="A839">
        <v>4964421.3750168104</v>
      </c>
      <c r="B839" t="s">
        <v>1857</v>
      </c>
      <c r="C839">
        <v>1089</v>
      </c>
      <c r="D839">
        <v>40</v>
      </c>
      <c r="E839">
        <v>150</v>
      </c>
      <c r="F839">
        <v>0.5</v>
      </c>
      <c r="G839">
        <v>0.9</v>
      </c>
      <c r="H839" t="s">
        <v>1</v>
      </c>
      <c r="I839" t="s">
        <v>1</v>
      </c>
      <c r="J839">
        <v>1000</v>
      </c>
      <c r="K839" t="s">
        <v>905</v>
      </c>
      <c r="L839" t="str">
        <f t="shared" si="39"/>
        <v>Scholl</v>
      </c>
      <c r="M839" t="str">
        <f t="shared" si="40"/>
        <v>Medium</v>
      </c>
      <c r="N839" t="str">
        <f t="shared" si="41"/>
        <v>High</v>
      </c>
      <c r="O839">
        <v>1515</v>
      </c>
      <c r="P839">
        <v>20</v>
      </c>
      <c r="Q839">
        <v>0.5</v>
      </c>
      <c r="R839">
        <v>1570.86274093968</v>
      </c>
      <c r="S839">
        <v>4.5812671559531104</v>
      </c>
      <c r="T839">
        <v>103</v>
      </c>
      <c r="U839">
        <v>3660000</v>
      </c>
      <c r="V839">
        <v>1173000</v>
      </c>
      <c r="W839">
        <v>0</v>
      </c>
      <c r="X839">
        <v>4833000</v>
      </c>
      <c r="Y839">
        <v>4954260.3783106999</v>
      </c>
      <c r="Z839">
        <v>4964421.3750168104</v>
      </c>
    </row>
    <row r="840" spans="1:26" x14ac:dyDescent="0.25">
      <c r="A840">
        <v>4983997.1766256504</v>
      </c>
      <c r="B840" t="s">
        <v>1859</v>
      </c>
      <c r="C840">
        <v>1208</v>
      </c>
      <c r="D840">
        <v>40</v>
      </c>
      <c r="E840">
        <v>150</v>
      </c>
      <c r="F840">
        <v>0.5</v>
      </c>
      <c r="G840">
        <v>0.9</v>
      </c>
      <c r="H840" t="s">
        <v>1</v>
      </c>
      <c r="I840" t="s">
        <v>1</v>
      </c>
      <c r="J840">
        <v>1000</v>
      </c>
      <c r="K840" t="s">
        <v>905</v>
      </c>
      <c r="L840" t="str">
        <f t="shared" si="39"/>
        <v>Scholl</v>
      </c>
      <c r="M840" t="str">
        <f t="shared" si="40"/>
        <v>Medium</v>
      </c>
      <c r="N840" t="str">
        <f t="shared" si="41"/>
        <v>High</v>
      </c>
      <c r="O840">
        <v>1515</v>
      </c>
      <c r="P840">
        <v>20</v>
      </c>
      <c r="Q840">
        <v>0.5</v>
      </c>
      <c r="R840">
        <v>1564.9371652863899</v>
      </c>
      <c r="S840">
        <v>6.4611136892094496</v>
      </c>
      <c r="T840">
        <v>115</v>
      </c>
      <c r="U840">
        <v>3810000</v>
      </c>
      <c r="V840">
        <v>1068000</v>
      </c>
      <c r="W840">
        <v>0</v>
      </c>
      <c r="X840">
        <v>4878000</v>
      </c>
      <c r="Y840">
        <v>4957723.4911633898</v>
      </c>
      <c r="Z840">
        <v>4983997.1766256504</v>
      </c>
    </row>
    <row r="841" spans="1:26" x14ac:dyDescent="0.25">
      <c r="A841">
        <v>4944491.8027456002</v>
      </c>
      <c r="B841" t="s">
        <v>1861</v>
      </c>
      <c r="C841">
        <v>1146</v>
      </c>
      <c r="D841">
        <v>40</v>
      </c>
      <c r="E841">
        <v>150</v>
      </c>
      <c r="F841">
        <v>0.5</v>
      </c>
      <c r="G841">
        <v>0.9</v>
      </c>
      <c r="H841" t="s">
        <v>1</v>
      </c>
      <c r="I841" t="s">
        <v>1</v>
      </c>
      <c r="J841">
        <v>1000</v>
      </c>
      <c r="K841" t="s">
        <v>905</v>
      </c>
      <c r="L841" t="str">
        <f t="shared" si="39"/>
        <v>Scholl</v>
      </c>
      <c r="M841" t="str">
        <f t="shared" si="40"/>
        <v>Medium</v>
      </c>
      <c r="N841" t="str">
        <f t="shared" si="41"/>
        <v>High</v>
      </c>
      <c r="O841">
        <v>1515</v>
      </c>
      <c r="P841">
        <v>20</v>
      </c>
      <c r="Q841">
        <v>0.5</v>
      </c>
      <c r="R841">
        <v>1562.79269706889</v>
      </c>
      <c r="S841">
        <v>5.5193165704301101</v>
      </c>
      <c r="T841">
        <v>107</v>
      </c>
      <c r="U841">
        <v>3720000</v>
      </c>
      <c r="V841">
        <v>1128000</v>
      </c>
      <c r="W841">
        <v>0</v>
      </c>
      <c r="X841">
        <v>4848000</v>
      </c>
      <c r="Y841">
        <v>4914381.0281380098</v>
      </c>
      <c r="Z841">
        <v>4944491.8027456002</v>
      </c>
    </row>
    <row r="842" spans="1:26" x14ac:dyDescent="0.25">
      <c r="A842">
        <v>3015058.7193467999</v>
      </c>
      <c r="B842" t="s">
        <v>1787</v>
      </c>
      <c r="C842">
        <v>534</v>
      </c>
      <c r="D842">
        <v>40</v>
      </c>
      <c r="E842">
        <v>150</v>
      </c>
      <c r="F842">
        <v>0.5</v>
      </c>
      <c r="G842">
        <v>0.9</v>
      </c>
      <c r="H842" t="s">
        <v>1</v>
      </c>
      <c r="I842" t="s">
        <v>1</v>
      </c>
      <c r="J842">
        <v>1000</v>
      </c>
      <c r="K842" t="s">
        <v>852</v>
      </c>
      <c r="L842" t="str">
        <f t="shared" si="39"/>
        <v>Scholl</v>
      </c>
      <c r="M842" t="str">
        <f t="shared" si="40"/>
        <v>High</v>
      </c>
      <c r="N842" t="str">
        <f t="shared" si="41"/>
        <v>Low</v>
      </c>
      <c r="O842">
        <v>1515</v>
      </c>
      <c r="P842">
        <v>20</v>
      </c>
      <c r="Q842">
        <v>0.5</v>
      </c>
      <c r="R842">
        <v>1560.7732034626199</v>
      </c>
      <c r="S842">
        <v>3.0631988688955998</v>
      </c>
      <c r="T842">
        <v>69</v>
      </c>
      <c r="U842">
        <v>2070000</v>
      </c>
      <c r="V842">
        <v>891000</v>
      </c>
      <c r="W842">
        <v>0</v>
      </c>
      <c r="X842">
        <v>2961000</v>
      </c>
      <c r="Y842">
        <v>3008664.0121084</v>
      </c>
      <c r="Z842">
        <v>3015058.7193467999</v>
      </c>
    </row>
    <row r="843" spans="1:26" x14ac:dyDescent="0.25">
      <c r="A843">
        <v>2906143.3180850102</v>
      </c>
      <c r="B843" t="s">
        <v>1789</v>
      </c>
      <c r="C843">
        <v>519</v>
      </c>
      <c r="D843">
        <v>40</v>
      </c>
      <c r="E843">
        <v>150</v>
      </c>
      <c r="F843">
        <v>0.5</v>
      </c>
      <c r="G843">
        <v>0.9</v>
      </c>
      <c r="H843" t="s">
        <v>1</v>
      </c>
      <c r="I843" t="s">
        <v>1</v>
      </c>
      <c r="J843">
        <v>1000</v>
      </c>
      <c r="K843" t="s">
        <v>852</v>
      </c>
      <c r="L843" t="str">
        <f t="shared" si="39"/>
        <v>Scholl</v>
      </c>
      <c r="M843" t="str">
        <f t="shared" si="40"/>
        <v>High</v>
      </c>
      <c r="N843" t="str">
        <f t="shared" si="41"/>
        <v>Low</v>
      </c>
      <c r="O843">
        <v>1515</v>
      </c>
      <c r="P843">
        <v>20</v>
      </c>
      <c r="Q843">
        <v>0.5</v>
      </c>
      <c r="R843">
        <v>1536.01747864258</v>
      </c>
      <c r="S843">
        <v>2.5538851478072799</v>
      </c>
      <c r="T843">
        <v>64</v>
      </c>
      <c r="U843">
        <v>1980000</v>
      </c>
      <c r="V843">
        <v>915000</v>
      </c>
      <c r="W843">
        <v>0</v>
      </c>
      <c r="X843">
        <v>2895000</v>
      </c>
      <c r="Y843">
        <v>2902166.0995041002</v>
      </c>
      <c r="Z843">
        <v>2906143.3180850102</v>
      </c>
    </row>
    <row r="844" spans="1:26" x14ac:dyDescent="0.25">
      <c r="A844">
        <v>2983617.0580225899</v>
      </c>
      <c r="B844" t="s">
        <v>1791</v>
      </c>
      <c r="C844">
        <v>545</v>
      </c>
      <c r="D844">
        <v>40</v>
      </c>
      <c r="E844">
        <v>150</v>
      </c>
      <c r="F844">
        <v>0.5</v>
      </c>
      <c r="G844">
        <v>0.9</v>
      </c>
      <c r="H844" t="s">
        <v>1</v>
      </c>
      <c r="I844" t="s">
        <v>1</v>
      </c>
      <c r="J844">
        <v>1000</v>
      </c>
      <c r="K844" t="s">
        <v>852</v>
      </c>
      <c r="L844" t="str">
        <f t="shared" si="39"/>
        <v>Scholl</v>
      </c>
      <c r="M844" t="str">
        <f t="shared" si="40"/>
        <v>High</v>
      </c>
      <c r="N844" t="str">
        <f t="shared" si="41"/>
        <v>Low</v>
      </c>
      <c r="O844">
        <v>1515</v>
      </c>
      <c r="P844">
        <v>20</v>
      </c>
      <c r="Q844">
        <v>0.5</v>
      </c>
      <c r="R844">
        <v>1560.3892500014299</v>
      </c>
      <c r="S844">
        <v>2.4089600142403298</v>
      </c>
      <c r="T844">
        <v>68</v>
      </c>
      <c r="U844">
        <v>2040000</v>
      </c>
      <c r="V844">
        <v>891000</v>
      </c>
      <c r="W844">
        <v>0</v>
      </c>
      <c r="X844">
        <v>2931000</v>
      </c>
      <c r="Y844">
        <v>2978528.4235411002</v>
      </c>
      <c r="Z844">
        <v>2983617.0580225899</v>
      </c>
    </row>
    <row r="845" spans="1:26" x14ac:dyDescent="0.25">
      <c r="A845">
        <v>2938000.0617630999</v>
      </c>
      <c r="B845" t="s">
        <v>1793</v>
      </c>
      <c r="C845">
        <v>515</v>
      </c>
      <c r="D845">
        <v>40</v>
      </c>
      <c r="E845">
        <v>150</v>
      </c>
      <c r="F845">
        <v>0.5</v>
      </c>
      <c r="G845">
        <v>0.9</v>
      </c>
      <c r="H845" t="s">
        <v>1</v>
      </c>
      <c r="I845" t="s">
        <v>1</v>
      </c>
      <c r="J845">
        <v>1000</v>
      </c>
      <c r="K845" t="s">
        <v>852</v>
      </c>
      <c r="L845" t="str">
        <f t="shared" si="39"/>
        <v>Scholl</v>
      </c>
      <c r="M845" t="str">
        <f t="shared" si="40"/>
        <v>High</v>
      </c>
      <c r="N845" t="str">
        <f t="shared" si="41"/>
        <v>Low</v>
      </c>
      <c r="O845">
        <v>1515</v>
      </c>
      <c r="P845">
        <v>20</v>
      </c>
      <c r="Q845">
        <v>0.5</v>
      </c>
      <c r="R845">
        <v>1571.3124305541</v>
      </c>
      <c r="S845">
        <v>3.99822833889528</v>
      </c>
      <c r="T845">
        <v>64</v>
      </c>
      <c r="U845">
        <v>1950000</v>
      </c>
      <c r="V845">
        <v>909000</v>
      </c>
      <c r="W845">
        <v>0</v>
      </c>
      <c r="X845">
        <v>2859000</v>
      </c>
      <c r="Y845">
        <v>2925933.5057898299</v>
      </c>
      <c r="Z845">
        <v>2938000.0617630999</v>
      </c>
    </row>
    <row r="846" spans="1:26" x14ac:dyDescent="0.25">
      <c r="A846">
        <v>2944611.9852276398</v>
      </c>
      <c r="B846" t="s">
        <v>1795</v>
      </c>
      <c r="C846">
        <v>529</v>
      </c>
      <c r="D846">
        <v>40</v>
      </c>
      <c r="E846">
        <v>150</v>
      </c>
      <c r="F846">
        <v>0.5</v>
      </c>
      <c r="G846">
        <v>0.9</v>
      </c>
      <c r="H846" t="s">
        <v>1</v>
      </c>
      <c r="I846" t="s">
        <v>1</v>
      </c>
      <c r="J846">
        <v>1000</v>
      </c>
      <c r="K846" t="s">
        <v>852</v>
      </c>
      <c r="L846" t="str">
        <f t="shared" si="39"/>
        <v>Scholl</v>
      </c>
      <c r="M846" t="str">
        <f t="shared" si="40"/>
        <v>High</v>
      </c>
      <c r="N846" t="str">
        <f t="shared" si="41"/>
        <v>Low</v>
      </c>
      <c r="O846">
        <v>1515</v>
      </c>
      <c r="P846">
        <v>20</v>
      </c>
      <c r="Q846">
        <v>0.5</v>
      </c>
      <c r="R846">
        <v>1556.53619395633</v>
      </c>
      <c r="S846">
        <v>3.0625118793817299</v>
      </c>
      <c r="T846">
        <v>67</v>
      </c>
      <c r="U846">
        <v>2010000</v>
      </c>
      <c r="V846">
        <v>891000</v>
      </c>
      <c r="W846">
        <v>0</v>
      </c>
      <c r="X846">
        <v>2901000</v>
      </c>
      <c r="Y846">
        <v>2932648.63662097</v>
      </c>
      <c r="Z846">
        <v>2944611.9852276398</v>
      </c>
    </row>
    <row r="847" spans="1:26" x14ac:dyDescent="0.25">
      <c r="A847">
        <v>2997377.0227210601</v>
      </c>
      <c r="B847" t="s">
        <v>1797</v>
      </c>
      <c r="C847">
        <v>546</v>
      </c>
      <c r="D847">
        <v>40</v>
      </c>
      <c r="E847">
        <v>150</v>
      </c>
      <c r="F847">
        <v>0.5</v>
      </c>
      <c r="G847">
        <v>0.9</v>
      </c>
      <c r="H847" t="s">
        <v>1</v>
      </c>
      <c r="I847" t="s">
        <v>1</v>
      </c>
      <c r="J847">
        <v>1000</v>
      </c>
      <c r="K847" t="s">
        <v>852</v>
      </c>
      <c r="L847" t="str">
        <f t="shared" si="39"/>
        <v>Scholl</v>
      </c>
      <c r="M847" t="str">
        <f t="shared" si="40"/>
        <v>High</v>
      </c>
      <c r="N847" t="str">
        <f t="shared" si="41"/>
        <v>Low</v>
      </c>
      <c r="O847">
        <v>1515</v>
      </c>
      <c r="P847">
        <v>20</v>
      </c>
      <c r="Q847">
        <v>0.5</v>
      </c>
      <c r="R847">
        <v>1565.9798566690099</v>
      </c>
      <c r="S847">
        <v>3.3153375721850402</v>
      </c>
      <c r="T847">
        <v>68</v>
      </c>
      <c r="U847">
        <v>2040000</v>
      </c>
      <c r="V847">
        <v>891000</v>
      </c>
      <c r="W847">
        <v>0</v>
      </c>
      <c r="X847">
        <v>2931000</v>
      </c>
      <c r="Y847">
        <v>2990613.6340614101</v>
      </c>
      <c r="Z847">
        <v>2997377.0227210601</v>
      </c>
    </row>
    <row r="848" spans="1:26" x14ac:dyDescent="0.25">
      <c r="A848">
        <v>2980531.0120790098</v>
      </c>
      <c r="B848" t="s">
        <v>1799</v>
      </c>
      <c r="C848">
        <v>509</v>
      </c>
      <c r="D848">
        <v>40</v>
      </c>
      <c r="E848">
        <v>150</v>
      </c>
      <c r="F848">
        <v>0.5</v>
      </c>
      <c r="G848">
        <v>0.9</v>
      </c>
      <c r="H848" t="s">
        <v>1</v>
      </c>
      <c r="I848" t="s">
        <v>1</v>
      </c>
      <c r="J848">
        <v>1000</v>
      </c>
      <c r="K848" t="s">
        <v>852</v>
      </c>
      <c r="L848" t="str">
        <f t="shared" si="39"/>
        <v>Scholl</v>
      </c>
      <c r="M848" t="str">
        <f t="shared" si="40"/>
        <v>High</v>
      </c>
      <c r="N848" t="str">
        <f t="shared" si="41"/>
        <v>Low</v>
      </c>
      <c r="O848">
        <v>1515</v>
      </c>
      <c r="P848">
        <v>20</v>
      </c>
      <c r="Q848">
        <v>0.5</v>
      </c>
      <c r="R848">
        <v>1557.6617660383399</v>
      </c>
      <c r="S848">
        <v>2.2565248460643401</v>
      </c>
      <c r="T848">
        <v>63</v>
      </c>
      <c r="U848">
        <v>1980000</v>
      </c>
      <c r="V848">
        <v>954000</v>
      </c>
      <c r="W848">
        <v>0</v>
      </c>
      <c r="X848">
        <v>2934000</v>
      </c>
      <c r="Y848">
        <v>2973311.6647619498</v>
      </c>
      <c r="Z848">
        <v>2980531.0120790098</v>
      </c>
    </row>
    <row r="849" spans="1:26" x14ac:dyDescent="0.25">
      <c r="A849">
        <v>3018068.98525008</v>
      </c>
      <c r="B849" t="s">
        <v>1801</v>
      </c>
      <c r="C849">
        <v>540</v>
      </c>
      <c r="D849">
        <v>40</v>
      </c>
      <c r="E849">
        <v>150</v>
      </c>
      <c r="F849">
        <v>0.5</v>
      </c>
      <c r="G849">
        <v>0.9</v>
      </c>
      <c r="H849" t="s">
        <v>1</v>
      </c>
      <c r="I849" t="s">
        <v>1</v>
      </c>
      <c r="J849">
        <v>1000</v>
      </c>
      <c r="K849" t="s">
        <v>852</v>
      </c>
      <c r="L849" t="str">
        <f t="shared" si="39"/>
        <v>Scholl</v>
      </c>
      <c r="M849" t="str">
        <f t="shared" si="40"/>
        <v>High</v>
      </c>
      <c r="N849" t="str">
        <f t="shared" si="41"/>
        <v>Low</v>
      </c>
      <c r="O849">
        <v>1515</v>
      </c>
      <c r="P849">
        <v>20</v>
      </c>
      <c r="Q849">
        <v>0.5</v>
      </c>
      <c r="R849">
        <v>1573.38771335775</v>
      </c>
      <c r="S849">
        <v>3.7841696199517698</v>
      </c>
      <c r="T849">
        <v>68</v>
      </c>
      <c r="U849">
        <v>2040000</v>
      </c>
      <c r="V849">
        <v>891000</v>
      </c>
      <c r="W849">
        <v>0</v>
      </c>
      <c r="X849">
        <v>2931000</v>
      </c>
      <c r="Y849">
        <v>3000450.09193447</v>
      </c>
      <c r="Z849">
        <v>3018068.98525008</v>
      </c>
    </row>
    <row r="850" spans="1:26" x14ac:dyDescent="0.25">
      <c r="A850">
        <v>2984785.3321190202</v>
      </c>
      <c r="B850" t="s">
        <v>1802</v>
      </c>
      <c r="C850">
        <v>551</v>
      </c>
      <c r="D850">
        <v>40</v>
      </c>
      <c r="E850">
        <v>150</v>
      </c>
      <c r="F850">
        <v>0.5</v>
      </c>
      <c r="G850">
        <v>0.9</v>
      </c>
      <c r="H850" t="s">
        <v>1</v>
      </c>
      <c r="I850" t="s">
        <v>1</v>
      </c>
      <c r="J850">
        <v>1000</v>
      </c>
      <c r="K850" t="s">
        <v>852</v>
      </c>
      <c r="L850" t="str">
        <f t="shared" si="39"/>
        <v>Scholl</v>
      </c>
      <c r="M850" t="str">
        <f t="shared" si="40"/>
        <v>High</v>
      </c>
      <c r="N850" t="str">
        <f t="shared" si="41"/>
        <v>Low</v>
      </c>
      <c r="O850">
        <v>1515</v>
      </c>
      <c r="P850">
        <v>20</v>
      </c>
      <c r="Q850">
        <v>0.5</v>
      </c>
      <c r="R850">
        <v>1568.17962244706</v>
      </c>
      <c r="S850">
        <v>3.6217917331704501</v>
      </c>
      <c r="T850">
        <v>66</v>
      </c>
      <c r="U850">
        <v>2010000</v>
      </c>
      <c r="V850">
        <v>903000</v>
      </c>
      <c r="W850">
        <v>0</v>
      </c>
      <c r="X850">
        <v>2913000</v>
      </c>
      <c r="Y850">
        <v>2974648.6644098498</v>
      </c>
      <c r="Z850">
        <v>2984785.3321190202</v>
      </c>
    </row>
    <row r="851" spans="1:26" x14ac:dyDescent="0.25">
      <c r="A851">
        <v>3048645.66097963</v>
      </c>
      <c r="B851" t="s">
        <v>1804</v>
      </c>
      <c r="C851">
        <v>537</v>
      </c>
      <c r="D851">
        <v>40</v>
      </c>
      <c r="E851">
        <v>150</v>
      </c>
      <c r="F851">
        <v>0.5</v>
      </c>
      <c r="G851">
        <v>0.9</v>
      </c>
      <c r="H851" t="s">
        <v>1</v>
      </c>
      <c r="I851" t="s">
        <v>1</v>
      </c>
      <c r="J851">
        <v>1000</v>
      </c>
      <c r="K851" t="s">
        <v>852</v>
      </c>
      <c r="L851" t="str">
        <f t="shared" si="39"/>
        <v>Scholl</v>
      </c>
      <c r="M851" t="str">
        <f t="shared" si="40"/>
        <v>High</v>
      </c>
      <c r="N851" t="str">
        <f t="shared" si="41"/>
        <v>Low</v>
      </c>
      <c r="O851">
        <v>1515</v>
      </c>
      <c r="P851">
        <v>20</v>
      </c>
      <c r="Q851">
        <v>0.5</v>
      </c>
      <c r="R851">
        <v>1552.3664148383</v>
      </c>
      <c r="S851">
        <v>4.6202659825427501</v>
      </c>
      <c r="T851">
        <v>67</v>
      </c>
      <c r="U851">
        <v>2070000</v>
      </c>
      <c r="V851">
        <v>942000</v>
      </c>
      <c r="W851">
        <v>0</v>
      </c>
      <c r="X851">
        <v>3012000</v>
      </c>
      <c r="Y851">
        <v>3037346.8120959299</v>
      </c>
      <c r="Z851">
        <v>3048645.66097963</v>
      </c>
    </row>
    <row r="852" spans="1:26" x14ac:dyDescent="0.25">
      <c r="A852">
        <v>2997587.0106341802</v>
      </c>
      <c r="B852" t="s">
        <v>1806</v>
      </c>
      <c r="C852">
        <v>515</v>
      </c>
      <c r="D852">
        <v>40</v>
      </c>
      <c r="E852">
        <v>150</v>
      </c>
      <c r="F852">
        <v>0.5</v>
      </c>
      <c r="G852">
        <v>0.9</v>
      </c>
      <c r="H852" t="s">
        <v>1</v>
      </c>
      <c r="I852" t="s">
        <v>1</v>
      </c>
      <c r="J852">
        <v>1000</v>
      </c>
      <c r="K852" t="s">
        <v>852</v>
      </c>
      <c r="L852" t="str">
        <f t="shared" si="39"/>
        <v>Scholl</v>
      </c>
      <c r="M852" t="str">
        <f t="shared" si="40"/>
        <v>High</v>
      </c>
      <c r="N852" t="str">
        <f t="shared" si="41"/>
        <v>Low</v>
      </c>
      <c r="O852">
        <v>1515</v>
      </c>
      <c r="P852">
        <v>20</v>
      </c>
      <c r="Q852">
        <v>0.5</v>
      </c>
      <c r="R852">
        <v>1563.6558903634</v>
      </c>
      <c r="S852">
        <v>3.1716843004843298</v>
      </c>
      <c r="T852">
        <v>61</v>
      </c>
      <c r="U852">
        <v>1950000</v>
      </c>
      <c r="V852">
        <v>987000</v>
      </c>
      <c r="W852">
        <v>0</v>
      </c>
      <c r="X852">
        <v>2937000</v>
      </c>
      <c r="Y852">
        <v>2986351.8014329402</v>
      </c>
      <c r="Z852">
        <v>2997587.0106341802</v>
      </c>
    </row>
    <row r="853" spans="1:26" x14ac:dyDescent="0.25">
      <c r="A853">
        <v>2999613.6833590702</v>
      </c>
      <c r="B853" t="s">
        <v>1808</v>
      </c>
      <c r="C853">
        <v>541</v>
      </c>
      <c r="D853">
        <v>40</v>
      </c>
      <c r="E853">
        <v>150</v>
      </c>
      <c r="F853">
        <v>0.5</v>
      </c>
      <c r="G853">
        <v>0.9</v>
      </c>
      <c r="H853" t="s">
        <v>1</v>
      </c>
      <c r="I853" t="s">
        <v>1</v>
      </c>
      <c r="J853">
        <v>1000</v>
      </c>
      <c r="K853" t="s">
        <v>852</v>
      </c>
      <c r="L853" t="str">
        <f t="shared" si="39"/>
        <v>Scholl</v>
      </c>
      <c r="M853" t="str">
        <f t="shared" si="40"/>
        <v>High</v>
      </c>
      <c r="N853" t="str">
        <f t="shared" si="41"/>
        <v>Low</v>
      </c>
      <c r="O853">
        <v>1515</v>
      </c>
      <c r="P853">
        <v>20</v>
      </c>
      <c r="Q853">
        <v>0.5</v>
      </c>
      <c r="R853">
        <v>1547.0518183782001</v>
      </c>
      <c r="S853">
        <v>2.4933790319267302</v>
      </c>
      <c r="T853">
        <v>68</v>
      </c>
      <c r="U853">
        <v>2070000</v>
      </c>
      <c r="V853">
        <v>903000</v>
      </c>
      <c r="W853">
        <v>0</v>
      </c>
      <c r="X853">
        <v>2973000</v>
      </c>
      <c r="Y853">
        <v>2993527.54610583</v>
      </c>
      <c r="Z853">
        <v>2999613.6833590702</v>
      </c>
    </row>
    <row r="854" spans="1:26" x14ac:dyDescent="0.25">
      <c r="A854">
        <v>2885646.3559195199</v>
      </c>
      <c r="B854" t="s">
        <v>1810</v>
      </c>
      <c r="C854">
        <v>554</v>
      </c>
      <c r="D854">
        <v>40</v>
      </c>
      <c r="E854">
        <v>150</v>
      </c>
      <c r="F854">
        <v>0.5</v>
      </c>
      <c r="G854">
        <v>0.9</v>
      </c>
      <c r="H854" t="s">
        <v>1</v>
      </c>
      <c r="I854" t="s">
        <v>1</v>
      </c>
      <c r="J854">
        <v>1000</v>
      </c>
      <c r="K854" t="s">
        <v>852</v>
      </c>
      <c r="L854" t="str">
        <f t="shared" si="39"/>
        <v>Scholl</v>
      </c>
      <c r="M854" t="str">
        <f t="shared" si="40"/>
        <v>High</v>
      </c>
      <c r="N854" t="str">
        <f t="shared" si="41"/>
        <v>Low</v>
      </c>
      <c r="O854">
        <v>1515</v>
      </c>
      <c r="P854">
        <v>20</v>
      </c>
      <c r="Q854">
        <v>0.5</v>
      </c>
      <c r="R854">
        <v>1561.6252446687399</v>
      </c>
      <c r="S854">
        <v>2.6492533977693098</v>
      </c>
      <c r="T854">
        <v>63</v>
      </c>
      <c r="U854">
        <v>1920000</v>
      </c>
      <c r="V854">
        <v>912000</v>
      </c>
      <c r="W854">
        <v>0</v>
      </c>
      <c r="X854">
        <v>2832000</v>
      </c>
      <c r="Y854">
        <v>2881182.2203456298</v>
      </c>
      <c r="Z854">
        <v>2885646.3559195199</v>
      </c>
    </row>
    <row r="855" spans="1:26" x14ac:dyDescent="0.25">
      <c r="A855">
        <v>2873710.2484956398</v>
      </c>
      <c r="B855" t="s">
        <v>1812</v>
      </c>
      <c r="C855">
        <v>532</v>
      </c>
      <c r="D855">
        <v>40</v>
      </c>
      <c r="E855">
        <v>150</v>
      </c>
      <c r="F855">
        <v>0.5</v>
      </c>
      <c r="G855">
        <v>0.9</v>
      </c>
      <c r="H855" t="s">
        <v>1</v>
      </c>
      <c r="I855" t="s">
        <v>1</v>
      </c>
      <c r="J855">
        <v>1000</v>
      </c>
      <c r="K855" t="s">
        <v>852</v>
      </c>
      <c r="L855" t="str">
        <f t="shared" si="39"/>
        <v>Scholl</v>
      </c>
      <c r="M855" t="str">
        <f t="shared" si="40"/>
        <v>High</v>
      </c>
      <c r="N855" t="str">
        <f t="shared" si="41"/>
        <v>Low</v>
      </c>
      <c r="O855">
        <v>1515</v>
      </c>
      <c r="P855">
        <v>20</v>
      </c>
      <c r="Q855">
        <v>0.5</v>
      </c>
      <c r="R855">
        <v>1570.34600477714</v>
      </c>
      <c r="S855">
        <v>3.43344146540253</v>
      </c>
      <c r="T855">
        <v>62</v>
      </c>
      <c r="U855">
        <v>1890000</v>
      </c>
      <c r="V855">
        <v>909000</v>
      </c>
      <c r="W855">
        <v>0</v>
      </c>
      <c r="X855">
        <v>2799000</v>
      </c>
      <c r="Y855">
        <v>2860678.9429751402</v>
      </c>
      <c r="Z855">
        <v>2873710.2484956398</v>
      </c>
    </row>
    <row r="856" spans="1:26" x14ac:dyDescent="0.25">
      <c r="A856">
        <v>2991812.2273851698</v>
      </c>
      <c r="B856" t="s">
        <v>1814</v>
      </c>
      <c r="C856">
        <v>545</v>
      </c>
      <c r="D856">
        <v>40</v>
      </c>
      <c r="E856">
        <v>150</v>
      </c>
      <c r="F856">
        <v>0.5</v>
      </c>
      <c r="G856">
        <v>0.9</v>
      </c>
      <c r="H856" t="s">
        <v>1</v>
      </c>
      <c r="I856" t="s">
        <v>1</v>
      </c>
      <c r="J856">
        <v>1000</v>
      </c>
      <c r="K856" t="s">
        <v>852</v>
      </c>
      <c r="L856" t="str">
        <f t="shared" si="39"/>
        <v>Scholl</v>
      </c>
      <c r="M856" t="str">
        <f t="shared" si="40"/>
        <v>High</v>
      </c>
      <c r="N856" t="str">
        <f t="shared" si="41"/>
        <v>Low</v>
      </c>
      <c r="O856">
        <v>1515</v>
      </c>
      <c r="P856">
        <v>20</v>
      </c>
      <c r="Q856">
        <v>0.5</v>
      </c>
      <c r="R856">
        <v>1563.7961076955801</v>
      </c>
      <c r="S856">
        <v>3.0454221460665698</v>
      </c>
      <c r="T856">
        <v>68</v>
      </c>
      <c r="U856">
        <v>2040000</v>
      </c>
      <c r="V856">
        <v>891000</v>
      </c>
      <c r="W856">
        <v>0</v>
      </c>
      <c r="X856">
        <v>2931000</v>
      </c>
      <c r="Y856">
        <v>2979442.6010389398</v>
      </c>
      <c r="Z856">
        <v>2991812.2273851698</v>
      </c>
    </row>
    <row r="857" spans="1:26" x14ac:dyDescent="0.25">
      <c r="A857">
        <v>2896188.8379017399</v>
      </c>
      <c r="B857" t="s">
        <v>1815</v>
      </c>
      <c r="C857">
        <v>617</v>
      </c>
      <c r="D857">
        <v>40</v>
      </c>
      <c r="E857">
        <v>150</v>
      </c>
      <c r="F857">
        <v>0.5</v>
      </c>
      <c r="G857">
        <v>0.9</v>
      </c>
      <c r="H857" t="s">
        <v>1</v>
      </c>
      <c r="I857" t="s">
        <v>1</v>
      </c>
      <c r="J857">
        <v>1000</v>
      </c>
      <c r="K857" t="s">
        <v>852</v>
      </c>
      <c r="L857" t="str">
        <f t="shared" si="39"/>
        <v>Scholl</v>
      </c>
      <c r="M857" t="str">
        <f t="shared" si="40"/>
        <v>High</v>
      </c>
      <c r="N857" t="str">
        <f t="shared" si="41"/>
        <v>Low</v>
      </c>
      <c r="O857">
        <v>1515</v>
      </c>
      <c r="P857">
        <v>20</v>
      </c>
      <c r="Q857">
        <v>0.5</v>
      </c>
      <c r="R857">
        <v>1558.1264512540999</v>
      </c>
      <c r="S857">
        <v>2.7052283856849302</v>
      </c>
      <c r="T857">
        <v>64</v>
      </c>
      <c r="U857">
        <v>1950000</v>
      </c>
      <c r="V857">
        <v>900000</v>
      </c>
      <c r="W857">
        <v>0</v>
      </c>
      <c r="X857">
        <v>2850000</v>
      </c>
      <c r="Y857">
        <v>2884744.0603024401</v>
      </c>
      <c r="Z857">
        <v>2896188.8379017399</v>
      </c>
    </row>
    <row r="858" spans="1:26" x14ac:dyDescent="0.25">
      <c r="A858">
        <v>3037238.1103089</v>
      </c>
      <c r="B858" t="s">
        <v>1816</v>
      </c>
      <c r="C858">
        <v>545</v>
      </c>
      <c r="D858">
        <v>40</v>
      </c>
      <c r="E858">
        <v>150</v>
      </c>
      <c r="F858">
        <v>0.5</v>
      </c>
      <c r="G858">
        <v>0.9</v>
      </c>
      <c r="H858" t="s">
        <v>1</v>
      </c>
      <c r="I858" t="s">
        <v>1</v>
      </c>
      <c r="J858">
        <v>1000</v>
      </c>
      <c r="K858" t="s">
        <v>852</v>
      </c>
      <c r="L858" t="str">
        <f t="shared" si="39"/>
        <v>Scholl</v>
      </c>
      <c r="M858" t="str">
        <f t="shared" si="40"/>
        <v>High</v>
      </c>
      <c r="N858" t="str">
        <f t="shared" si="41"/>
        <v>Low</v>
      </c>
      <c r="O858">
        <v>1515</v>
      </c>
      <c r="P858">
        <v>20</v>
      </c>
      <c r="Q858">
        <v>0.5</v>
      </c>
      <c r="R858">
        <v>1527.6633193126099</v>
      </c>
      <c r="S858">
        <v>3.5401933362512099</v>
      </c>
      <c r="T858">
        <v>67</v>
      </c>
      <c r="U858">
        <v>2070000</v>
      </c>
      <c r="V858">
        <v>963000</v>
      </c>
      <c r="W858">
        <v>0</v>
      </c>
      <c r="X858">
        <v>3033000</v>
      </c>
      <c r="Y858">
        <v>3034844.1192087801</v>
      </c>
      <c r="Z858">
        <v>3037238.1103089</v>
      </c>
    </row>
    <row r="859" spans="1:26" x14ac:dyDescent="0.25">
      <c r="A859">
        <v>3001645.5712755201</v>
      </c>
      <c r="B859" t="s">
        <v>1817</v>
      </c>
      <c r="C859">
        <v>556</v>
      </c>
      <c r="D859">
        <v>40</v>
      </c>
      <c r="E859">
        <v>150</v>
      </c>
      <c r="F859">
        <v>0.5</v>
      </c>
      <c r="G859">
        <v>0.9</v>
      </c>
      <c r="H859" t="s">
        <v>1</v>
      </c>
      <c r="I859" t="s">
        <v>1</v>
      </c>
      <c r="J859">
        <v>1000</v>
      </c>
      <c r="K859" t="s">
        <v>852</v>
      </c>
      <c r="L859" t="str">
        <f t="shared" si="39"/>
        <v>Scholl</v>
      </c>
      <c r="M859" t="str">
        <f t="shared" si="40"/>
        <v>High</v>
      </c>
      <c r="N859" t="str">
        <f t="shared" si="41"/>
        <v>Low</v>
      </c>
      <c r="O859">
        <v>1515</v>
      </c>
      <c r="P859">
        <v>20</v>
      </c>
      <c r="Q859">
        <v>0.5</v>
      </c>
      <c r="R859">
        <v>1558.9318725181099</v>
      </c>
      <c r="S859">
        <v>2.5034754075010102</v>
      </c>
      <c r="T859">
        <v>66</v>
      </c>
      <c r="U859">
        <v>2040000</v>
      </c>
      <c r="V859">
        <v>912000</v>
      </c>
      <c r="W859">
        <v>0</v>
      </c>
      <c r="X859">
        <v>2952000</v>
      </c>
      <c r="Y859">
        <v>2993726.0497651999</v>
      </c>
      <c r="Z859">
        <v>3001645.5712755201</v>
      </c>
    </row>
    <row r="860" spans="1:26" x14ac:dyDescent="0.25">
      <c r="A860">
        <v>2906143.3180850102</v>
      </c>
      <c r="B860" t="s">
        <v>1818</v>
      </c>
      <c r="C860">
        <v>613</v>
      </c>
      <c r="D860">
        <v>40</v>
      </c>
      <c r="E860">
        <v>150</v>
      </c>
      <c r="F860">
        <v>0.5</v>
      </c>
      <c r="G860">
        <v>0.9</v>
      </c>
      <c r="H860" t="s">
        <v>1</v>
      </c>
      <c r="I860" t="s">
        <v>1</v>
      </c>
      <c r="J860">
        <v>1000</v>
      </c>
      <c r="K860" t="s">
        <v>852</v>
      </c>
      <c r="L860" t="str">
        <f t="shared" si="39"/>
        <v>Scholl</v>
      </c>
      <c r="M860" t="str">
        <f t="shared" si="40"/>
        <v>High</v>
      </c>
      <c r="N860" t="str">
        <f t="shared" si="41"/>
        <v>Low</v>
      </c>
      <c r="O860">
        <v>1515</v>
      </c>
      <c r="P860">
        <v>20</v>
      </c>
      <c r="Q860">
        <v>0.5</v>
      </c>
      <c r="R860">
        <v>1536.01747864258</v>
      </c>
      <c r="S860">
        <v>2.5538851478072799</v>
      </c>
      <c r="T860">
        <v>64</v>
      </c>
      <c r="U860">
        <v>1980000</v>
      </c>
      <c r="V860">
        <v>915000</v>
      </c>
      <c r="W860">
        <v>0</v>
      </c>
      <c r="X860">
        <v>2895000</v>
      </c>
      <c r="Y860">
        <v>2902166.0995041002</v>
      </c>
      <c r="Z860">
        <v>2906143.3180850102</v>
      </c>
    </row>
    <row r="861" spans="1:26" x14ac:dyDescent="0.25">
      <c r="A861">
        <v>3073447.9713561502</v>
      </c>
      <c r="B861" t="s">
        <v>1819</v>
      </c>
      <c r="C861">
        <v>561</v>
      </c>
      <c r="D861">
        <v>40</v>
      </c>
      <c r="E861">
        <v>150</v>
      </c>
      <c r="F861">
        <v>0.5</v>
      </c>
      <c r="G861">
        <v>0.9</v>
      </c>
      <c r="H861" t="s">
        <v>1</v>
      </c>
      <c r="I861" t="s">
        <v>1</v>
      </c>
      <c r="J861">
        <v>1000</v>
      </c>
      <c r="K861" t="s">
        <v>852</v>
      </c>
      <c r="L861" t="str">
        <f t="shared" si="39"/>
        <v>Scholl</v>
      </c>
      <c r="M861" t="str">
        <f t="shared" si="40"/>
        <v>High</v>
      </c>
      <c r="N861" t="str">
        <f t="shared" si="41"/>
        <v>Low</v>
      </c>
      <c r="O861">
        <v>1515</v>
      </c>
      <c r="P861">
        <v>20</v>
      </c>
      <c r="Q861">
        <v>0.5</v>
      </c>
      <c r="R861">
        <v>1568.00622920247</v>
      </c>
      <c r="S861">
        <v>3.30759739260025</v>
      </c>
      <c r="T861">
        <v>69</v>
      </c>
      <c r="U861">
        <v>2100000</v>
      </c>
      <c r="V861">
        <v>900000</v>
      </c>
      <c r="W861">
        <v>0</v>
      </c>
      <c r="X861">
        <v>3000000</v>
      </c>
      <c r="Y861">
        <v>3057162.9948074399</v>
      </c>
      <c r="Z861">
        <v>3073447.9713561502</v>
      </c>
    </row>
    <row r="862" spans="1:26" x14ac:dyDescent="0.25">
      <c r="A862">
        <v>4243575.7575594401</v>
      </c>
      <c r="B862" t="s">
        <v>1820</v>
      </c>
      <c r="C862">
        <v>739</v>
      </c>
      <c r="D862">
        <v>40</v>
      </c>
      <c r="E862">
        <v>150</v>
      </c>
      <c r="F862">
        <v>0.5</v>
      </c>
      <c r="G862">
        <v>0.9</v>
      </c>
      <c r="H862" t="s">
        <v>1</v>
      </c>
      <c r="I862" t="s">
        <v>1</v>
      </c>
      <c r="J862">
        <v>1000</v>
      </c>
      <c r="K862" t="s">
        <v>904</v>
      </c>
      <c r="L862" t="str">
        <f t="shared" si="39"/>
        <v>Scholl</v>
      </c>
      <c r="M862" t="str">
        <f t="shared" si="40"/>
        <v>High</v>
      </c>
      <c r="N862" t="str">
        <f t="shared" si="41"/>
        <v>Medium</v>
      </c>
      <c r="O862">
        <v>1515</v>
      </c>
      <c r="P862">
        <v>20</v>
      </c>
      <c r="Q862">
        <v>0.5</v>
      </c>
      <c r="R862">
        <v>1547.0196715986599</v>
      </c>
      <c r="S862">
        <v>3.6651491002702898</v>
      </c>
      <c r="T862">
        <v>97</v>
      </c>
      <c r="U862">
        <v>3150000</v>
      </c>
      <c r="V862">
        <v>1056000</v>
      </c>
      <c r="W862">
        <v>0</v>
      </c>
      <c r="X862">
        <v>4206000</v>
      </c>
      <c r="Y862">
        <v>4227099.2027793601</v>
      </c>
      <c r="Z862">
        <v>4243575.7575594401</v>
      </c>
    </row>
    <row r="863" spans="1:26" x14ac:dyDescent="0.25">
      <c r="A863">
        <v>4312776.8064122703</v>
      </c>
      <c r="B863" t="s">
        <v>1821</v>
      </c>
      <c r="C863">
        <v>681</v>
      </c>
      <c r="D863">
        <v>40</v>
      </c>
      <c r="E863">
        <v>150</v>
      </c>
      <c r="F863">
        <v>0.5</v>
      </c>
      <c r="G863">
        <v>0.9</v>
      </c>
      <c r="H863" t="s">
        <v>1</v>
      </c>
      <c r="I863" t="s">
        <v>1</v>
      </c>
      <c r="J863">
        <v>1000</v>
      </c>
      <c r="K863" t="s">
        <v>904</v>
      </c>
      <c r="L863" t="str">
        <f t="shared" si="39"/>
        <v>Scholl</v>
      </c>
      <c r="M863" t="str">
        <f t="shared" si="40"/>
        <v>High</v>
      </c>
      <c r="N863" t="str">
        <f t="shared" si="41"/>
        <v>Medium</v>
      </c>
      <c r="O863">
        <v>1515</v>
      </c>
      <c r="P863">
        <v>20</v>
      </c>
      <c r="Q863">
        <v>0.5</v>
      </c>
      <c r="R863">
        <v>1559.6915948144399</v>
      </c>
      <c r="S863">
        <v>4.7746535673384098</v>
      </c>
      <c r="T863">
        <v>96</v>
      </c>
      <c r="U863">
        <v>3180000</v>
      </c>
      <c r="V863">
        <v>1059000</v>
      </c>
      <c r="W863">
        <v>0</v>
      </c>
      <c r="X863">
        <v>4239000</v>
      </c>
      <c r="Y863">
        <v>4288081.1410014704</v>
      </c>
      <c r="Z863">
        <v>4312776.8064122703</v>
      </c>
    </row>
    <row r="864" spans="1:26" x14ac:dyDescent="0.25">
      <c r="A864">
        <v>4276582.9203052297</v>
      </c>
      <c r="B864" t="s">
        <v>1823</v>
      </c>
      <c r="C864">
        <v>673</v>
      </c>
      <c r="D864">
        <v>40</v>
      </c>
      <c r="E864">
        <v>150</v>
      </c>
      <c r="F864">
        <v>0.5</v>
      </c>
      <c r="G864">
        <v>0.9</v>
      </c>
      <c r="H864" t="s">
        <v>1</v>
      </c>
      <c r="I864" t="s">
        <v>1</v>
      </c>
      <c r="J864">
        <v>1000</v>
      </c>
      <c r="K864" t="s">
        <v>904</v>
      </c>
      <c r="L864" t="str">
        <f t="shared" si="39"/>
        <v>Scholl</v>
      </c>
      <c r="M864" t="str">
        <f t="shared" si="40"/>
        <v>High</v>
      </c>
      <c r="N864" t="str">
        <f t="shared" si="41"/>
        <v>Medium</v>
      </c>
      <c r="O864">
        <v>1515</v>
      </c>
      <c r="P864">
        <v>20</v>
      </c>
      <c r="Q864">
        <v>0.5</v>
      </c>
      <c r="R864">
        <v>1548.15822749675</v>
      </c>
      <c r="S864">
        <v>5.5169901286618597</v>
      </c>
      <c r="T864">
        <v>102</v>
      </c>
      <c r="U864">
        <v>3240000</v>
      </c>
      <c r="V864">
        <v>996000</v>
      </c>
      <c r="W864">
        <v>0</v>
      </c>
      <c r="X864">
        <v>4236000</v>
      </c>
      <c r="Y864">
        <v>4256822.8148355996</v>
      </c>
      <c r="Z864">
        <v>4276582.9203052297</v>
      </c>
    </row>
    <row r="865" spans="1:26" x14ac:dyDescent="0.25">
      <c r="A865">
        <v>4260934.5378899304</v>
      </c>
      <c r="B865" t="s">
        <v>1825</v>
      </c>
      <c r="C865">
        <v>690</v>
      </c>
      <c r="D865">
        <v>40</v>
      </c>
      <c r="E865">
        <v>150</v>
      </c>
      <c r="F865">
        <v>0.5</v>
      </c>
      <c r="G865">
        <v>0.9</v>
      </c>
      <c r="H865" t="s">
        <v>1</v>
      </c>
      <c r="I865" t="s">
        <v>1</v>
      </c>
      <c r="J865">
        <v>1000</v>
      </c>
      <c r="K865" t="s">
        <v>904</v>
      </c>
      <c r="L865" t="str">
        <f t="shared" si="39"/>
        <v>Scholl</v>
      </c>
      <c r="M865" t="str">
        <f t="shared" si="40"/>
        <v>High</v>
      </c>
      <c r="N865" t="str">
        <f t="shared" si="41"/>
        <v>Medium</v>
      </c>
      <c r="O865">
        <v>1515</v>
      </c>
      <c r="P865">
        <v>20</v>
      </c>
      <c r="Q865">
        <v>0.5</v>
      </c>
      <c r="R865">
        <v>1539.3685771120299</v>
      </c>
      <c r="S865">
        <v>4.4565240118933103</v>
      </c>
      <c r="T865">
        <v>102</v>
      </c>
      <c r="U865">
        <v>3240000</v>
      </c>
      <c r="V865">
        <v>999000</v>
      </c>
      <c r="W865">
        <v>0</v>
      </c>
      <c r="X865">
        <v>4239000</v>
      </c>
      <c r="Y865">
        <v>4251496.0094846301</v>
      </c>
      <c r="Z865">
        <v>4260934.5378899304</v>
      </c>
    </row>
    <row r="866" spans="1:26" x14ac:dyDescent="0.25">
      <c r="A866">
        <v>4417549.8781949095</v>
      </c>
      <c r="B866" t="s">
        <v>1827</v>
      </c>
      <c r="C866">
        <v>674</v>
      </c>
      <c r="D866">
        <v>40</v>
      </c>
      <c r="E866">
        <v>150</v>
      </c>
      <c r="F866">
        <v>0.5</v>
      </c>
      <c r="G866">
        <v>0.9</v>
      </c>
      <c r="H866" t="s">
        <v>1</v>
      </c>
      <c r="I866" t="s">
        <v>1</v>
      </c>
      <c r="J866">
        <v>1000</v>
      </c>
      <c r="K866" t="s">
        <v>904</v>
      </c>
      <c r="L866" t="str">
        <f t="shared" si="39"/>
        <v>Scholl</v>
      </c>
      <c r="M866" t="str">
        <f t="shared" si="40"/>
        <v>High</v>
      </c>
      <c r="N866" t="str">
        <f t="shared" si="41"/>
        <v>Medium</v>
      </c>
      <c r="O866">
        <v>1515</v>
      </c>
      <c r="P866">
        <v>20</v>
      </c>
      <c r="Q866">
        <v>0.5</v>
      </c>
      <c r="R866">
        <v>1565.9060180695101</v>
      </c>
      <c r="S866">
        <v>4.9886455818079698</v>
      </c>
      <c r="T866">
        <v>104</v>
      </c>
      <c r="U866">
        <v>3300000</v>
      </c>
      <c r="V866">
        <v>1020000</v>
      </c>
      <c r="W866">
        <v>0</v>
      </c>
      <c r="X866">
        <v>4320000</v>
      </c>
      <c r="Y866">
        <v>4388185.0987344095</v>
      </c>
      <c r="Z866">
        <v>4417549.8781949095</v>
      </c>
    </row>
    <row r="867" spans="1:26" x14ac:dyDescent="0.25">
      <c r="A867">
        <v>4237793.94132319</v>
      </c>
      <c r="B867" t="s">
        <v>1829</v>
      </c>
      <c r="C867">
        <v>699</v>
      </c>
      <c r="D867">
        <v>40</v>
      </c>
      <c r="E867">
        <v>150</v>
      </c>
      <c r="F867">
        <v>0.5</v>
      </c>
      <c r="G867">
        <v>0.9</v>
      </c>
      <c r="H867" t="s">
        <v>1</v>
      </c>
      <c r="I867" t="s">
        <v>1</v>
      </c>
      <c r="J867">
        <v>1000</v>
      </c>
      <c r="K867" t="s">
        <v>904</v>
      </c>
      <c r="L867" t="str">
        <f t="shared" si="39"/>
        <v>Scholl</v>
      </c>
      <c r="M867" t="str">
        <f t="shared" si="40"/>
        <v>High</v>
      </c>
      <c r="N867" t="str">
        <f t="shared" si="41"/>
        <v>Medium</v>
      </c>
      <c r="O867">
        <v>1515</v>
      </c>
      <c r="P867">
        <v>20</v>
      </c>
      <c r="Q867">
        <v>0.5</v>
      </c>
      <c r="R867">
        <v>1545.8226342865501</v>
      </c>
      <c r="S867">
        <v>4.6738122449045596</v>
      </c>
      <c r="T867">
        <v>103</v>
      </c>
      <c r="U867">
        <v>3240000</v>
      </c>
      <c r="V867">
        <v>963000</v>
      </c>
      <c r="W867">
        <v>0</v>
      </c>
      <c r="X867">
        <v>4203000</v>
      </c>
      <c r="Y867">
        <v>4226539.4464181997</v>
      </c>
      <c r="Z867">
        <v>4237793.94132319</v>
      </c>
    </row>
    <row r="868" spans="1:26" x14ac:dyDescent="0.25">
      <c r="A868">
        <v>4196103.8320865901</v>
      </c>
      <c r="B868" t="s">
        <v>1831</v>
      </c>
      <c r="C868">
        <v>661</v>
      </c>
      <c r="D868">
        <v>40</v>
      </c>
      <c r="E868">
        <v>150</v>
      </c>
      <c r="F868">
        <v>0.5</v>
      </c>
      <c r="G868">
        <v>0.9</v>
      </c>
      <c r="H868" t="s">
        <v>1</v>
      </c>
      <c r="I868" t="s">
        <v>1</v>
      </c>
      <c r="J868">
        <v>1000</v>
      </c>
      <c r="K868" t="s">
        <v>904</v>
      </c>
      <c r="L868" t="str">
        <f t="shared" si="39"/>
        <v>Scholl</v>
      </c>
      <c r="M868" t="str">
        <f t="shared" si="40"/>
        <v>High</v>
      </c>
      <c r="N868" t="str">
        <f t="shared" si="41"/>
        <v>Medium</v>
      </c>
      <c r="O868">
        <v>1515</v>
      </c>
      <c r="P868">
        <v>20</v>
      </c>
      <c r="Q868">
        <v>0.5</v>
      </c>
      <c r="R868">
        <v>1549.91460439707</v>
      </c>
      <c r="S868">
        <v>4.6956531713517897</v>
      </c>
      <c r="T868">
        <v>94</v>
      </c>
      <c r="U868">
        <v>3090000</v>
      </c>
      <c r="V868">
        <v>1062000</v>
      </c>
      <c r="W868">
        <v>0</v>
      </c>
      <c r="X868">
        <v>4152000</v>
      </c>
      <c r="Y868">
        <v>4187719.4599244599</v>
      </c>
      <c r="Z868">
        <v>4196103.8320865901</v>
      </c>
    </row>
    <row r="869" spans="1:26" x14ac:dyDescent="0.25">
      <c r="A869">
        <v>4299138.5580382803</v>
      </c>
      <c r="B869" t="s">
        <v>1833</v>
      </c>
      <c r="C869">
        <v>729</v>
      </c>
      <c r="D869">
        <v>40</v>
      </c>
      <c r="E869">
        <v>150</v>
      </c>
      <c r="F869">
        <v>0.5</v>
      </c>
      <c r="G869">
        <v>0.9</v>
      </c>
      <c r="H869" t="s">
        <v>1</v>
      </c>
      <c r="I869" t="s">
        <v>1</v>
      </c>
      <c r="J869">
        <v>1000</v>
      </c>
      <c r="K869" t="s">
        <v>904</v>
      </c>
      <c r="L869" t="str">
        <f t="shared" si="39"/>
        <v>Scholl</v>
      </c>
      <c r="M869" t="str">
        <f t="shared" si="40"/>
        <v>High</v>
      </c>
      <c r="N869" t="str">
        <f t="shared" si="41"/>
        <v>Medium</v>
      </c>
      <c r="O869">
        <v>1515</v>
      </c>
      <c r="P869">
        <v>20</v>
      </c>
      <c r="Q869">
        <v>0.5</v>
      </c>
      <c r="R869">
        <v>1564.5750858880699</v>
      </c>
      <c r="S869">
        <v>4.93243163358916</v>
      </c>
      <c r="T869">
        <v>101</v>
      </c>
      <c r="U869">
        <v>3210000</v>
      </c>
      <c r="V869">
        <v>999000</v>
      </c>
      <c r="W869">
        <v>0</v>
      </c>
      <c r="X869">
        <v>4209000</v>
      </c>
      <c r="Y869">
        <v>4272717.6047635302</v>
      </c>
      <c r="Z869">
        <v>4299138.5580382803</v>
      </c>
    </row>
    <row r="870" spans="1:26" x14ac:dyDescent="0.25">
      <c r="A870">
        <v>4370237.9620005004</v>
      </c>
      <c r="B870" t="s">
        <v>1835</v>
      </c>
      <c r="C870">
        <v>896</v>
      </c>
      <c r="D870">
        <v>40</v>
      </c>
      <c r="E870">
        <v>150</v>
      </c>
      <c r="F870">
        <v>0.5</v>
      </c>
      <c r="G870">
        <v>0.9</v>
      </c>
      <c r="H870" t="s">
        <v>1</v>
      </c>
      <c r="I870" t="s">
        <v>1</v>
      </c>
      <c r="J870">
        <v>1000</v>
      </c>
      <c r="K870" t="s">
        <v>904</v>
      </c>
      <c r="L870" t="str">
        <f t="shared" si="39"/>
        <v>Scholl</v>
      </c>
      <c r="M870" t="str">
        <f t="shared" si="40"/>
        <v>High</v>
      </c>
      <c r="N870" t="str">
        <f t="shared" si="41"/>
        <v>Medium</v>
      </c>
      <c r="O870">
        <v>1515</v>
      </c>
      <c r="P870">
        <v>20</v>
      </c>
      <c r="Q870">
        <v>0.5</v>
      </c>
      <c r="R870">
        <v>1546.8273719598401</v>
      </c>
      <c r="S870">
        <v>4.99056453604019</v>
      </c>
      <c r="T870">
        <v>105</v>
      </c>
      <c r="U870">
        <v>3330000</v>
      </c>
      <c r="V870">
        <v>1002000</v>
      </c>
      <c r="W870">
        <v>0</v>
      </c>
      <c r="X870">
        <v>4332000</v>
      </c>
      <c r="Y870">
        <v>4352289.4686072301</v>
      </c>
      <c r="Z870">
        <v>4370237.9620005004</v>
      </c>
    </row>
    <row r="871" spans="1:26" x14ac:dyDescent="0.25">
      <c r="A871">
        <v>4241592.8453428</v>
      </c>
      <c r="B871" t="s">
        <v>1837</v>
      </c>
      <c r="C871">
        <v>790</v>
      </c>
      <c r="D871">
        <v>40</v>
      </c>
      <c r="E871">
        <v>150</v>
      </c>
      <c r="F871">
        <v>0.5</v>
      </c>
      <c r="G871">
        <v>0.9</v>
      </c>
      <c r="H871" t="s">
        <v>1</v>
      </c>
      <c r="I871" t="s">
        <v>1</v>
      </c>
      <c r="J871">
        <v>1000</v>
      </c>
      <c r="K871" t="s">
        <v>904</v>
      </c>
      <c r="L871" t="str">
        <f t="shared" si="39"/>
        <v>Scholl</v>
      </c>
      <c r="M871" t="str">
        <f t="shared" si="40"/>
        <v>High</v>
      </c>
      <c r="N871" t="str">
        <f t="shared" si="41"/>
        <v>Medium</v>
      </c>
      <c r="O871">
        <v>1515</v>
      </c>
      <c r="P871">
        <v>20</v>
      </c>
      <c r="Q871">
        <v>0.5</v>
      </c>
      <c r="R871">
        <v>1546.1633655896301</v>
      </c>
      <c r="S871">
        <v>5.4129685654797504</v>
      </c>
      <c r="T871">
        <v>103</v>
      </c>
      <c r="U871">
        <v>3240000</v>
      </c>
      <c r="V871">
        <v>966000</v>
      </c>
      <c r="W871">
        <v>0</v>
      </c>
      <c r="X871">
        <v>4206000</v>
      </c>
      <c r="Y871">
        <v>4224397.2565296302</v>
      </c>
      <c r="Z871">
        <v>4241592.8453428</v>
      </c>
    </row>
    <row r="872" spans="1:26" x14ac:dyDescent="0.25">
      <c r="A872">
        <v>4266254.9804581599</v>
      </c>
      <c r="B872" t="s">
        <v>1839</v>
      </c>
      <c r="C872">
        <v>1069</v>
      </c>
      <c r="D872">
        <v>40</v>
      </c>
      <c r="E872">
        <v>150</v>
      </c>
      <c r="F872">
        <v>0.5</v>
      </c>
      <c r="G872">
        <v>0.9</v>
      </c>
      <c r="H872" t="s">
        <v>1</v>
      </c>
      <c r="I872" t="s">
        <v>1</v>
      </c>
      <c r="J872">
        <v>1000</v>
      </c>
      <c r="K872" t="s">
        <v>904</v>
      </c>
      <c r="L872" t="str">
        <f t="shared" si="39"/>
        <v>Scholl</v>
      </c>
      <c r="M872" t="str">
        <f t="shared" si="40"/>
        <v>High</v>
      </c>
      <c r="N872" t="str">
        <f t="shared" si="41"/>
        <v>Medium</v>
      </c>
      <c r="O872">
        <v>1515</v>
      </c>
      <c r="P872">
        <v>20</v>
      </c>
      <c r="Q872">
        <v>0.5</v>
      </c>
      <c r="R872">
        <v>1554.5107075962301</v>
      </c>
      <c r="S872">
        <v>3.8543179318456602</v>
      </c>
      <c r="T872">
        <v>101</v>
      </c>
      <c r="U872">
        <v>3210000</v>
      </c>
      <c r="V872">
        <v>999000</v>
      </c>
      <c r="W872">
        <v>0</v>
      </c>
      <c r="X872">
        <v>4209000</v>
      </c>
      <c r="Y872">
        <v>4254509.5560273603</v>
      </c>
      <c r="Z872">
        <v>4266254.9804581599</v>
      </c>
    </row>
    <row r="873" spans="1:26" x14ac:dyDescent="0.25">
      <c r="A873">
        <v>4340643.8180560498</v>
      </c>
      <c r="B873" t="s">
        <v>1841</v>
      </c>
      <c r="C873">
        <v>1034</v>
      </c>
      <c r="D873">
        <v>40</v>
      </c>
      <c r="E873">
        <v>150</v>
      </c>
      <c r="F873">
        <v>0.5</v>
      </c>
      <c r="G873">
        <v>0.9</v>
      </c>
      <c r="H873" t="s">
        <v>1</v>
      </c>
      <c r="I873" t="s">
        <v>1</v>
      </c>
      <c r="J873">
        <v>1000</v>
      </c>
      <c r="K873" t="s">
        <v>904</v>
      </c>
      <c r="L873" t="str">
        <f t="shared" si="39"/>
        <v>Scholl</v>
      </c>
      <c r="M873" t="str">
        <f t="shared" si="40"/>
        <v>High</v>
      </c>
      <c r="N873" t="str">
        <f t="shared" si="41"/>
        <v>Medium</v>
      </c>
      <c r="O873">
        <v>1515</v>
      </c>
      <c r="P873">
        <v>20</v>
      </c>
      <c r="Q873">
        <v>0.5</v>
      </c>
      <c r="R873">
        <v>1571.2945748571999</v>
      </c>
      <c r="S873">
        <v>3.6617904121790299</v>
      </c>
      <c r="T873">
        <v>104</v>
      </c>
      <c r="U873">
        <v>3240000</v>
      </c>
      <c r="V873">
        <v>984000</v>
      </c>
      <c r="W873">
        <v>0</v>
      </c>
      <c r="X873">
        <v>4224000</v>
      </c>
      <c r="Y873">
        <v>4315786.6079532402</v>
      </c>
      <c r="Z873">
        <v>4340643.8180560498</v>
      </c>
    </row>
    <row r="874" spans="1:26" x14ac:dyDescent="0.25">
      <c r="A874">
        <v>4223313.9964344697</v>
      </c>
      <c r="B874" t="s">
        <v>1843</v>
      </c>
      <c r="C874">
        <v>1023</v>
      </c>
      <c r="D874">
        <v>40</v>
      </c>
      <c r="E874">
        <v>150</v>
      </c>
      <c r="F874">
        <v>0.5</v>
      </c>
      <c r="G874">
        <v>0.9</v>
      </c>
      <c r="H874" t="s">
        <v>1</v>
      </c>
      <c r="I874" t="s">
        <v>1</v>
      </c>
      <c r="J874">
        <v>1000</v>
      </c>
      <c r="K874" t="s">
        <v>904</v>
      </c>
      <c r="L874" t="str">
        <f t="shared" si="39"/>
        <v>Scholl</v>
      </c>
      <c r="M874" t="str">
        <f t="shared" si="40"/>
        <v>High</v>
      </c>
      <c r="N874" t="str">
        <f t="shared" si="41"/>
        <v>Medium</v>
      </c>
      <c r="O874">
        <v>1515</v>
      </c>
      <c r="P874">
        <v>20</v>
      </c>
      <c r="Q874">
        <v>0.5</v>
      </c>
      <c r="R874">
        <v>1552.1978509569999</v>
      </c>
      <c r="S874">
        <v>4.6378416439062997</v>
      </c>
      <c r="T874">
        <v>97</v>
      </c>
      <c r="U874">
        <v>3150000</v>
      </c>
      <c r="V874">
        <v>1023000</v>
      </c>
      <c r="W874">
        <v>0</v>
      </c>
      <c r="X874">
        <v>4173000</v>
      </c>
      <c r="Y874">
        <v>4205755.1075798403</v>
      </c>
      <c r="Z874">
        <v>4223313.9964344697</v>
      </c>
    </row>
    <row r="875" spans="1:26" x14ac:dyDescent="0.25">
      <c r="A875">
        <v>4264868.4563784599</v>
      </c>
      <c r="B875" t="s">
        <v>1845</v>
      </c>
      <c r="C875">
        <v>748</v>
      </c>
      <c r="D875">
        <v>40</v>
      </c>
      <c r="E875">
        <v>150</v>
      </c>
      <c r="F875">
        <v>0.5</v>
      </c>
      <c r="G875">
        <v>0.9</v>
      </c>
      <c r="H875" t="s">
        <v>1</v>
      </c>
      <c r="I875" t="s">
        <v>1</v>
      </c>
      <c r="J875">
        <v>1000</v>
      </c>
      <c r="K875" t="s">
        <v>904</v>
      </c>
      <c r="L875" t="str">
        <f t="shared" si="39"/>
        <v>Scholl</v>
      </c>
      <c r="M875" t="str">
        <f t="shared" si="40"/>
        <v>High</v>
      </c>
      <c r="N875" t="str">
        <f t="shared" si="41"/>
        <v>Medium</v>
      </c>
      <c r="O875">
        <v>1515</v>
      </c>
      <c r="P875">
        <v>20</v>
      </c>
      <c r="Q875">
        <v>0.5</v>
      </c>
      <c r="R875">
        <v>1549.53553080289</v>
      </c>
      <c r="S875">
        <v>2.8068157676304599</v>
      </c>
      <c r="T875">
        <v>99</v>
      </c>
      <c r="U875">
        <v>3180000</v>
      </c>
      <c r="V875">
        <v>1041000</v>
      </c>
      <c r="W875">
        <v>0</v>
      </c>
      <c r="X875">
        <v>4221000</v>
      </c>
      <c r="Y875">
        <v>4254988.4002092704</v>
      </c>
      <c r="Z875">
        <v>4264868.4563784599</v>
      </c>
    </row>
    <row r="876" spans="1:26" x14ac:dyDescent="0.25">
      <c r="A876">
        <v>4271054.9082385004</v>
      </c>
      <c r="B876" t="s">
        <v>1847</v>
      </c>
      <c r="C876">
        <v>660</v>
      </c>
      <c r="D876">
        <v>40</v>
      </c>
      <c r="E876">
        <v>150</v>
      </c>
      <c r="F876">
        <v>0.5</v>
      </c>
      <c r="G876">
        <v>0.9</v>
      </c>
      <c r="H876" t="s">
        <v>1</v>
      </c>
      <c r="I876" t="s">
        <v>1</v>
      </c>
      <c r="J876">
        <v>1000</v>
      </c>
      <c r="K876" t="s">
        <v>904</v>
      </c>
      <c r="L876" t="str">
        <f t="shared" si="39"/>
        <v>Scholl</v>
      </c>
      <c r="M876" t="str">
        <f t="shared" si="40"/>
        <v>High</v>
      </c>
      <c r="N876" t="str">
        <f t="shared" si="41"/>
        <v>Medium</v>
      </c>
      <c r="O876">
        <v>1515</v>
      </c>
      <c r="P876">
        <v>20</v>
      </c>
      <c r="Q876">
        <v>0.5</v>
      </c>
      <c r="R876">
        <v>1559.0625910011499</v>
      </c>
      <c r="S876">
        <v>3.6960202942843501</v>
      </c>
      <c r="T876">
        <v>94</v>
      </c>
      <c r="U876">
        <v>3120000</v>
      </c>
      <c r="V876">
        <v>1080000</v>
      </c>
      <c r="W876">
        <v>0</v>
      </c>
      <c r="X876">
        <v>4200000</v>
      </c>
      <c r="Y876">
        <v>4247049.1026941203</v>
      </c>
      <c r="Z876">
        <v>4271054.9082385004</v>
      </c>
    </row>
    <row r="877" spans="1:26" x14ac:dyDescent="0.25">
      <c r="A877">
        <v>4251326.72750392</v>
      </c>
      <c r="B877" t="s">
        <v>1848</v>
      </c>
      <c r="C877">
        <v>929</v>
      </c>
      <c r="D877">
        <v>40</v>
      </c>
      <c r="E877">
        <v>150</v>
      </c>
      <c r="F877">
        <v>0.5</v>
      </c>
      <c r="G877">
        <v>0.9</v>
      </c>
      <c r="H877" t="s">
        <v>1</v>
      </c>
      <c r="I877" t="s">
        <v>1</v>
      </c>
      <c r="J877">
        <v>1000</v>
      </c>
      <c r="K877" t="s">
        <v>904</v>
      </c>
      <c r="L877" t="str">
        <f t="shared" si="39"/>
        <v>Scholl</v>
      </c>
      <c r="M877" t="str">
        <f t="shared" si="40"/>
        <v>High</v>
      </c>
      <c r="N877" t="str">
        <f t="shared" si="41"/>
        <v>Medium</v>
      </c>
      <c r="O877">
        <v>1515</v>
      </c>
      <c r="P877">
        <v>20</v>
      </c>
      <c r="Q877">
        <v>0.5</v>
      </c>
      <c r="R877">
        <v>1550.16739369576</v>
      </c>
      <c r="S877">
        <v>2.99625441893027</v>
      </c>
      <c r="T877">
        <v>96</v>
      </c>
      <c r="U877">
        <v>3150000</v>
      </c>
      <c r="V877">
        <v>1056000</v>
      </c>
      <c r="W877">
        <v>0</v>
      </c>
      <c r="X877">
        <v>4206000</v>
      </c>
      <c r="Y877">
        <v>4239669.7895527696</v>
      </c>
      <c r="Z877">
        <v>4251326.72750392</v>
      </c>
    </row>
    <row r="878" spans="1:26" x14ac:dyDescent="0.25">
      <c r="A878">
        <v>4274846.1390296901</v>
      </c>
      <c r="B878" t="s">
        <v>1850</v>
      </c>
      <c r="C878">
        <v>1063</v>
      </c>
      <c r="D878">
        <v>40</v>
      </c>
      <c r="E878">
        <v>150</v>
      </c>
      <c r="F878">
        <v>0.5</v>
      </c>
      <c r="G878">
        <v>0.9</v>
      </c>
      <c r="H878" t="s">
        <v>1</v>
      </c>
      <c r="I878" t="s">
        <v>1</v>
      </c>
      <c r="J878">
        <v>1000</v>
      </c>
      <c r="K878" t="s">
        <v>904</v>
      </c>
      <c r="L878" t="str">
        <f t="shared" si="39"/>
        <v>Scholl</v>
      </c>
      <c r="M878" t="str">
        <f t="shared" si="40"/>
        <v>High</v>
      </c>
      <c r="N878" t="str">
        <f t="shared" si="41"/>
        <v>Medium</v>
      </c>
      <c r="O878">
        <v>1515</v>
      </c>
      <c r="P878">
        <v>20</v>
      </c>
      <c r="Q878">
        <v>0.5</v>
      </c>
      <c r="R878">
        <v>1561.13671715345</v>
      </c>
      <c r="S878">
        <v>4.2750319664326204</v>
      </c>
      <c r="T878">
        <v>98</v>
      </c>
      <c r="U878">
        <v>3180000</v>
      </c>
      <c r="V878">
        <v>1017000</v>
      </c>
      <c r="W878">
        <v>0</v>
      </c>
      <c r="X878">
        <v>4197000</v>
      </c>
      <c r="Y878">
        <v>4255067.1209198199</v>
      </c>
      <c r="Z878">
        <v>4274846.1390296901</v>
      </c>
    </row>
    <row r="879" spans="1:26" x14ac:dyDescent="0.25">
      <c r="A879">
        <v>4256621.3385208901</v>
      </c>
      <c r="B879" t="s">
        <v>1852</v>
      </c>
      <c r="C879">
        <v>964</v>
      </c>
      <c r="D879">
        <v>40</v>
      </c>
      <c r="E879">
        <v>150</v>
      </c>
      <c r="F879">
        <v>0.5</v>
      </c>
      <c r="G879">
        <v>0.9</v>
      </c>
      <c r="H879" t="s">
        <v>1</v>
      </c>
      <c r="I879" t="s">
        <v>1</v>
      </c>
      <c r="J879">
        <v>1000</v>
      </c>
      <c r="K879" t="s">
        <v>904</v>
      </c>
      <c r="L879" t="str">
        <f t="shared" si="39"/>
        <v>Scholl</v>
      </c>
      <c r="M879" t="str">
        <f t="shared" si="40"/>
        <v>High</v>
      </c>
      <c r="N879" t="str">
        <f t="shared" si="41"/>
        <v>Medium</v>
      </c>
      <c r="O879">
        <v>1515</v>
      </c>
      <c r="P879">
        <v>20</v>
      </c>
      <c r="Q879">
        <v>0.5</v>
      </c>
      <c r="R879">
        <v>1555.37653175121</v>
      </c>
      <c r="S879">
        <v>2.93719356107751</v>
      </c>
      <c r="T879">
        <v>100</v>
      </c>
      <c r="U879">
        <v>3180000</v>
      </c>
      <c r="V879">
        <v>1017000</v>
      </c>
      <c r="W879">
        <v>0</v>
      </c>
      <c r="X879">
        <v>4197000</v>
      </c>
      <c r="Y879">
        <v>4242868.7516051</v>
      </c>
      <c r="Z879">
        <v>4256621.3385208901</v>
      </c>
    </row>
    <row r="880" spans="1:26" x14ac:dyDescent="0.25">
      <c r="A880">
        <v>4292432.4721518802</v>
      </c>
      <c r="B880" t="s">
        <v>1854</v>
      </c>
      <c r="C880">
        <v>1069</v>
      </c>
      <c r="D880">
        <v>40</v>
      </c>
      <c r="E880">
        <v>150</v>
      </c>
      <c r="F880">
        <v>0.5</v>
      </c>
      <c r="G880">
        <v>0.9</v>
      </c>
      <c r="H880" t="s">
        <v>1</v>
      </c>
      <c r="I880" t="s">
        <v>1</v>
      </c>
      <c r="J880">
        <v>1000</v>
      </c>
      <c r="K880" t="s">
        <v>904</v>
      </c>
      <c r="L880" t="str">
        <f t="shared" si="39"/>
        <v>Scholl</v>
      </c>
      <c r="M880" t="str">
        <f t="shared" si="40"/>
        <v>High</v>
      </c>
      <c r="N880" t="str">
        <f t="shared" si="41"/>
        <v>Medium</v>
      </c>
      <c r="O880">
        <v>1515</v>
      </c>
      <c r="P880">
        <v>20</v>
      </c>
      <c r="Q880">
        <v>0.5</v>
      </c>
      <c r="R880">
        <v>1557.14811686845</v>
      </c>
      <c r="S880">
        <v>2.6834477989449401</v>
      </c>
      <c r="T880">
        <v>106</v>
      </c>
      <c r="U880">
        <v>3270000</v>
      </c>
      <c r="V880">
        <v>957000</v>
      </c>
      <c r="W880">
        <v>0</v>
      </c>
      <c r="X880">
        <v>4227000</v>
      </c>
      <c r="Y880">
        <v>4281991.7253218796</v>
      </c>
      <c r="Z880">
        <v>4292432.4721518802</v>
      </c>
    </row>
    <row r="881" spans="1:26" x14ac:dyDescent="0.25">
      <c r="A881">
        <v>4329959.0121224402</v>
      </c>
      <c r="B881" t="s">
        <v>1856</v>
      </c>
      <c r="C881">
        <v>1069</v>
      </c>
      <c r="D881">
        <v>40</v>
      </c>
      <c r="E881">
        <v>150</v>
      </c>
      <c r="F881">
        <v>0.5</v>
      </c>
      <c r="G881">
        <v>0.9</v>
      </c>
      <c r="H881" t="s">
        <v>1</v>
      </c>
      <c r="I881" t="s">
        <v>1</v>
      </c>
      <c r="J881">
        <v>1000</v>
      </c>
      <c r="K881" t="s">
        <v>904</v>
      </c>
      <c r="L881" t="str">
        <f t="shared" si="39"/>
        <v>Scholl</v>
      </c>
      <c r="M881" t="str">
        <f t="shared" si="40"/>
        <v>High</v>
      </c>
      <c r="N881" t="str">
        <f t="shared" si="41"/>
        <v>Medium</v>
      </c>
      <c r="O881">
        <v>1515</v>
      </c>
      <c r="P881">
        <v>20</v>
      </c>
      <c r="Q881">
        <v>0.5</v>
      </c>
      <c r="R881">
        <v>1559.34914814845</v>
      </c>
      <c r="S881">
        <v>4.45285000193073</v>
      </c>
      <c r="T881">
        <v>102</v>
      </c>
      <c r="U881">
        <v>3240000</v>
      </c>
      <c r="V881">
        <v>1017000</v>
      </c>
      <c r="W881">
        <v>0</v>
      </c>
      <c r="X881">
        <v>4257000</v>
      </c>
      <c r="Y881">
        <v>4306928.3379311599</v>
      </c>
      <c r="Z881">
        <v>4329959.0121224402</v>
      </c>
    </row>
    <row r="882" spans="1:26" x14ac:dyDescent="0.25">
      <c r="A882">
        <v>5803022.3247872395</v>
      </c>
      <c r="B882" t="s">
        <v>1858</v>
      </c>
      <c r="C882">
        <v>1307</v>
      </c>
      <c r="D882">
        <v>40</v>
      </c>
      <c r="E882">
        <v>150</v>
      </c>
      <c r="F882">
        <v>0.5</v>
      </c>
      <c r="G882">
        <v>0.9</v>
      </c>
      <c r="H882" t="s">
        <v>1</v>
      </c>
      <c r="I882" t="s">
        <v>1</v>
      </c>
      <c r="J882">
        <v>1000</v>
      </c>
      <c r="K882" t="s">
        <v>927</v>
      </c>
      <c r="L882" t="str">
        <f t="shared" si="39"/>
        <v>Scholl</v>
      </c>
      <c r="M882" t="str">
        <f t="shared" si="40"/>
        <v>High</v>
      </c>
      <c r="N882" t="str">
        <f t="shared" si="41"/>
        <v>High</v>
      </c>
      <c r="O882">
        <v>1515</v>
      </c>
      <c r="P882">
        <v>20</v>
      </c>
      <c r="Q882">
        <v>0.5</v>
      </c>
      <c r="R882">
        <v>1568.6573680511201</v>
      </c>
      <c r="S882">
        <v>7.3418751822051904</v>
      </c>
      <c r="T882">
        <v>130</v>
      </c>
      <c r="U882">
        <v>4470000</v>
      </c>
      <c r="V882">
        <v>1191000</v>
      </c>
      <c r="W882">
        <v>0</v>
      </c>
      <c r="X882">
        <v>5661000</v>
      </c>
      <c r="Y882">
        <v>5755912.5445549004</v>
      </c>
      <c r="Z882">
        <v>5803022.3247872395</v>
      </c>
    </row>
    <row r="883" spans="1:26" x14ac:dyDescent="0.25">
      <c r="A883">
        <v>5805672.3043571599</v>
      </c>
      <c r="B883" t="s">
        <v>1860</v>
      </c>
      <c r="C883">
        <v>1263</v>
      </c>
      <c r="D883">
        <v>40</v>
      </c>
      <c r="E883">
        <v>150</v>
      </c>
      <c r="F883">
        <v>0.5</v>
      </c>
      <c r="G883">
        <v>0.9</v>
      </c>
      <c r="H883" t="s">
        <v>1</v>
      </c>
      <c r="I883" t="s">
        <v>1</v>
      </c>
      <c r="J883">
        <v>1000</v>
      </c>
      <c r="K883" t="s">
        <v>927</v>
      </c>
      <c r="L883" t="str">
        <f t="shared" si="39"/>
        <v>Scholl</v>
      </c>
      <c r="M883" t="str">
        <f t="shared" si="40"/>
        <v>High</v>
      </c>
      <c r="N883" t="str">
        <f t="shared" si="41"/>
        <v>High</v>
      </c>
      <c r="O883">
        <v>1515</v>
      </c>
      <c r="P883">
        <v>20</v>
      </c>
      <c r="Q883">
        <v>0.5</v>
      </c>
      <c r="R883">
        <v>1563.7253503233801</v>
      </c>
      <c r="S883">
        <v>4.14629663006661</v>
      </c>
      <c r="T883">
        <v>129</v>
      </c>
      <c r="U883">
        <v>4470000</v>
      </c>
      <c r="V883">
        <v>1218000</v>
      </c>
      <c r="W883">
        <v>0</v>
      </c>
      <c r="X883">
        <v>5688000</v>
      </c>
      <c r="Y883">
        <v>5786440.0693859104</v>
      </c>
      <c r="Z883">
        <v>5805672.3043571599</v>
      </c>
    </row>
    <row r="884" spans="1:26" x14ac:dyDescent="0.25">
      <c r="A884">
        <v>5773188.4554279596</v>
      </c>
      <c r="B884" t="s">
        <v>1862</v>
      </c>
      <c r="C884">
        <v>1196</v>
      </c>
      <c r="D884">
        <v>40</v>
      </c>
      <c r="E884">
        <v>150</v>
      </c>
      <c r="F884">
        <v>0.5</v>
      </c>
      <c r="G884">
        <v>0.9</v>
      </c>
      <c r="H884" t="s">
        <v>1</v>
      </c>
      <c r="I884" t="s">
        <v>1</v>
      </c>
      <c r="J884">
        <v>1000</v>
      </c>
      <c r="K884" t="s">
        <v>927</v>
      </c>
      <c r="L884" t="str">
        <f t="shared" si="39"/>
        <v>Scholl</v>
      </c>
      <c r="M884" t="str">
        <f t="shared" si="40"/>
        <v>High</v>
      </c>
      <c r="N884" t="str">
        <f t="shared" si="41"/>
        <v>High</v>
      </c>
      <c r="O884">
        <v>1515</v>
      </c>
      <c r="P884">
        <v>20</v>
      </c>
      <c r="Q884">
        <v>0.5</v>
      </c>
      <c r="R884">
        <v>1558.62752119735</v>
      </c>
      <c r="S884">
        <v>5.0963898088436199</v>
      </c>
      <c r="T884">
        <v>123</v>
      </c>
      <c r="U884">
        <v>4440000</v>
      </c>
      <c r="V884">
        <v>1239000</v>
      </c>
      <c r="W884">
        <v>0</v>
      </c>
      <c r="X884">
        <v>5679000</v>
      </c>
      <c r="Y884">
        <v>5743591.6806738405</v>
      </c>
      <c r="Z884">
        <v>5773188.4554279596</v>
      </c>
    </row>
    <row r="885" spans="1:26" x14ac:dyDescent="0.25">
      <c r="A885">
        <v>5662645.8814391503</v>
      </c>
      <c r="B885" t="s">
        <v>1863</v>
      </c>
      <c r="C885">
        <v>1200</v>
      </c>
      <c r="D885">
        <v>40</v>
      </c>
      <c r="E885">
        <v>150</v>
      </c>
      <c r="F885">
        <v>0.5</v>
      </c>
      <c r="G885">
        <v>0.9</v>
      </c>
      <c r="H885" t="s">
        <v>1</v>
      </c>
      <c r="I885" t="s">
        <v>1</v>
      </c>
      <c r="J885">
        <v>1000</v>
      </c>
      <c r="K885" t="s">
        <v>927</v>
      </c>
      <c r="L885" t="str">
        <f t="shared" si="39"/>
        <v>Scholl</v>
      </c>
      <c r="M885" t="str">
        <f t="shared" si="40"/>
        <v>High</v>
      </c>
      <c r="N885" t="str">
        <f t="shared" si="41"/>
        <v>High</v>
      </c>
      <c r="O885">
        <v>1515</v>
      </c>
      <c r="P885">
        <v>20</v>
      </c>
      <c r="Q885">
        <v>0.5</v>
      </c>
      <c r="R885">
        <v>1563.91405160155</v>
      </c>
      <c r="S885">
        <v>4.5727049175154804</v>
      </c>
      <c r="T885">
        <v>121</v>
      </c>
      <c r="U885">
        <v>4350000</v>
      </c>
      <c r="V885">
        <v>1197000</v>
      </c>
      <c r="W885">
        <v>0</v>
      </c>
      <c r="X885">
        <v>5547000</v>
      </c>
      <c r="Y885">
        <v>5635131.37871968</v>
      </c>
      <c r="Z885">
        <v>5662645.8814391503</v>
      </c>
    </row>
    <row r="886" spans="1:26" x14ac:dyDescent="0.25">
      <c r="A886">
        <v>5722529.0699030096</v>
      </c>
      <c r="B886" t="s">
        <v>1864</v>
      </c>
      <c r="C886">
        <v>1262</v>
      </c>
      <c r="D886">
        <v>40</v>
      </c>
      <c r="E886">
        <v>150</v>
      </c>
      <c r="F886">
        <v>0.5</v>
      </c>
      <c r="G886">
        <v>0.9</v>
      </c>
      <c r="H886" t="s">
        <v>1</v>
      </c>
      <c r="I886" t="s">
        <v>1</v>
      </c>
      <c r="J886">
        <v>1000</v>
      </c>
      <c r="K886" t="s">
        <v>927</v>
      </c>
      <c r="L886" t="str">
        <f t="shared" si="39"/>
        <v>Scholl</v>
      </c>
      <c r="M886" t="str">
        <f t="shared" si="40"/>
        <v>High</v>
      </c>
      <c r="N886" t="str">
        <f t="shared" si="41"/>
        <v>High</v>
      </c>
      <c r="O886">
        <v>1515</v>
      </c>
      <c r="P886">
        <v>20</v>
      </c>
      <c r="Q886">
        <v>0.5</v>
      </c>
      <c r="R886">
        <v>1562.32218769581</v>
      </c>
      <c r="S886">
        <v>6.1482205244356498</v>
      </c>
      <c r="T886">
        <v>125</v>
      </c>
      <c r="U886">
        <v>4410000</v>
      </c>
      <c r="V886">
        <v>1203000</v>
      </c>
      <c r="W886">
        <v>0</v>
      </c>
      <c r="X886">
        <v>5613000</v>
      </c>
      <c r="Y886">
        <v>5684894.7039909698</v>
      </c>
      <c r="Z886">
        <v>5722529.0699030096</v>
      </c>
    </row>
    <row r="887" spans="1:26" x14ac:dyDescent="0.25">
      <c r="A887">
        <v>5665299.4813661398</v>
      </c>
      <c r="B887" t="s">
        <v>1865</v>
      </c>
      <c r="C887">
        <v>1197</v>
      </c>
      <c r="D887">
        <v>40</v>
      </c>
      <c r="E887">
        <v>150</v>
      </c>
      <c r="F887">
        <v>0.5</v>
      </c>
      <c r="G887">
        <v>0.9</v>
      </c>
      <c r="H887" t="s">
        <v>1</v>
      </c>
      <c r="I887" t="s">
        <v>1</v>
      </c>
      <c r="J887">
        <v>1000</v>
      </c>
      <c r="K887" t="s">
        <v>927</v>
      </c>
      <c r="L887" t="str">
        <f t="shared" si="39"/>
        <v>Scholl</v>
      </c>
      <c r="M887" t="str">
        <f t="shared" si="40"/>
        <v>High</v>
      </c>
      <c r="N887" t="str">
        <f t="shared" si="41"/>
        <v>High</v>
      </c>
      <c r="O887">
        <v>1515</v>
      </c>
      <c r="P887">
        <v>20</v>
      </c>
      <c r="Q887">
        <v>0.5</v>
      </c>
      <c r="R887">
        <v>1561.8451755506801</v>
      </c>
      <c r="S887">
        <v>7.6912691215564601</v>
      </c>
      <c r="T887">
        <v>123</v>
      </c>
      <c r="U887">
        <v>4380000</v>
      </c>
      <c r="V887">
        <v>1179000</v>
      </c>
      <c r="W887">
        <v>0</v>
      </c>
      <c r="X887">
        <v>5559000</v>
      </c>
      <c r="Y887">
        <v>5628085.7335982397</v>
      </c>
      <c r="Z887">
        <v>5665299.4813661398</v>
      </c>
    </row>
    <row r="888" spans="1:26" x14ac:dyDescent="0.25">
      <c r="A888">
        <v>5851990.5297004003</v>
      </c>
      <c r="B888" t="s">
        <v>1866</v>
      </c>
      <c r="C888">
        <v>1287</v>
      </c>
      <c r="D888">
        <v>40</v>
      </c>
      <c r="E888">
        <v>150</v>
      </c>
      <c r="F888">
        <v>0.5</v>
      </c>
      <c r="G888">
        <v>0.9</v>
      </c>
      <c r="H888" t="s">
        <v>1</v>
      </c>
      <c r="I888" t="s">
        <v>1</v>
      </c>
      <c r="J888">
        <v>1000</v>
      </c>
      <c r="K888" t="s">
        <v>927</v>
      </c>
      <c r="L888" t="str">
        <f t="shared" si="39"/>
        <v>Scholl</v>
      </c>
      <c r="M888" t="str">
        <f t="shared" si="40"/>
        <v>High</v>
      </c>
      <c r="N888" t="str">
        <f t="shared" si="41"/>
        <v>High</v>
      </c>
      <c r="O888">
        <v>1515</v>
      </c>
      <c r="P888">
        <v>20</v>
      </c>
      <c r="Q888">
        <v>0.5</v>
      </c>
      <c r="R888">
        <v>1581.63586306002</v>
      </c>
      <c r="S888">
        <v>7.5651484276336696</v>
      </c>
      <c r="T888">
        <v>128</v>
      </c>
      <c r="U888">
        <v>4440000</v>
      </c>
      <c r="V888">
        <v>1194000</v>
      </c>
      <c r="W888">
        <v>0</v>
      </c>
      <c r="X888">
        <v>5634000</v>
      </c>
      <c r="Y888">
        <v>5766610.87622899</v>
      </c>
      <c r="Z888">
        <v>5851990.5297004003</v>
      </c>
    </row>
    <row r="889" spans="1:26" x14ac:dyDescent="0.25">
      <c r="A889">
        <v>5947254.9435783699</v>
      </c>
      <c r="B889" t="s">
        <v>1867</v>
      </c>
      <c r="C889">
        <v>1281</v>
      </c>
      <c r="D889">
        <v>40</v>
      </c>
      <c r="E889">
        <v>150</v>
      </c>
      <c r="F889">
        <v>0.5</v>
      </c>
      <c r="G889">
        <v>0.9</v>
      </c>
      <c r="H889" t="s">
        <v>1</v>
      </c>
      <c r="I889" t="s">
        <v>1</v>
      </c>
      <c r="J889">
        <v>1000</v>
      </c>
      <c r="K889" t="s">
        <v>927</v>
      </c>
      <c r="L889" t="str">
        <f t="shared" si="39"/>
        <v>Scholl</v>
      </c>
      <c r="M889" t="str">
        <f t="shared" si="40"/>
        <v>High</v>
      </c>
      <c r="N889" t="str">
        <f t="shared" si="41"/>
        <v>High</v>
      </c>
      <c r="O889">
        <v>1515</v>
      </c>
      <c r="P889">
        <v>20</v>
      </c>
      <c r="Q889">
        <v>0.5</v>
      </c>
      <c r="R889">
        <v>1570.8290845604199</v>
      </c>
      <c r="S889">
        <v>5.2274435711881004</v>
      </c>
      <c r="T889">
        <v>138</v>
      </c>
      <c r="U889">
        <v>4680000</v>
      </c>
      <c r="V889">
        <v>1110000</v>
      </c>
      <c r="W889">
        <v>0</v>
      </c>
      <c r="X889">
        <v>5790000</v>
      </c>
      <c r="Y889">
        <v>5899058.8317019604</v>
      </c>
      <c r="Z889">
        <v>5947254.9435783699</v>
      </c>
    </row>
    <row r="890" spans="1:26" x14ac:dyDescent="0.25">
      <c r="A890">
        <v>5847178.7415699298</v>
      </c>
      <c r="B890" t="s">
        <v>1868</v>
      </c>
      <c r="C890">
        <v>1227</v>
      </c>
      <c r="D890">
        <v>40</v>
      </c>
      <c r="E890">
        <v>150</v>
      </c>
      <c r="F890">
        <v>0.5</v>
      </c>
      <c r="G890">
        <v>0.9</v>
      </c>
      <c r="H890" t="s">
        <v>1</v>
      </c>
      <c r="I890" t="s">
        <v>1</v>
      </c>
      <c r="J890">
        <v>1000</v>
      </c>
      <c r="K890" t="s">
        <v>927</v>
      </c>
      <c r="L890" t="str">
        <f t="shared" si="39"/>
        <v>Scholl</v>
      </c>
      <c r="M890" t="str">
        <f t="shared" si="40"/>
        <v>High</v>
      </c>
      <c r="N890" t="str">
        <f t="shared" si="41"/>
        <v>High</v>
      </c>
      <c r="O890">
        <v>1515</v>
      </c>
      <c r="P890">
        <v>20</v>
      </c>
      <c r="Q890">
        <v>0.5</v>
      </c>
      <c r="R890">
        <v>1578.94671535374</v>
      </c>
      <c r="S890">
        <v>6.7884052191133701</v>
      </c>
      <c r="T890">
        <v>129</v>
      </c>
      <c r="U890">
        <v>4470000</v>
      </c>
      <c r="V890">
        <v>1176000</v>
      </c>
      <c r="W890">
        <v>0</v>
      </c>
      <c r="X890">
        <v>5646000</v>
      </c>
      <c r="Y890">
        <v>5779071.9084909698</v>
      </c>
      <c r="Z890">
        <v>5847178.7415699298</v>
      </c>
    </row>
    <row r="891" spans="1:26" x14ac:dyDescent="0.25">
      <c r="A891">
        <v>6013912.71046915</v>
      </c>
      <c r="B891" t="s">
        <v>1869</v>
      </c>
      <c r="C891">
        <v>1353</v>
      </c>
      <c r="D891">
        <v>40</v>
      </c>
      <c r="E891">
        <v>150</v>
      </c>
      <c r="F891">
        <v>0.5</v>
      </c>
      <c r="G891">
        <v>0.9</v>
      </c>
      <c r="H891" t="s">
        <v>1</v>
      </c>
      <c r="I891" t="s">
        <v>1</v>
      </c>
      <c r="J891">
        <v>1000</v>
      </c>
      <c r="K891" t="s">
        <v>927</v>
      </c>
      <c r="L891" t="str">
        <f t="shared" si="39"/>
        <v>Scholl</v>
      </c>
      <c r="M891" t="str">
        <f t="shared" si="40"/>
        <v>High</v>
      </c>
      <c r="N891" t="str">
        <f t="shared" si="41"/>
        <v>High</v>
      </c>
      <c r="O891">
        <v>1515</v>
      </c>
      <c r="P891">
        <v>20</v>
      </c>
      <c r="Q891">
        <v>0.5</v>
      </c>
      <c r="R891">
        <v>1589.9881016136901</v>
      </c>
      <c r="S891">
        <v>4.26951103867186</v>
      </c>
      <c r="T891">
        <v>141</v>
      </c>
      <c r="U891">
        <v>4650000</v>
      </c>
      <c r="V891">
        <v>1083000</v>
      </c>
      <c r="W891">
        <v>0</v>
      </c>
      <c r="X891">
        <v>5733000</v>
      </c>
      <c r="Y891">
        <v>5957120.9570250995</v>
      </c>
      <c r="Z891">
        <v>6013912.71046915</v>
      </c>
    </row>
    <row r="892" spans="1:26" x14ac:dyDescent="0.25">
      <c r="A892">
        <v>5770974.8711683201</v>
      </c>
      <c r="B892" t="s">
        <v>1870</v>
      </c>
      <c r="C892">
        <v>1297</v>
      </c>
      <c r="D892">
        <v>40</v>
      </c>
      <c r="E892">
        <v>150</v>
      </c>
      <c r="F892">
        <v>0.5</v>
      </c>
      <c r="G892">
        <v>0.9</v>
      </c>
      <c r="H892" t="s">
        <v>1</v>
      </c>
      <c r="I892" t="s">
        <v>1</v>
      </c>
      <c r="J892">
        <v>1000</v>
      </c>
      <c r="K892" t="s">
        <v>927</v>
      </c>
      <c r="L892" t="str">
        <f t="shared" si="39"/>
        <v>Scholl</v>
      </c>
      <c r="M892" t="str">
        <f t="shared" si="40"/>
        <v>High</v>
      </c>
      <c r="N892" t="str">
        <f t="shared" si="41"/>
        <v>High</v>
      </c>
      <c r="O892">
        <v>1515</v>
      </c>
      <c r="P892">
        <v>20</v>
      </c>
      <c r="Q892">
        <v>0.5</v>
      </c>
      <c r="R892">
        <v>1564.77909900549</v>
      </c>
      <c r="S892">
        <v>5.2867879468014296</v>
      </c>
      <c r="T892">
        <v>127</v>
      </c>
      <c r="U892">
        <v>4470000</v>
      </c>
      <c r="V892">
        <v>1179000</v>
      </c>
      <c r="W892">
        <v>0</v>
      </c>
      <c r="X892">
        <v>5649000</v>
      </c>
      <c r="Y892">
        <v>5734929.4003234403</v>
      </c>
      <c r="Z892">
        <v>5770974.8711683201</v>
      </c>
    </row>
    <row r="893" spans="1:26" x14ac:dyDescent="0.25">
      <c r="A893">
        <v>5933376.8933989899</v>
      </c>
      <c r="B893" t="s">
        <v>1871</v>
      </c>
      <c r="C893">
        <v>1255</v>
      </c>
      <c r="D893">
        <v>40</v>
      </c>
      <c r="E893">
        <v>150</v>
      </c>
      <c r="F893">
        <v>0.5</v>
      </c>
      <c r="G893">
        <v>0.9</v>
      </c>
      <c r="H893" t="s">
        <v>1</v>
      </c>
      <c r="I893" t="s">
        <v>1</v>
      </c>
      <c r="J893">
        <v>1000</v>
      </c>
      <c r="K893" t="s">
        <v>927</v>
      </c>
      <c r="L893" t="str">
        <f t="shared" si="39"/>
        <v>Scholl</v>
      </c>
      <c r="M893" t="str">
        <f t="shared" si="40"/>
        <v>High</v>
      </c>
      <c r="N893" t="str">
        <f t="shared" si="41"/>
        <v>High</v>
      </c>
      <c r="O893">
        <v>1515</v>
      </c>
      <c r="P893">
        <v>20</v>
      </c>
      <c r="Q893">
        <v>0.5</v>
      </c>
      <c r="R893">
        <v>1588.87817910171</v>
      </c>
      <c r="S893">
        <v>8.7322997784178202</v>
      </c>
      <c r="T893">
        <v>128</v>
      </c>
      <c r="U893">
        <v>4470000</v>
      </c>
      <c r="V893">
        <v>1194000</v>
      </c>
      <c r="W893">
        <v>0</v>
      </c>
      <c r="X893">
        <v>5664000</v>
      </c>
      <c r="Y893">
        <v>5853226.6434198702</v>
      </c>
      <c r="Z893">
        <v>5933376.8933989899</v>
      </c>
    </row>
    <row r="894" spans="1:26" x14ac:dyDescent="0.25">
      <c r="A894">
        <v>5830072.3119218796</v>
      </c>
      <c r="B894" t="s">
        <v>1872</v>
      </c>
      <c r="C894">
        <v>1258</v>
      </c>
      <c r="D894">
        <v>40</v>
      </c>
      <c r="E894">
        <v>150</v>
      </c>
      <c r="F894">
        <v>0.5</v>
      </c>
      <c r="G894">
        <v>0.9</v>
      </c>
      <c r="H894" t="s">
        <v>1</v>
      </c>
      <c r="I894" t="s">
        <v>1</v>
      </c>
      <c r="J894">
        <v>1000</v>
      </c>
      <c r="K894" t="s">
        <v>927</v>
      </c>
      <c r="L894" t="str">
        <f t="shared" si="39"/>
        <v>Scholl</v>
      </c>
      <c r="M894" t="str">
        <f t="shared" si="40"/>
        <v>High</v>
      </c>
      <c r="N894" t="str">
        <f t="shared" si="41"/>
        <v>High</v>
      </c>
      <c r="O894">
        <v>1515</v>
      </c>
      <c r="P894">
        <v>20</v>
      </c>
      <c r="Q894">
        <v>0.5</v>
      </c>
      <c r="R894">
        <v>1579.68295994951</v>
      </c>
      <c r="S894">
        <v>5.2662862290370196</v>
      </c>
      <c r="T894">
        <v>126</v>
      </c>
      <c r="U894">
        <v>4410000</v>
      </c>
      <c r="V894">
        <v>1215000</v>
      </c>
      <c r="W894">
        <v>0</v>
      </c>
      <c r="X894">
        <v>5625000</v>
      </c>
      <c r="Y894">
        <v>5767936.5065766601</v>
      </c>
      <c r="Z894">
        <v>5830072.3119218796</v>
      </c>
    </row>
    <row r="895" spans="1:26" x14ac:dyDescent="0.25">
      <c r="A895">
        <v>5808967.5794629902</v>
      </c>
      <c r="B895" t="s">
        <v>1873</v>
      </c>
      <c r="C895">
        <v>1328</v>
      </c>
      <c r="D895">
        <v>40</v>
      </c>
      <c r="E895">
        <v>150</v>
      </c>
      <c r="F895">
        <v>0.5</v>
      </c>
      <c r="G895">
        <v>0.9</v>
      </c>
      <c r="H895" t="s">
        <v>1</v>
      </c>
      <c r="I895" t="s">
        <v>1</v>
      </c>
      <c r="J895">
        <v>1000</v>
      </c>
      <c r="K895" t="s">
        <v>927</v>
      </c>
      <c r="L895" t="str">
        <f t="shared" si="39"/>
        <v>Scholl</v>
      </c>
      <c r="M895" t="str">
        <f t="shared" si="40"/>
        <v>High</v>
      </c>
      <c r="N895" t="str">
        <f t="shared" si="41"/>
        <v>High</v>
      </c>
      <c r="O895">
        <v>1515</v>
      </c>
      <c r="P895">
        <v>20</v>
      </c>
      <c r="Q895">
        <v>0.5</v>
      </c>
      <c r="R895">
        <v>1576.2642355392099</v>
      </c>
      <c r="S895">
        <v>2.9151427988651402</v>
      </c>
      <c r="T895">
        <v>129</v>
      </c>
      <c r="U895">
        <v>4470000</v>
      </c>
      <c r="V895">
        <v>1155000</v>
      </c>
      <c r="W895">
        <v>0</v>
      </c>
      <c r="X895">
        <v>5625000</v>
      </c>
      <c r="Y895">
        <v>5799800.6718230704</v>
      </c>
      <c r="Z895">
        <v>5808967.5794629902</v>
      </c>
    </row>
    <row r="896" spans="1:26" x14ac:dyDescent="0.25">
      <c r="A896">
        <v>5784622.1965465499</v>
      </c>
      <c r="B896" t="s">
        <v>1874</v>
      </c>
      <c r="C896">
        <v>1276</v>
      </c>
      <c r="D896">
        <v>40</v>
      </c>
      <c r="E896">
        <v>150</v>
      </c>
      <c r="F896">
        <v>0.5</v>
      </c>
      <c r="G896">
        <v>0.9</v>
      </c>
      <c r="H896" t="s">
        <v>1</v>
      </c>
      <c r="I896" t="s">
        <v>1</v>
      </c>
      <c r="J896">
        <v>1000</v>
      </c>
      <c r="K896" t="s">
        <v>927</v>
      </c>
      <c r="L896" t="str">
        <f t="shared" si="39"/>
        <v>Scholl</v>
      </c>
      <c r="M896" t="str">
        <f t="shared" si="40"/>
        <v>High</v>
      </c>
      <c r="N896" t="str">
        <f t="shared" si="41"/>
        <v>High</v>
      </c>
      <c r="O896">
        <v>1515</v>
      </c>
      <c r="P896">
        <v>20</v>
      </c>
      <c r="Q896">
        <v>0.5</v>
      </c>
      <c r="R896">
        <v>1566.2886205709899</v>
      </c>
      <c r="S896">
        <v>4.9141902343387596</v>
      </c>
      <c r="T896">
        <v>129</v>
      </c>
      <c r="U896">
        <v>4500000</v>
      </c>
      <c r="V896">
        <v>1155000</v>
      </c>
      <c r="W896">
        <v>0</v>
      </c>
      <c r="X896">
        <v>5655000</v>
      </c>
      <c r="Y896">
        <v>5742584.0264736097</v>
      </c>
      <c r="Z896">
        <v>5784622.1965465499</v>
      </c>
    </row>
    <row r="897" spans="1:26" x14ac:dyDescent="0.25">
      <c r="A897">
        <v>5686742.3101860099</v>
      </c>
      <c r="B897" t="s">
        <v>1875</v>
      </c>
      <c r="C897">
        <v>1278</v>
      </c>
      <c r="D897">
        <v>40</v>
      </c>
      <c r="E897">
        <v>150</v>
      </c>
      <c r="F897">
        <v>0.5</v>
      </c>
      <c r="G897">
        <v>0.9</v>
      </c>
      <c r="H897" t="s">
        <v>1</v>
      </c>
      <c r="I897" t="s">
        <v>1</v>
      </c>
      <c r="J897">
        <v>1000</v>
      </c>
      <c r="K897" t="s">
        <v>927</v>
      </c>
      <c r="L897" t="str">
        <f t="shared" si="39"/>
        <v>Scholl</v>
      </c>
      <c r="M897" t="str">
        <f t="shared" si="40"/>
        <v>High</v>
      </c>
      <c r="N897" t="str">
        <f t="shared" si="41"/>
        <v>High</v>
      </c>
      <c r="O897">
        <v>1515</v>
      </c>
      <c r="P897">
        <v>20</v>
      </c>
      <c r="Q897">
        <v>0.5</v>
      </c>
      <c r="R897">
        <v>1568.76906832595</v>
      </c>
      <c r="S897">
        <v>6.75928421144949</v>
      </c>
      <c r="T897">
        <v>124</v>
      </c>
      <c r="U897">
        <v>4350000</v>
      </c>
      <c r="V897">
        <v>1197000</v>
      </c>
      <c r="W897">
        <v>0</v>
      </c>
      <c r="X897">
        <v>5547000</v>
      </c>
      <c r="Y897">
        <v>5643405.8404346099</v>
      </c>
      <c r="Z897">
        <v>5686742.3101860099</v>
      </c>
    </row>
    <row r="898" spans="1:26" x14ac:dyDescent="0.25">
      <c r="A898">
        <v>5696349.1892132498</v>
      </c>
      <c r="B898" t="s">
        <v>1876</v>
      </c>
      <c r="C898">
        <v>1209</v>
      </c>
      <c r="D898">
        <v>40</v>
      </c>
      <c r="E898">
        <v>150</v>
      </c>
      <c r="F898">
        <v>0.5</v>
      </c>
      <c r="G898">
        <v>0.9</v>
      </c>
      <c r="H898" t="s">
        <v>1</v>
      </c>
      <c r="I898" t="s">
        <v>1</v>
      </c>
      <c r="J898">
        <v>1000</v>
      </c>
      <c r="K898" t="s">
        <v>927</v>
      </c>
      <c r="L898" t="str">
        <f t="shared" ref="L898:L901" si="42">_xlfn.TEXTBEFORE(K898,"_",1)</f>
        <v>Scholl</v>
      </c>
      <c r="M898" t="str">
        <f t="shared" si="40"/>
        <v>High</v>
      </c>
      <c r="N898" t="str">
        <f t="shared" si="41"/>
        <v>High</v>
      </c>
      <c r="O898">
        <v>1515</v>
      </c>
      <c r="P898">
        <v>20</v>
      </c>
      <c r="Q898">
        <v>0.5</v>
      </c>
      <c r="R898">
        <v>1567.0449683587599</v>
      </c>
      <c r="S898">
        <v>5.9837060088452096</v>
      </c>
      <c r="T898">
        <v>118</v>
      </c>
      <c r="U898">
        <v>4320000</v>
      </c>
      <c r="V898">
        <v>1245000</v>
      </c>
      <c r="W898">
        <v>0</v>
      </c>
      <c r="X898">
        <v>5565000</v>
      </c>
      <c r="Y898">
        <v>5659826.9465621701</v>
      </c>
      <c r="Z898">
        <v>5696349.1892132498</v>
      </c>
    </row>
    <row r="899" spans="1:26" x14ac:dyDescent="0.25">
      <c r="A899">
        <v>5809984.2992211096</v>
      </c>
      <c r="B899" t="s">
        <v>1877</v>
      </c>
      <c r="C899">
        <v>1206</v>
      </c>
      <c r="D899">
        <v>40</v>
      </c>
      <c r="E899">
        <v>150</v>
      </c>
      <c r="F899">
        <v>0.5</v>
      </c>
      <c r="G899">
        <v>0.9</v>
      </c>
      <c r="H899" t="s">
        <v>1</v>
      </c>
      <c r="I899" t="s">
        <v>1</v>
      </c>
      <c r="J899">
        <v>1000</v>
      </c>
      <c r="K899" t="s">
        <v>927</v>
      </c>
      <c r="L899" t="str">
        <f t="shared" si="42"/>
        <v>Scholl</v>
      </c>
      <c r="M899" t="str">
        <f t="shared" si="40"/>
        <v>High</v>
      </c>
      <c r="N899" t="str">
        <f t="shared" si="41"/>
        <v>High</v>
      </c>
      <c r="O899">
        <v>1515</v>
      </c>
      <c r="P899">
        <v>20</v>
      </c>
      <c r="Q899">
        <v>0.5</v>
      </c>
      <c r="R899">
        <v>1573.27475133752</v>
      </c>
      <c r="S899">
        <v>5.3904980584126001</v>
      </c>
      <c r="T899">
        <v>121</v>
      </c>
      <c r="U899">
        <v>4380000</v>
      </c>
      <c r="V899">
        <v>1263000</v>
      </c>
      <c r="W899">
        <v>0</v>
      </c>
      <c r="X899">
        <v>5643000</v>
      </c>
      <c r="Y899">
        <v>5759221.8425258799</v>
      </c>
      <c r="Z899">
        <v>5809984.2992211096</v>
      </c>
    </row>
    <row r="900" spans="1:26" x14ac:dyDescent="0.25">
      <c r="A900">
        <v>5747297.7822202099</v>
      </c>
      <c r="B900" t="s">
        <v>1878</v>
      </c>
      <c r="C900">
        <v>1281</v>
      </c>
      <c r="D900">
        <v>40</v>
      </c>
      <c r="E900">
        <v>150</v>
      </c>
      <c r="F900">
        <v>0.5</v>
      </c>
      <c r="G900">
        <v>0.9</v>
      </c>
      <c r="H900" t="s">
        <v>1</v>
      </c>
      <c r="I900" t="s">
        <v>1</v>
      </c>
      <c r="J900">
        <v>1000</v>
      </c>
      <c r="K900" t="s">
        <v>927</v>
      </c>
      <c r="L900" t="str">
        <f t="shared" si="42"/>
        <v>Scholl</v>
      </c>
      <c r="M900" t="str">
        <f t="shared" si="40"/>
        <v>High</v>
      </c>
      <c r="N900" t="str">
        <f t="shared" si="41"/>
        <v>High</v>
      </c>
      <c r="O900">
        <v>1515</v>
      </c>
      <c r="P900">
        <v>20</v>
      </c>
      <c r="Q900">
        <v>0.5</v>
      </c>
      <c r="R900">
        <v>1566.79797487526</v>
      </c>
      <c r="S900">
        <v>3.23677606518407</v>
      </c>
      <c r="T900">
        <v>129</v>
      </c>
      <c r="U900">
        <v>4470000</v>
      </c>
      <c r="V900">
        <v>1146000</v>
      </c>
      <c r="W900">
        <v>0</v>
      </c>
      <c r="X900">
        <v>5616000</v>
      </c>
      <c r="Y900">
        <v>5735557.3815156296</v>
      </c>
      <c r="Z900">
        <v>5747297.7822202099</v>
      </c>
    </row>
    <row r="901" spans="1:26" x14ac:dyDescent="0.25">
      <c r="A901">
        <v>5786115.4393834705</v>
      </c>
      <c r="B901" t="s">
        <v>1879</v>
      </c>
      <c r="C901">
        <v>1299</v>
      </c>
      <c r="D901">
        <v>40</v>
      </c>
      <c r="E901">
        <v>150</v>
      </c>
      <c r="F901">
        <v>0.5</v>
      </c>
      <c r="G901">
        <v>0.9</v>
      </c>
      <c r="H901" t="s">
        <v>1</v>
      </c>
      <c r="I901" t="s">
        <v>1</v>
      </c>
      <c r="J901">
        <v>1000</v>
      </c>
      <c r="K901" t="s">
        <v>927</v>
      </c>
      <c r="L901" t="str">
        <f t="shared" si="42"/>
        <v>Scholl</v>
      </c>
      <c r="M901" t="str">
        <f t="shared" si="40"/>
        <v>High</v>
      </c>
      <c r="N901" t="str">
        <f t="shared" si="41"/>
        <v>High</v>
      </c>
      <c r="O901">
        <v>1515</v>
      </c>
      <c r="P901">
        <v>20</v>
      </c>
      <c r="Q901">
        <v>0.5</v>
      </c>
      <c r="R901">
        <v>1564.74177754061</v>
      </c>
      <c r="S901">
        <v>5.7462963497329298</v>
      </c>
      <c r="T901">
        <v>133</v>
      </c>
      <c r="U901">
        <v>4530000</v>
      </c>
      <c r="V901">
        <v>1134000</v>
      </c>
      <c r="W901">
        <v>0</v>
      </c>
      <c r="X901">
        <v>5664000</v>
      </c>
      <c r="Y901">
        <v>5743356.5567218801</v>
      </c>
      <c r="Z901">
        <v>5786115.4393834705</v>
      </c>
    </row>
  </sheetData>
  <sortState xmlns:xlrd2="http://schemas.microsoft.com/office/spreadsheetml/2017/richdata2" ref="B2:Z901">
    <sortCondition ref="L2:L901" customList="Roszieg,Gunther,WeeMag,Barthold,Sholl"/>
    <sortCondition ref="M2:M901" customList="Low,Medium,High"/>
    <sortCondition ref="N2:N901" customList="Low,Medium,High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49"/>
  <sheetViews>
    <sheetView workbookViewId="0">
      <selection activeCell="D57" sqref="D57"/>
    </sheetView>
  </sheetViews>
  <sheetFormatPr defaultRowHeight="15" x14ac:dyDescent="0.25"/>
  <cols>
    <col min="1" max="1" width="18.28515625" bestFit="1" customWidth="1"/>
    <col min="2" max="2" width="18.85546875" bestFit="1" customWidth="1"/>
    <col min="3" max="3" width="8.42578125" bestFit="1" customWidth="1"/>
    <col min="4" max="4" width="18.85546875" bestFit="1" customWidth="1"/>
    <col min="5" max="5" width="15.42578125" bestFit="1" customWidth="1"/>
    <col min="6" max="6" width="14.28515625" bestFit="1" customWidth="1"/>
  </cols>
  <sheetData>
    <row r="3" spans="1:6" x14ac:dyDescent="0.25">
      <c r="A3" s="1" t="s">
        <v>973</v>
      </c>
      <c r="B3" s="1" t="s">
        <v>971</v>
      </c>
      <c r="C3" s="1" t="s">
        <v>972</v>
      </c>
      <c r="D3" t="s">
        <v>985</v>
      </c>
      <c r="E3" t="s">
        <v>983</v>
      </c>
      <c r="F3" t="s">
        <v>984</v>
      </c>
    </row>
    <row r="4" spans="1:6" x14ac:dyDescent="0.25">
      <c r="A4" t="s">
        <v>974</v>
      </c>
      <c r="B4" t="s">
        <v>980</v>
      </c>
      <c r="C4" t="s">
        <v>980</v>
      </c>
      <c r="D4">
        <v>20</v>
      </c>
      <c r="E4">
        <v>315037.25158499996</v>
      </c>
      <c r="F4">
        <v>315000</v>
      </c>
    </row>
    <row r="5" spans="1:6" x14ac:dyDescent="0.25">
      <c r="C5" t="s">
        <v>981</v>
      </c>
      <c r="D5">
        <v>20</v>
      </c>
      <c r="E5">
        <v>321435.57139499998</v>
      </c>
      <c r="F5">
        <v>315000</v>
      </c>
    </row>
    <row r="6" spans="1:6" x14ac:dyDescent="0.25">
      <c r="C6" t="s">
        <v>982</v>
      </c>
      <c r="D6">
        <v>20</v>
      </c>
      <c r="E6">
        <v>359991.37235000002</v>
      </c>
      <c r="F6">
        <v>345800.29800000001</v>
      </c>
    </row>
    <row r="7" spans="1:6" x14ac:dyDescent="0.25">
      <c r="B7" t="s">
        <v>981</v>
      </c>
      <c r="C7" t="s">
        <v>980</v>
      </c>
      <c r="D7">
        <v>20</v>
      </c>
      <c r="E7">
        <v>313119.115575</v>
      </c>
      <c r="F7">
        <v>294955.48229999997</v>
      </c>
    </row>
    <row r="8" spans="1:6" x14ac:dyDescent="0.25">
      <c r="C8" t="s">
        <v>981</v>
      </c>
      <c r="D8">
        <v>20</v>
      </c>
      <c r="E8">
        <v>315289.36542999995</v>
      </c>
      <c r="F8">
        <v>315000</v>
      </c>
    </row>
    <row r="9" spans="1:6" x14ac:dyDescent="0.25">
      <c r="C9" t="s">
        <v>982</v>
      </c>
      <c r="D9">
        <v>20</v>
      </c>
      <c r="E9">
        <v>421172.15622999996</v>
      </c>
      <c r="F9">
        <v>413940.99369999999</v>
      </c>
    </row>
    <row r="10" spans="1:6" x14ac:dyDescent="0.25">
      <c r="B10" t="s">
        <v>982</v>
      </c>
      <c r="C10" t="s">
        <v>980</v>
      </c>
      <c r="D10">
        <v>20</v>
      </c>
      <c r="E10">
        <v>286290.36300000001</v>
      </c>
      <c r="F10">
        <v>285000</v>
      </c>
    </row>
    <row r="11" spans="1:6" x14ac:dyDescent="0.25">
      <c r="C11" t="s">
        <v>981</v>
      </c>
      <c r="D11">
        <v>20</v>
      </c>
      <c r="E11">
        <v>316622.96013000002</v>
      </c>
      <c r="F11">
        <v>315000</v>
      </c>
    </row>
    <row r="12" spans="1:6" x14ac:dyDescent="0.25">
      <c r="C12" t="s">
        <v>982</v>
      </c>
      <c r="D12">
        <v>20</v>
      </c>
      <c r="E12">
        <v>417015.41294000007</v>
      </c>
      <c r="F12">
        <v>406054.3481</v>
      </c>
    </row>
    <row r="13" spans="1:6" x14ac:dyDescent="0.25">
      <c r="A13" t="s">
        <v>975</v>
      </c>
      <c r="B13" t="s">
        <v>980</v>
      </c>
      <c r="C13" t="s">
        <v>980</v>
      </c>
      <c r="D13">
        <v>20</v>
      </c>
      <c r="E13">
        <v>422478.45797499997</v>
      </c>
      <c r="F13">
        <v>407779.196</v>
      </c>
    </row>
    <row r="14" spans="1:6" x14ac:dyDescent="0.25">
      <c r="C14" t="s">
        <v>981</v>
      </c>
      <c r="D14">
        <v>20</v>
      </c>
      <c r="E14">
        <v>500010.12832999992</v>
      </c>
      <c r="F14">
        <v>493586.7292</v>
      </c>
    </row>
    <row r="15" spans="1:6" x14ac:dyDescent="0.25">
      <c r="C15" t="s">
        <v>982</v>
      </c>
      <c r="D15">
        <v>20</v>
      </c>
      <c r="E15">
        <v>487282.98092999996</v>
      </c>
      <c r="F15">
        <v>479069.47100000002</v>
      </c>
    </row>
    <row r="16" spans="1:6" x14ac:dyDescent="0.25">
      <c r="B16" t="s">
        <v>981</v>
      </c>
      <c r="C16" t="s">
        <v>980</v>
      </c>
      <c r="D16">
        <v>20</v>
      </c>
      <c r="E16">
        <v>392358.83986000001</v>
      </c>
      <c r="F16">
        <v>375255.80810000002</v>
      </c>
    </row>
    <row r="17" spans="1:6" x14ac:dyDescent="0.25">
      <c r="C17" t="s">
        <v>981</v>
      </c>
      <c r="D17">
        <v>20</v>
      </c>
      <c r="E17">
        <v>496745.86750999995</v>
      </c>
      <c r="F17">
        <v>477482.52630000003</v>
      </c>
    </row>
    <row r="18" spans="1:6" x14ac:dyDescent="0.25">
      <c r="C18" t="s">
        <v>982</v>
      </c>
      <c r="D18">
        <v>20</v>
      </c>
      <c r="E18">
        <v>494843.5026350001</v>
      </c>
      <c r="F18">
        <v>482211.22039999999</v>
      </c>
    </row>
    <row r="19" spans="1:6" x14ac:dyDescent="0.25">
      <c r="B19" t="s">
        <v>982</v>
      </c>
      <c r="C19" t="s">
        <v>980</v>
      </c>
      <c r="D19">
        <v>20</v>
      </c>
      <c r="E19">
        <v>401254.59647499991</v>
      </c>
      <c r="F19">
        <v>382265.1409</v>
      </c>
    </row>
    <row r="20" spans="1:6" x14ac:dyDescent="0.25">
      <c r="C20" t="s">
        <v>981</v>
      </c>
      <c r="D20">
        <v>20</v>
      </c>
      <c r="E20">
        <v>523882.02247999999</v>
      </c>
      <c r="F20">
        <v>507142.88079999998</v>
      </c>
    </row>
    <row r="21" spans="1:6" x14ac:dyDescent="0.25">
      <c r="C21" t="s">
        <v>982</v>
      </c>
      <c r="D21">
        <v>20</v>
      </c>
      <c r="E21">
        <v>696373.39241999993</v>
      </c>
      <c r="F21">
        <v>681373.93180000002</v>
      </c>
    </row>
    <row r="22" spans="1:6" x14ac:dyDescent="0.25">
      <c r="A22" t="s">
        <v>976</v>
      </c>
      <c r="B22" t="s">
        <v>980</v>
      </c>
      <c r="C22" t="s">
        <v>980</v>
      </c>
      <c r="D22">
        <v>20</v>
      </c>
      <c r="E22">
        <v>1882020.3370999999</v>
      </c>
      <c r="F22">
        <v>1853907.912</v>
      </c>
    </row>
    <row r="23" spans="1:6" x14ac:dyDescent="0.25">
      <c r="C23" t="s">
        <v>981</v>
      </c>
      <c r="D23">
        <v>20</v>
      </c>
      <c r="E23">
        <v>1857605.8493999995</v>
      </c>
      <c r="F23">
        <v>1825070.882</v>
      </c>
    </row>
    <row r="24" spans="1:6" x14ac:dyDescent="0.25">
      <c r="C24" t="s">
        <v>982</v>
      </c>
      <c r="D24">
        <v>20</v>
      </c>
      <c r="E24">
        <v>1962527.7718499999</v>
      </c>
      <c r="F24">
        <v>1939135.061</v>
      </c>
    </row>
    <row r="25" spans="1:6" x14ac:dyDescent="0.25">
      <c r="B25" t="s">
        <v>981</v>
      </c>
      <c r="C25" t="s">
        <v>980</v>
      </c>
      <c r="D25">
        <v>20</v>
      </c>
      <c r="E25">
        <v>1802239.54795</v>
      </c>
      <c r="F25">
        <v>1772605.5179999999</v>
      </c>
    </row>
    <row r="26" spans="1:6" x14ac:dyDescent="0.25">
      <c r="C26" t="s">
        <v>981</v>
      </c>
      <c r="D26">
        <v>20</v>
      </c>
      <c r="E26">
        <v>1853689.5680500001</v>
      </c>
      <c r="F26">
        <v>1826173.263</v>
      </c>
    </row>
    <row r="27" spans="1:6" x14ac:dyDescent="0.25">
      <c r="C27" t="s">
        <v>982</v>
      </c>
      <c r="D27">
        <v>20</v>
      </c>
      <c r="E27">
        <v>2017587.9895499996</v>
      </c>
      <c r="F27">
        <v>1999381.057</v>
      </c>
    </row>
    <row r="28" spans="1:6" x14ac:dyDescent="0.25">
      <c r="B28" t="s">
        <v>982</v>
      </c>
      <c r="C28" t="s">
        <v>980</v>
      </c>
      <c r="D28">
        <v>20</v>
      </c>
      <c r="E28">
        <v>1745264.79745</v>
      </c>
      <c r="F28">
        <v>1709776.5560000001</v>
      </c>
    </row>
    <row r="29" spans="1:6" x14ac:dyDescent="0.25">
      <c r="C29" t="s">
        <v>981</v>
      </c>
      <c r="D29">
        <v>20</v>
      </c>
      <c r="E29">
        <v>1806071.9285500001</v>
      </c>
      <c r="F29">
        <v>1783728.321</v>
      </c>
    </row>
    <row r="30" spans="1:6" x14ac:dyDescent="0.25">
      <c r="C30" t="s">
        <v>982</v>
      </c>
      <c r="D30">
        <v>20</v>
      </c>
      <c r="E30">
        <v>1958852.8057500001</v>
      </c>
      <c r="F30">
        <v>1920340.986</v>
      </c>
    </row>
    <row r="31" spans="1:6" x14ac:dyDescent="0.25">
      <c r="A31" t="s">
        <v>977</v>
      </c>
      <c r="B31" t="s">
        <v>980</v>
      </c>
      <c r="C31" t="s">
        <v>980</v>
      </c>
      <c r="D31">
        <v>20</v>
      </c>
      <c r="E31">
        <v>949647.03548500012</v>
      </c>
      <c r="F31">
        <v>897125.41150000005</v>
      </c>
    </row>
    <row r="32" spans="1:6" x14ac:dyDescent="0.25">
      <c r="C32" t="s">
        <v>981</v>
      </c>
      <c r="D32">
        <v>20</v>
      </c>
      <c r="E32">
        <v>1116895.3816499999</v>
      </c>
      <c r="F32">
        <v>1082723.8</v>
      </c>
    </row>
    <row r="33" spans="1:6" x14ac:dyDescent="0.25">
      <c r="C33" t="s">
        <v>982</v>
      </c>
      <c r="D33">
        <v>20</v>
      </c>
      <c r="E33">
        <v>1317915.4493500001</v>
      </c>
      <c r="F33">
        <v>1284000</v>
      </c>
    </row>
    <row r="34" spans="1:6" x14ac:dyDescent="0.25">
      <c r="B34" t="s">
        <v>981</v>
      </c>
      <c r="C34" t="s">
        <v>980</v>
      </c>
      <c r="D34">
        <v>20</v>
      </c>
      <c r="E34">
        <v>997585.26305914554</v>
      </c>
      <c r="F34">
        <v>954000.79775990895</v>
      </c>
    </row>
    <row r="35" spans="1:6" x14ac:dyDescent="0.25">
      <c r="C35" t="s">
        <v>981</v>
      </c>
      <c r="D35">
        <v>20</v>
      </c>
      <c r="E35">
        <v>1223213.45585</v>
      </c>
      <c r="F35">
        <v>1194000</v>
      </c>
    </row>
    <row r="36" spans="1:6" x14ac:dyDescent="0.25">
      <c r="C36" t="s">
        <v>982</v>
      </c>
      <c r="D36">
        <v>20</v>
      </c>
      <c r="E36">
        <v>1583821.8925000001</v>
      </c>
      <c r="F36">
        <v>1503628.5730000001</v>
      </c>
    </row>
    <row r="37" spans="1:6" x14ac:dyDescent="0.25">
      <c r="B37" t="s">
        <v>982</v>
      </c>
      <c r="C37" t="s">
        <v>980</v>
      </c>
      <c r="D37">
        <v>20</v>
      </c>
      <c r="E37">
        <v>989862.47654762771</v>
      </c>
      <c r="F37">
        <v>954000</v>
      </c>
    </row>
    <row r="38" spans="1:6" x14ac:dyDescent="0.25">
      <c r="C38" t="s">
        <v>981</v>
      </c>
      <c r="D38">
        <v>20</v>
      </c>
      <c r="E38">
        <v>1476132.5984499997</v>
      </c>
      <c r="F38">
        <v>1435615.652</v>
      </c>
    </row>
    <row r="39" spans="1:6" x14ac:dyDescent="0.25">
      <c r="C39" t="s">
        <v>982</v>
      </c>
      <c r="D39">
        <v>20</v>
      </c>
      <c r="E39">
        <v>1959273.7108499999</v>
      </c>
      <c r="F39">
        <v>1872354.216</v>
      </c>
    </row>
    <row r="40" spans="1:6" x14ac:dyDescent="0.25">
      <c r="A40" t="s">
        <v>978</v>
      </c>
      <c r="B40" t="s">
        <v>980</v>
      </c>
      <c r="C40" t="s">
        <v>980</v>
      </c>
      <c r="D40">
        <v>20</v>
      </c>
      <c r="E40">
        <v>2721114.3210500004</v>
      </c>
      <c r="F40">
        <v>2663326.9109999998</v>
      </c>
    </row>
    <row r="41" spans="1:6" x14ac:dyDescent="0.25">
      <c r="C41" t="s">
        <v>981</v>
      </c>
      <c r="D41">
        <v>20</v>
      </c>
      <c r="E41">
        <v>3141175.0374999996</v>
      </c>
      <c r="F41">
        <v>3027219.1860000002</v>
      </c>
    </row>
    <row r="42" spans="1:6" x14ac:dyDescent="0.25">
      <c r="C42" t="s">
        <v>982</v>
      </c>
      <c r="D42">
        <v>20</v>
      </c>
      <c r="E42">
        <v>3617061.9563999996</v>
      </c>
      <c r="F42">
        <v>3547148.9840000002</v>
      </c>
    </row>
    <row r="43" spans="1:6" x14ac:dyDescent="0.25">
      <c r="B43" t="s">
        <v>981</v>
      </c>
      <c r="C43" t="s">
        <v>980</v>
      </c>
      <c r="D43">
        <v>20</v>
      </c>
      <c r="E43">
        <v>2612027.7343626451</v>
      </c>
      <c r="F43">
        <v>2545301.6134395599</v>
      </c>
    </row>
    <row r="44" spans="1:6" x14ac:dyDescent="0.25">
      <c r="C44" t="s">
        <v>981</v>
      </c>
      <c r="D44">
        <v>20</v>
      </c>
      <c r="E44">
        <v>3429871.1060999995</v>
      </c>
      <c r="F44">
        <v>3354095.74</v>
      </c>
    </row>
    <row r="45" spans="1:6" x14ac:dyDescent="0.25">
      <c r="C45" t="s">
        <v>982</v>
      </c>
      <c r="D45">
        <v>20</v>
      </c>
      <c r="E45">
        <v>4491356.0294947522</v>
      </c>
      <c r="F45">
        <v>4361265.4176559998</v>
      </c>
    </row>
    <row r="46" spans="1:6" x14ac:dyDescent="0.25">
      <c r="B46" t="s">
        <v>982</v>
      </c>
      <c r="C46" t="s">
        <v>980</v>
      </c>
      <c r="D46">
        <v>20</v>
      </c>
      <c r="E46">
        <v>2703008.4838155704</v>
      </c>
      <c r="F46">
        <v>2630257.8408274199</v>
      </c>
    </row>
    <row r="47" spans="1:6" x14ac:dyDescent="0.25">
      <c r="C47" t="s">
        <v>981</v>
      </c>
      <c r="D47">
        <v>20</v>
      </c>
      <c r="E47">
        <v>3697723.212312696</v>
      </c>
      <c r="F47">
        <v>3543944.0012631998</v>
      </c>
    </row>
    <row r="48" spans="1:6" x14ac:dyDescent="0.25">
      <c r="C48" t="s">
        <v>982</v>
      </c>
      <c r="D48">
        <v>20</v>
      </c>
      <c r="E48">
        <v>4909699.5497552557</v>
      </c>
      <c r="F48">
        <v>4675356.3924938096</v>
      </c>
    </row>
    <row r="49" spans="1:6" x14ac:dyDescent="0.25">
      <c r="A49" t="s">
        <v>979</v>
      </c>
      <c r="D49">
        <v>900</v>
      </c>
      <c r="E49">
        <v>1495654.4143873926</v>
      </c>
      <c r="F49">
        <v>285000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18ED1-D0FF-40F9-83E7-22E679349BE7}">
  <dimension ref="A3:E49"/>
  <sheetViews>
    <sheetView workbookViewId="0">
      <selection activeCell="H23" sqref="H23"/>
    </sheetView>
  </sheetViews>
  <sheetFormatPr defaultRowHeight="15" x14ac:dyDescent="0.25"/>
  <cols>
    <col min="1" max="1" width="18.28515625" bestFit="1" customWidth="1"/>
    <col min="2" max="2" width="15.42578125" bestFit="1" customWidth="1"/>
    <col min="3" max="3" width="8.42578125" bestFit="1" customWidth="1"/>
    <col min="4" max="4" width="15.42578125" bestFit="1" customWidth="1"/>
    <col min="5" max="5" width="13.28515625" bestFit="1" customWidth="1"/>
  </cols>
  <sheetData>
    <row r="3" spans="1:5" x14ac:dyDescent="0.25">
      <c r="A3" s="1" t="s">
        <v>973</v>
      </c>
      <c r="B3" s="1" t="s">
        <v>971</v>
      </c>
      <c r="C3" s="1" t="s">
        <v>972</v>
      </c>
      <c r="D3" t="s">
        <v>983</v>
      </c>
      <c r="E3" t="s">
        <v>1880</v>
      </c>
    </row>
    <row r="4" spans="1:5" x14ac:dyDescent="0.25">
      <c r="A4" t="s">
        <v>974</v>
      </c>
      <c r="B4" t="s">
        <v>980</v>
      </c>
      <c r="C4" t="s">
        <v>980</v>
      </c>
      <c r="D4">
        <v>317856.84031</v>
      </c>
      <c r="E4">
        <v>315000</v>
      </c>
    </row>
    <row r="5" spans="1:5" x14ac:dyDescent="0.25">
      <c r="C5" t="s">
        <v>981</v>
      </c>
      <c r="D5">
        <v>331687.24585999997</v>
      </c>
      <c r="E5">
        <v>319297.39189999999</v>
      </c>
    </row>
    <row r="6" spans="1:5" x14ac:dyDescent="0.25">
      <c r="C6" t="s">
        <v>982</v>
      </c>
      <c r="D6">
        <v>363410.90835000004</v>
      </c>
      <c r="E6">
        <v>354550.09129999997</v>
      </c>
    </row>
    <row r="7" spans="1:5" x14ac:dyDescent="0.25">
      <c r="B7" t="s">
        <v>981</v>
      </c>
      <c r="C7" t="s">
        <v>980</v>
      </c>
      <c r="D7">
        <v>316554.71794</v>
      </c>
      <c r="E7">
        <v>315000</v>
      </c>
    </row>
    <row r="8" spans="1:5" x14ac:dyDescent="0.25">
      <c r="C8" t="s">
        <v>981</v>
      </c>
      <c r="D8">
        <v>344933.99589500006</v>
      </c>
      <c r="E8">
        <v>340265.15</v>
      </c>
    </row>
    <row r="9" spans="1:5" x14ac:dyDescent="0.25">
      <c r="C9" t="s">
        <v>982</v>
      </c>
      <c r="D9">
        <v>445321.64708000002</v>
      </c>
      <c r="E9">
        <v>438173.42119999998</v>
      </c>
    </row>
    <row r="10" spans="1:5" x14ac:dyDescent="0.25">
      <c r="B10" t="s">
        <v>982</v>
      </c>
      <c r="C10" t="s">
        <v>980</v>
      </c>
      <c r="D10">
        <v>315290.18982500001</v>
      </c>
      <c r="E10">
        <v>315000</v>
      </c>
    </row>
    <row r="11" spans="1:5" x14ac:dyDescent="0.25">
      <c r="C11" t="s">
        <v>981</v>
      </c>
      <c r="D11">
        <v>360253.103695</v>
      </c>
      <c r="E11">
        <v>357000</v>
      </c>
    </row>
    <row r="12" spans="1:5" x14ac:dyDescent="0.25">
      <c r="C12" t="s">
        <v>982</v>
      </c>
      <c r="D12">
        <v>452958.29525999993</v>
      </c>
      <c r="E12">
        <v>442884.00109999999</v>
      </c>
    </row>
    <row r="13" spans="1:5" x14ac:dyDescent="0.25">
      <c r="A13" t="s">
        <v>975</v>
      </c>
      <c r="B13" t="s">
        <v>980</v>
      </c>
      <c r="C13" t="s">
        <v>980</v>
      </c>
      <c r="D13">
        <v>431051.99401999998</v>
      </c>
      <c r="E13">
        <v>415322.71909999999</v>
      </c>
    </row>
    <row r="14" spans="1:5" x14ac:dyDescent="0.25">
      <c r="C14" t="s">
        <v>981</v>
      </c>
      <c r="D14">
        <v>507026.36584500002</v>
      </c>
      <c r="E14">
        <v>497086.38040000002</v>
      </c>
    </row>
    <row r="15" spans="1:5" x14ac:dyDescent="0.25">
      <c r="C15" t="s">
        <v>982</v>
      </c>
      <c r="D15">
        <v>507516.42393499997</v>
      </c>
      <c r="E15">
        <v>495140.80530000001</v>
      </c>
    </row>
    <row r="16" spans="1:5" x14ac:dyDescent="0.25">
      <c r="B16" t="s">
        <v>981</v>
      </c>
      <c r="C16" t="s">
        <v>980</v>
      </c>
      <c r="D16">
        <v>410987.90219000005</v>
      </c>
      <c r="E16">
        <v>405497.12780000002</v>
      </c>
    </row>
    <row r="17" spans="1:5" x14ac:dyDescent="0.25">
      <c r="C17" t="s">
        <v>981</v>
      </c>
      <c r="D17">
        <v>513678.30777000001</v>
      </c>
      <c r="E17">
        <v>498922.41159999999</v>
      </c>
    </row>
    <row r="18" spans="1:5" x14ac:dyDescent="0.25">
      <c r="C18" t="s">
        <v>982</v>
      </c>
      <c r="D18">
        <v>541975.32142500009</v>
      </c>
      <c r="E18">
        <v>532215.28830000001</v>
      </c>
    </row>
    <row r="19" spans="1:5" x14ac:dyDescent="0.25">
      <c r="B19" t="s">
        <v>982</v>
      </c>
      <c r="C19" t="s">
        <v>980</v>
      </c>
      <c r="D19">
        <v>421668.41057999991</v>
      </c>
      <c r="E19">
        <v>408240.1263</v>
      </c>
    </row>
    <row r="20" spans="1:5" x14ac:dyDescent="0.25">
      <c r="C20" t="s">
        <v>981</v>
      </c>
      <c r="D20">
        <v>566301.265655</v>
      </c>
      <c r="E20">
        <v>555054.39930000005</v>
      </c>
    </row>
    <row r="21" spans="1:5" x14ac:dyDescent="0.25">
      <c r="C21" t="s">
        <v>982</v>
      </c>
      <c r="D21">
        <v>751928.40674000012</v>
      </c>
      <c r="E21">
        <v>738460.74369999999</v>
      </c>
    </row>
    <row r="22" spans="1:5" x14ac:dyDescent="0.25">
      <c r="A22" t="s">
        <v>976</v>
      </c>
      <c r="B22" t="s">
        <v>980</v>
      </c>
      <c r="C22" t="s">
        <v>980</v>
      </c>
      <c r="D22">
        <v>1901653.6216500003</v>
      </c>
      <c r="E22">
        <v>1868589.73</v>
      </c>
    </row>
    <row r="23" spans="1:5" x14ac:dyDescent="0.25">
      <c r="C23" t="s">
        <v>981</v>
      </c>
      <c r="D23">
        <v>1911200.1859999995</v>
      </c>
      <c r="E23">
        <v>1887867.835</v>
      </c>
    </row>
    <row r="24" spans="1:5" x14ac:dyDescent="0.25">
      <c r="C24" t="s">
        <v>982</v>
      </c>
      <c r="D24">
        <v>2010334.8676499997</v>
      </c>
      <c r="E24">
        <v>1988809.0649999999</v>
      </c>
    </row>
    <row r="25" spans="1:5" x14ac:dyDescent="0.25">
      <c r="B25" t="s">
        <v>981</v>
      </c>
      <c r="C25" t="s">
        <v>980</v>
      </c>
      <c r="D25">
        <v>1868175.4386500001</v>
      </c>
      <c r="E25">
        <v>1837705.28</v>
      </c>
    </row>
    <row r="26" spans="1:5" x14ac:dyDescent="0.25">
      <c r="C26" t="s">
        <v>981</v>
      </c>
      <c r="D26">
        <v>1937014.1100999999</v>
      </c>
      <c r="E26">
        <v>1902553.219</v>
      </c>
    </row>
    <row r="27" spans="1:5" x14ac:dyDescent="0.25">
      <c r="C27" t="s">
        <v>982</v>
      </c>
      <c r="D27">
        <v>2106435.1240000003</v>
      </c>
      <c r="E27">
        <v>2084221.0619999999</v>
      </c>
    </row>
    <row r="28" spans="1:5" x14ac:dyDescent="0.25">
      <c r="B28" t="s">
        <v>982</v>
      </c>
      <c r="C28" t="s">
        <v>980</v>
      </c>
      <c r="D28">
        <v>1860525.8611999997</v>
      </c>
      <c r="E28">
        <v>1826608.3319999999</v>
      </c>
    </row>
    <row r="29" spans="1:5" x14ac:dyDescent="0.25">
      <c r="C29" t="s">
        <v>981</v>
      </c>
      <c r="D29">
        <v>1961931.31785</v>
      </c>
      <c r="E29">
        <v>1943503.1429999999</v>
      </c>
    </row>
    <row r="30" spans="1:5" x14ac:dyDescent="0.25">
      <c r="C30" t="s">
        <v>982</v>
      </c>
      <c r="D30">
        <v>2148934.4922500001</v>
      </c>
      <c r="E30">
        <v>2115051.1009999998</v>
      </c>
    </row>
    <row r="31" spans="1:5" x14ac:dyDescent="0.25">
      <c r="A31" t="s">
        <v>977</v>
      </c>
      <c r="B31" t="s">
        <v>980</v>
      </c>
      <c r="C31" t="s">
        <v>980</v>
      </c>
      <c r="D31">
        <v>953390.98462</v>
      </c>
      <c r="E31">
        <v>924371.63670000003</v>
      </c>
    </row>
    <row r="32" spans="1:5" x14ac:dyDescent="0.25">
      <c r="C32" t="s">
        <v>981</v>
      </c>
      <c r="D32">
        <v>1218191.1107499998</v>
      </c>
      <c r="E32">
        <v>1184508.6470000001</v>
      </c>
    </row>
    <row r="33" spans="1:5" x14ac:dyDescent="0.25">
      <c r="C33" t="s">
        <v>982</v>
      </c>
      <c r="D33">
        <v>1445569.6672500002</v>
      </c>
      <c r="E33">
        <v>1411005.683</v>
      </c>
    </row>
    <row r="34" spans="1:5" x14ac:dyDescent="0.25">
      <c r="B34" t="s">
        <v>981</v>
      </c>
      <c r="C34" t="s">
        <v>980</v>
      </c>
      <c r="D34">
        <v>1048047.5391062743</v>
      </c>
      <c r="E34">
        <v>1024798.37487966</v>
      </c>
    </row>
    <row r="35" spans="1:5" x14ac:dyDescent="0.25">
      <c r="C35" t="s">
        <v>981</v>
      </c>
      <c r="D35">
        <v>1377253.8801000002</v>
      </c>
      <c r="E35">
        <v>1348071.5519999999</v>
      </c>
    </row>
    <row r="36" spans="1:5" x14ac:dyDescent="0.25">
      <c r="C36" t="s">
        <v>982</v>
      </c>
      <c r="D36">
        <v>1938174.0348499995</v>
      </c>
      <c r="E36">
        <v>1894360.246</v>
      </c>
    </row>
    <row r="37" spans="1:5" x14ac:dyDescent="0.25">
      <c r="B37" t="s">
        <v>982</v>
      </c>
      <c r="C37" t="s">
        <v>980</v>
      </c>
      <c r="D37">
        <v>1108588.2923994851</v>
      </c>
      <c r="E37">
        <v>1080989.9929033001</v>
      </c>
    </row>
    <row r="38" spans="1:5" x14ac:dyDescent="0.25">
      <c r="C38" t="s">
        <v>981</v>
      </c>
      <c r="D38">
        <v>1727263.2921500001</v>
      </c>
      <c r="E38">
        <v>1689819.257</v>
      </c>
    </row>
    <row r="39" spans="1:5" x14ac:dyDescent="0.25">
      <c r="C39" t="s">
        <v>982</v>
      </c>
      <c r="D39">
        <v>2377306.0669</v>
      </c>
      <c r="E39">
        <v>2325247.5329999998</v>
      </c>
    </row>
    <row r="40" spans="1:5" x14ac:dyDescent="0.25">
      <c r="A40" t="s">
        <v>978</v>
      </c>
      <c r="B40" t="s">
        <v>980</v>
      </c>
      <c r="C40" t="s">
        <v>980</v>
      </c>
      <c r="D40">
        <v>2772250.7148499996</v>
      </c>
      <c r="E40">
        <v>2707820.338</v>
      </c>
    </row>
    <row r="41" spans="1:5" x14ac:dyDescent="0.25">
      <c r="C41" t="s">
        <v>981</v>
      </c>
      <c r="D41">
        <v>3315613.9955500001</v>
      </c>
      <c r="E41">
        <v>3231285.3640000001</v>
      </c>
    </row>
    <row r="42" spans="1:5" x14ac:dyDescent="0.25">
      <c r="C42" t="s">
        <v>982</v>
      </c>
      <c r="D42">
        <v>3931984.8588</v>
      </c>
      <c r="E42">
        <v>3842413.5660000001</v>
      </c>
    </row>
    <row r="43" spans="1:5" x14ac:dyDescent="0.25">
      <c r="B43" t="s">
        <v>981</v>
      </c>
      <c r="C43" t="s">
        <v>980</v>
      </c>
      <c r="D43">
        <v>2867414.2719372669</v>
      </c>
      <c r="E43">
        <v>2771199.0314656598</v>
      </c>
    </row>
    <row r="44" spans="1:5" x14ac:dyDescent="0.25">
      <c r="C44" t="s">
        <v>981</v>
      </c>
      <c r="D44">
        <v>3814094.9187500002</v>
      </c>
      <c r="E44">
        <v>3736940.9730000002</v>
      </c>
    </row>
    <row r="45" spans="1:5" x14ac:dyDescent="0.25">
      <c r="C45" t="s">
        <v>982</v>
      </c>
      <c r="D45">
        <v>5044714.6150389016</v>
      </c>
      <c r="E45">
        <v>4944491.8027456002</v>
      </c>
    </row>
    <row r="46" spans="1:5" x14ac:dyDescent="0.25">
      <c r="B46" t="s">
        <v>982</v>
      </c>
      <c r="C46" t="s">
        <v>980</v>
      </c>
      <c r="D46">
        <v>2973993.6245157416</v>
      </c>
      <c r="E46">
        <v>2873710.2484956398</v>
      </c>
    </row>
    <row r="47" spans="1:5" x14ac:dyDescent="0.25">
      <c r="C47" t="s">
        <v>981</v>
      </c>
      <c r="D47">
        <v>4281380.4444023799</v>
      </c>
      <c r="E47">
        <v>4196103.8320865901</v>
      </c>
    </row>
    <row r="48" spans="1:5" x14ac:dyDescent="0.25">
      <c r="C48" t="s">
        <v>982</v>
      </c>
      <c r="D48">
        <v>5797359.8657660652</v>
      </c>
      <c r="E48">
        <v>5662645.8814391503</v>
      </c>
    </row>
    <row r="49" spans="1:5" x14ac:dyDescent="0.25">
      <c r="A49" t="s">
        <v>979</v>
      </c>
      <c r="D49">
        <v>1635537.7453213595</v>
      </c>
      <c r="E49">
        <v>315000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AFF4-89C0-4C73-8865-6432868E60C8}">
  <sheetPr filterMode="1"/>
  <dimension ref="A1:N902"/>
  <sheetViews>
    <sheetView workbookViewId="0">
      <selection activeCell="N3" sqref="N3:N883"/>
    </sheetView>
  </sheetViews>
  <sheetFormatPr defaultRowHeight="15" x14ac:dyDescent="0.25"/>
  <cols>
    <col min="1" max="1" width="37" bestFit="1" customWidth="1"/>
    <col min="3" max="4" width="17.42578125" bestFit="1" customWidth="1"/>
  </cols>
  <sheetData>
    <row r="1" spans="1:14" x14ac:dyDescent="0.25">
      <c r="C1" t="s">
        <v>1900</v>
      </c>
      <c r="D1" t="s">
        <v>1901</v>
      </c>
      <c r="E1">
        <v>1E-3</v>
      </c>
    </row>
    <row r="2" spans="1:14" x14ac:dyDescent="0.25">
      <c r="A2" t="s">
        <v>956</v>
      </c>
      <c r="C2" t="s">
        <v>1881</v>
      </c>
      <c r="D2" t="s">
        <v>1881</v>
      </c>
    </row>
    <row r="3" spans="1:14" x14ac:dyDescent="0.25">
      <c r="A3" t="s">
        <v>3</v>
      </c>
      <c r="C3">
        <v>315000</v>
      </c>
      <c r="D3">
        <v>315260.99209999997</v>
      </c>
      <c r="E3" t="s">
        <v>1882</v>
      </c>
      <c r="K3" s="2">
        <f>F17</f>
        <v>1.47179684671912E-2</v>
      </c>
      <c r="L3" s="3">
        <f>F7</f>
        <v>315000</v>
      </c>
      <c r="M3" s="3">
        <f>G7</f>
        <v>315001.01905</v>
      </c>
      <c r="N3" t="str">
        <f>IF(K3&gt;$E$1,"ns", IF(L3&lt;M3,$C$1,$D$1))</f>
        <v>ns</v>
      </c>
    </row>
    <row r="4" spans="1:14" hidden="1" x14ac:dyDescent="0.25">
      <c r="C4">
        <v>315018.64449999999</v>
      </c>
      <c r="D4">
        <v>315000</v>
      </c>
    </row>
    <row r="5" spans="1:14" hidden="1" x14ac:dyDescent="0.25">
      <c r="C5">
        <v>315000</v>
      </c>
      <c r="D5">
        <v>330000</v>
      </c>
      <c r="F5" t="s">
        <v>1883</v>
      </c>
      <c r="G5" t="s">
        <v>1884</v>
      </c>
    </row>
    <row r="6" spans="1:14" hidden="1" x14ac:dyDescent="0.25">
      <c r="C6">
        <v>315000</v>
      </c>
      <c r="D6">
        <v>333000</v>
      </c>
      <c r="E6" t="s">
        <v>1885</v>
      </c>
      <c r="F6" s="4">
        <f>COUNT(C3:C22)</f>
        <v>20</v>
      </c>
      <c r="G6" s="5">
        <f>COUNT(D3:D22)</f>
        <v>20</v>
      </c>
    </row>
    <row r="7" spans="1:14" hidden="1" x14ac:dyDescent="0.25">
      <c r="C7">
        <v>315000</v>
      </c>
      <c r="D7">
        <v>319298.11729999998</v>
      </c>
      <c r="E7" t="s">
        <v>1886</v>
      </c>
      <c r="F7" s="6">
        <f>MEDIAN(C3:C22)</f>
        <v>315000</v>
      </c>
      <c r="G7" s="7">
        <f>MEDIAN(D3:D22)</f>
        <v>315001.01905</v>
      </c>
    </row>
    <row r="8" spans="1:14" hidden="1" x14ac:dyDescent="0.25">
      <c r="C8">
        <v>315128.81420000002</v>
      </c>
      <c r="D8">
        <v>315000</v>
      </c>
      <c r="E8" t="s">
        <v>1887</v>
      </c>
      <c r="F8" s="6">
        <f>[1]!RANK_SUM(C3:C22,D3:D22,1)</f>
        <v>340</v>
      </c>
      <c r="G8" s="7">
        <f>[1]!RANK_SUM(D3:D22,C3:C22,1)</f>
        <v>480</v>
      </c>
    </row>
    <row r="9" spans="1:14" hidden="1" x14ac:dyDescent="0.25">
      <c r="C9">
        <v>315000</v>
      </c>
      <c r="D9">
        <v>315000</v>
      </c>
      <c r="E9" t="s">
        <v>1888</v>
      </c>
      <c r="F9" s="8">
        <f>F6*G6+F6*(F6+1)/2-F8</f>
        <v>270</v>
      </c>
      <c r="G9" s="9">
        <f>F6*G6+G6*(G6+1)/2-G8</f>
        <v>130</v>
      </c>
    </row>
    <row r="10" spans="1:14" hidden="1" x14ac:dyDescent="0.25">
      <c r="C10">
        <v>315000</v>
      </c>
      <c r="D10">
        <v>315000</v>
      </c>
    </row>
    <row r="11" spans="1:14" hidden="1" x14ac:dyDescent="0.25">
      <c r="C11">
        <v>315000.76199999999</v>
      </c>
      <c r="D11">
        <v>316405.12229999999</v>
      </c>
      <c r="F11" s="10" t="s">
        <v>1889</v>
      </c>
      <c r="G11" s="10" t="s">
        <v>1890</v>
      </c>
    </row>
    <row r="12" spans="1:14" hidden="1" x14ac:dyDescent="0.25">
      <c r="C12">
        <v>315000</v>
      </c>
      <c r="D12">
        <v>330130.31530000002</v>
      </c>
      <c r="E12" t="s">
        <v>1888</v>
      </c>
      <c r="F12" s="11">
        <f>MIN(F9,G9)</f>
        <v>130</v>
      </c>
    </row>
    <row r="13" spans="1:14" hidden="1" x14ac:dyDescent="0.25">
      <c r="C13">
        <v>315000</v>
      </c>
      <c r="D13">
        <v>315002.03810000001</v>
      </c>
      <c r="E13" t="s">
        <v>1891</v>
      </c>
      <c r="F13" s="12">
        <f>F6*G6/2</f>
        <v>200</v>
      </c>
    </row>
    <row r="14" spans="1:14" hidden="1" x14ac:dyDescent="0.25">
      <c r="C14">
        <v>315000</v>
      </c>
      <c r="D14">
        <v>315000</v>
      </c>
      <c r="E14" t="s">
        <v>1892</v>
      </c>
      <c r="F14" s="12">
        <f>SQRT(F13*(F6+G6+1)/6*(1-[1]!TiesCorrection(C3:C22,D3:D22,2)/((F6+G6)^3-F6-G6)))</f>
        <v>32.145502536643185</v>
      </c>
      <c r="G14" t="s">
        <v>1893</v>
      </c>
    </row>
    <row r="15" spans="1:14" hidden="1" x14ac:dyDescent="0.25">
      <c r="C15">
        <v>315000</v>
      </c>
      <c r="D15">
        <v>315000</v>
      </c>
      <c r="E15" t="s">
        <v>1894</v>
      </c>
      <c r="F15" s="12">
        <f>ABS(STANDARDIZE(F12,F13,F14))</f>
        <v>2.1775985589338931</v>
      </c>
    </row>
    <row r="16" spans="1:14" hidden="1" x14ac:dyDescent="0.25">
      <c r="C16">
        <v>315000</v>
      </c>
      <c r="D16">
        <v>316040.8198</v>
      </c>
      <c r="E16" t="s">
        <v>1895</v>
      </c>
      <c r="F16" s="12">
        <f>F15/SQRT(F6+G6)</f>
        <v>0.34430856378657526</v>
      </c>
    </row>
    <row r="17" spans="1:14" hidden="1" x14ac:dyDescent="0.25">
      <c r="C17">
        <v>315000</v>
      </c>
      <c r="D17">
        <v>315000</v>
      </c>
      <c r="E17" t="s">
        <v>1896</v>
      </c>
      <c r="F17" s="11">
        <f>1-_xlfn.NORM.S.DIST(F15,TRUE)</f>
        <v>1.47179684671912E-2</v>
      </c>
      <c r="G17" s="5">
        <f>2*F17</f>
        <v>2.9435936934382401E-2</v>
      </c>
    </row>
    <row r="18" spans="1:14" hidden="1" x14ac:dyDescent="0.25">
      <c r="C18">
        <v>315000</v>
      </c>
      <c r="D18">
        <v>315000</v>
      </c>
      <c r="E18" t="s">
        <v>1897</v>
      </c>
      <c r="F18" s="12">
        <f>[1]!MWDIST(F12,F6,G6,1)</f>
        <v>2.9781915780851795E-2</v>
      </c>
      <c r="G18" s="7">
        <f>2*F18</f>
        <v>5.9563831561703591E-2</v>
      </c>
    </row>
    <row r="19" spans="1:14" hidden="1" x14ac:dyDescent="0.25">
      <c r="C19">
        <v>315000</v>
      </c>
      <c r="D19">
        <v>315000</v>
      </c>
      <c r="E19" t="s">
        <v>1898</v>
      </c>
      <c r="F19" s="13" t="s">
        <v>1899</v>
      </c>
      <c r="G19" s="9" t="s">
        <v>1899</v>
      </c>
    </row>
    <row r="20" spans="1:14" hidden="1" x14ac:dyDescent="0.25">
      <c r="C20">
        <v>315000</v>
      </c>
      <c r="D20">
        <v>315000</v>
      </c>
    </row>
    <row r="21" spans="1:14" hidden="1" x14ac:dyDescent="0.25">
      <c r="C21">
        <v>315000.10989999998</v>
      </c>
      <c r="D21">
        <v>315330.41749999998</v>
      </c>
    </row>
    <row r="22" spans="1:14" hidden="1" x14ac:dyDescent="0.25">
      <c r="C22">
        <v>315596.70110000001</v>
      </c>
      <c r="D22">
        <v>316668.98379999999</v>
      </c>
    </row>
    <row r="23" spans="1:14" x14ac:dyDescent="0.25">
      <c r="A23" t="s">
        <v>24</v>
      </c>
      <c r="C23">
        <v>317852.46419999999</v>
      </c>
      <c r="D23">
        <v>319297.39189999999</v>
      </c>
      <c r="E23" t="s">
        <v>1882</v>
      </c>
      <c r="K23" s="2">
        <f>F37</f>
        <v>1.735610816911981E-4</v>
      </c>
      <c r="L23" s="3">
        <f>F27</f>
        <v>317806.89729999995</v>
      </c>
      <c r="M23" s="3">
        <f>G27</f>
        <v>331256.31645000004</v>
      </c>
      <c r="N23" t="str">
        <f>IF(K23&gt;$E$1,"ns", IF(L23&lt;M23,$C$1,$D$1))</f>
        <v>GA_Rules</v>
      </c>
    </row>
    <row r="24" spans="1:14" hidden="1" x14ac:dyDescent="0.25">
      <c r="C24">
        <v>315000</v>
      </c>
      <c r="D24">
        <v>345000</v>
      </c>
    </row>
    <row r="25" spans="1:14" hidden="1" x14ac:dyDescent="0.25">
      <c r="C25">
        <v>315000</v>
      </c>
      <c r="D25">
        <v>329512.63290000003</v>
      </c>
      <c r="F25" t="s">
        <v>1883</v>
      </c>
      <c r="G25" t="s">
        <v>1884</v>
      </c>
    </row>
    <row r="26" spans="1:14" hidden="1" x14ac:dyDescent="0.25">
      <c r="C26">
        <v>315007.20370000001</v>
      </c>
      <c r="D26">
        <v>333000</v>
      </c>
      <c r="E26" t="s">
        <v>1885</v>
      </c>
      <c r="F26" s="4">
        <f>COUNT(C23:C42)</f>
        <v>20</v>
      </c>
      <c r="G26" s="5">
        <f>COUNT(D23:D42)</f>
        <v>20</v>
      </c>
    </row>
    <row r="27" spans="1:14" hidden="1" x14ac:dyDescent="0.25">
      <c r="C27">
        <v>316373.11570000002</v>
      </c>
      <c r="D27">
        <v>345000</v>
      </c>
      <c r="E27" t="s">
        <v>1886</v>
      </c>
      <c r="F27" s="6">
        <f>MEDIAN(C23:C42)</f>
        <v>317806.89729999995</v>
      </c>
      <c r="G27" s="7">
        <f>MEDIAN(D23:D42)</f>
        <v>331256.31645000004</v>
      </c>
    </row>
    <row r="28" spans="1:14" hidden="1" x14ac:dyDescent="0.25">
      <c r="C28">
        <v>336005.2879</v>
      </c>
      <c r="D28">
        <v>345302.16489999997</v>
      </c>
      <c r="E28" t="s">
        <v>1887</v>
      </c>
      <c r="F28" s="6">
        <f>[1]!RANK_SUM(C23:C42,D23:D42,1)</f>
        <v>278</v>
      </c>
      <c r="G28" s="7">
        <f>[1]!RANK_SUM(D23:D42,C23:C42,1)</f>
        <v>542</v>
      </c>
    </row>
    <row r="29" spans="1:14" hidden="1" x14ac:dyDescent="0.25">
      <c r="C29">
        <v>315000</v>
      </c>
      <c r="D29">
        <v>323723.13919999998</v>
      </c>
      <c r="E29" t="s">
        <v>1888</v>
      </c>
      <c r="F29" s="8">
        <f>F26*G26+F26*(F26+1)/2-F28</f>
        <v>332</v>
      </c>
      <c r="G29" s="9">
        <f>F26*G26+G26*(G26+1)/2-G28</f>
        <v>68</v>
      </c>
    </row>
    <row r="30" spans="1:14" hidden="1" x14ac:dyDescent="0.25">
      <c r="C30">
        <v>345000</v>
      </c>
      <c r="D30">
        <v>322018.2819</v>
      </c>
    </row>
    <row r="31" spans="1:14" hidden="1" x14ac:dyDescent="0.25">
      <c r="C31">
        <v>337284.79440000001</v>
      </c>
      <c r="D31">
        <v>337498.10279999999</v>
      </c>
      <c r="F31" s="10" t="s">
        <v>1889</v>
      </c>
      <c r="G31" s="10" t="s">
        <v>1890</v>
      </c>
    </row>
    <row r="32" spans="1:14" hidden="1" x14ac:dyDescent="0.25">
      <c r="C32">
        <v>324647.34019999998</v>
      </c>
      <c r="D32">
        <v>328949.35129999998</v>
      </c>
      <c r="E32" t="s">
        <v>1888</v>
      </c>
      <c r="F32" s="11">
        <f>MIN(F29,G29)</f>
        <v>68</v>
      </c>
    </row>
    <row r="33" spans="1:14" hidden="1" x14ac:dyDescent="0.25">
      <c r="C33">
        <v>318879.571</v>
      </c>
      <c r="D33">
        <v>321627.8003</v>
      </c>
      <c r="E33" t="s">
        <v>1891</v>
      </c>
      <c r="F33" s="12">
        <f>F26*G26/2</f>
        <v>200</v>
      </c>
    </row>
    <row r="34" spans="1:14" hidden="1" x14ac:dyDescent="0.25">
      <c r="C34">
        <v>315130.84759999998</v>
      </c>
      <c r="D34">
        <v>333009.07179999998</v>
      </c>
      <c r="E34" t="s">
        <v>1892</v>
      </c>
      <c r="F34" s="12">
        <f>SQRT(F33*(F26+G26+1)/6*(1-[1]!TiesCorrection(C23:C42,D23:D42,2)/((F26+G26)^3-F26-G26)))</f>
        <v>36.899030631419869</v>
      </c>
      <c r="G34" t="s">
        <v>1893</v>
      </c>
    </row>
    <row r="35" spans="1:14" hidden="1" x14ac:dyDescent="0.25">
      <c r="C35">
        <v>315000</v>
      </c>
      <c r="D35">
        <v>345000</v>
      </c>
      <c r="E35" t="s">
        <v>1894</v>
      </c>
      <c r="F35" s="12">
        <f>ABS(STANDARDIZE(F32,F33,F34))</f>
        <v>3.5773297493512137</v>
      </c>
    </row>
    <row r="36" spans="1:14" hidden="1" x14ac:dyDescent="0.25">
      <c r="C36">
        <v>317821.73269999999</v>
      </c>
      <c r="D36">
        <v>345000</v>
      </c>
      <c r="E36" t="s">
        <v>1895</v>
      </c>
      <c r="F36" s="12">
        <f>F35/SQRT(F26+G26)</f>
        <v>0.56562549747145452</v>
      </c>
    </row>
    <row r="37" spans="1:14" hidden="1" x14ac:dyDescent="0.25">
      <c r="C37">
        <v>333741.34779999999</v>
      </c>
      <c r="D37">
        <v>326020.38949999999</v>
      </c>
      <c r="E37" t="s">
        <v>1896</v>
      </c>
      <c r="F37" s="11">
        <f>1-_xlfn.NORM.S.DIST(F35,TRUE)</f>
        <v>1.735610816911981E-4</v>
      </c>
      <c r="G37" s="5">
        <f>2*F37</f>
        <v>3.4712216338239621E-4</v>
      </c>
    </row>
    <row r="38" spans="1:14" hidden="1" x14ac:dyDescent="0.25">
      <c r="C38">
        <v>316902.30330000003</v>
      </c>
      <c r="D38">
        <v>333168.1593</v>
      </c>
      <c r="E38" t="s">
        <v>1897</v>
      </c>
      <c r="F38" s="12">
        <f>[1]!MWDIST(F32,F26,G26,1)</f>
        <v>1.0031172433842067E-4</v>
      </c>
      <c r="G38" s="7">
        <f>2*F38</f>
        <v>2.0062344867684135E-4</v>
      </c>
    </row>
    <row r="39" spans="1:14" hidden="1" x14ac:dyDescent="0.25">
      <c r="C39">
        <v>317792.06189999997</v>
      </c>
      <c r="D39">
        <v>323952.26120000001</v>
      </c>
      <c r="E39" t="s">
        <v>1898</v>
      </c>
      <c r="F39" s="13" t="s">
        <v>1899</v>
      </c>
      <c r="G39" s="9" t="s">
        <v>1899</v>
      </c>
    </row>
    <row r="40" spans="1:14" hidden="1" x14ac:dyDescent="0.25">
      <c r="C40">
        <v>315000</v>
      </c>
      <c r="D40">
        <v>321567.38890000002</v>
      </c>
    </row>
    <row r="41" spans="1:14" hidden="1" x14ac:dyDescent="0.25">
      <c r="C41">
        <v>321015.26909999998</v>
      </c>
      <c r="D41">
        <v>321960.3639</v>
      </c>
    </row>
    <row r="42" spans="1:14" hidden="1" x14ac:dyDescent="0.25">
      <c r="C42">
        <v>320258.08840000001</v>
      </c>
      <c r="D42">
        <v>333138.41739999998</v>
      </c>
    </row>
    <row r="43" spans="1:14" x14ac:dyDescent="0.25">
      <c r="A43" t="s">
        <v>45</v>
      </c>
      <c r="C43">
        <v>357000</v>
      </c>
      <c r="D43">
        <v>363161.8933</v>
      </c>
      <c r="E43" t="s">
        <v>1882</v>
      </c>
      <c r="K43" s="2">
        <f>F57</f>
        <v>2.8636407828549482E-3</v>
      </c>
      <c r="L43" s="3">
        <f>F47</f>
        <v>360003.69235000003</v>
      </c>
      <c r="M43" s="3">
        <f>G47</f>
        <v>362943.32204999996</v>
      </c>
      <c r="N43" t="str">
        <f>IF(K43&gt;$E$1,"ns", IF(L43&lt;M43,$C$1,$D$1))</f>
        <v>ns</v>
      </c>
    </row>
    <row r="44" spans="1:14" hidden="1" x14ac:dyDescent="0.25">
      <c r="C44">
        <v>360000</v>
      </c>
      <c r="D44">
        <v>362044.34769999998</v>
      </c>
    </row>
    <row r="45" spans="1:14" hidden="1" x14ac:dyDescent="0.25">
      <c r="C45">
        <v>360007.3847</v>
      </c>
      <c r="D45">
        <v>363730.44520000002</v>
      </c>
      <c r="F45" t="s">
        <v>1883</v>
      </c>
      <c r="G45" t="s">
        <v>1884</v>
      </c>
    </row>
    <row r="46" spans="1:14" hidden="1" x14ac:dyDescent="0.25">
      <c r="C46">
        <v>355131.63650000002</v>
      </c>
      <c r="D46">
        <v>366730.07040000003</v>
      </c>
      <c r="E46" t="s">
        <v>1885</v>
      </c>
      <c r="F46" s="4">
        <f>COUNT(C43:C62)</f>
        <v>20</v>
      </c>
      <c r="G46" s="5">
        <f>COUNT(D43:D62)</f>
        <v>20</v>
      </c>
    </row>
    <row r="47" spans="1:14" hidden="1" x14ac:dyDescent="0.25">
      <c r="C47">
        <v>357095.53129999997</v>
      </c>
      <c r="D47">
        <v>354550.09129999997</v>
      </c>
      <c r="E47" t="s">
        <v>1886</v>
      </c>
      <c r="F47" s="6">
        <f>MEDIAN(C43:C62)</f>
        <v>360003.69235000003</v>
      </c>
      <c r="G47" s="7">
        <f>MEDIAN(D43:D62)</f>
        <v>362943.32204999996</v>
      </c>
    </row>
    <row r="48" spans="1:14" hidden="1" x14ac:dyDescent="0.25">
      <c r="C48">
        <v>360000</v>
      </c>
      <c r="D48">
        <v>365030.73070000001</v>
      </c>
      <c r="E48" t="s">
        <v>1887</v>
      </c>
      <c r="F48" s="6">
        <f>[1]!RANK_SUM(C43:C62,D43:D62,1)</f>
        <v>308</v>
      </c>
      <c r="G48" s="7">
        <f>[1]!RANK_SUM(D43:D62,C43:C62,1)</f>
        <v>512</v>
      </c>
    </row>
    <row r="49" spans="1:14" hidden="1" x14ac:dyDescent="0.25">
      <c r="C49">
        <v>363000</v>
      </c>
      <c r="D49">
        <v>365787.70750000002</v>
      </c>
      <c r="E49" t="s">
        <v>1888</v>
      </c>
      <c r="F49" s="8">
        <f>F46*G46+F46*(F46+1)/2-F48</f>
        <v>302</v>
      </c>
      <c r="G49" s="9">
        <f>F46*G46+G46*(G46+1)/2-G48</f>
        <v>98</v>
      </c>
    </row>
    <row r="50" spans="1:14" hidden="1" x14ac:dyDescent="0.25">
      <c r="C50">
        <v>363032.7671</v>
      </c>
      <c r="D50">
        <v>360706.13829999999</v>
      </c>
    </row>
    <row r="51" spans="1:14" hidden="1" x14ac:dyDescent="0.25">
      <c r="C51">
        <v>345800.29800000001</v>
      </c>
      <c r="D51">
        <v>358276.65230000002</v>
      </c>
      <c r="F51" s="10" t="s">
        <v>1889</v>
      </c>
      <c r="G51" s="10" t="s">
        <v>1890</v>
      </c>
    </row>
    <row r="52" spans="1:14" hidden="1" x14ac:dyDescent="0.25">
      <c r="C52">
        <v>357252.40259999997</v>
      </c>
      <c r="D52">
        <v>362724.75079999998</v>
      </c>
      <c r="E52" t="s">
        <v>1888</v>
      </c>
      <c r="F52" s="11">
        <f>MIN(F49,G49)</f>
        <v>98</v>
      </c>
    </row>
    <row r="53" spans="1:14" hidden="1" x14ac:dyDescent="0.25">
      <c r="C53">
        <v>363000</v>
      </c>
      <c r="D53">
        <v>363307.87929999997</v>
      </c>
      <c r="E53" t="s">
        <v>1891</v>
      </c>
      <c r="F53" s="12">
        <f>F46*G46/2</f>
        <v>200</v>
      </c>
    </row>
    <row r="54" spans="1:14" hidden="1" x14ac:dyDescent="0.25">
      <c r="C54">
        <v>360000</v>
      </c>
      <c r="D54">
        <v>361015.99719999998</v>
      </c>
      <c r="E54" t="s">
        <v>1892</v>
      </c>
      <c r="F54" s="12">
        <f>SQRT(F53*(F46+G46+1)/6*(1-[1]!TiesCorrection(C43:C62,D43:D62,2)/((F46+G46)^3-F46-G46)))</f>
        <v>36.916398968757946</v>
      </c>
      <c r="G54" t="s">
        <v>1893</v>
      </c>
    </row>
    <row r="55" spans="1:14" hidden="1" x14ac:dyDescent="0.25">
      <c r="C55">
        <v>360000</v>
      </c>
      <c r="D55">
        <v>375000</v>
      </c>
      <c r="E55" t="s">
        <v>1894</v>
      </c>
      <c r="F55" s="12">
        <f>ABS(STANDARDIZE(F52,F53,F54))</f>
        <v>2.7629997196184219</v>
      </c>
    </row>
    <row r="56" spans="1:14" hidden="1" x14ac:dyDescent="0.25">
      <c r="C56">
        <v>360020.0563</v>
      </c>
      <c r="D56">
        <v>362655.5845</v>
      </c>
      <c r="E56" t="s">
        <v>1895</v>
      </c>
      <c r="F56" s="12">
        <f>F55/SQRT(F46+G46)</f>
        <v>0.43686861442004155</v>
      </c>
    </row>
    <row r="57" spans="1:14" hidden="1" x14ac:dyDescent="0.25">
      <c r="C57">
        <v>363000</v>
      </c>
      <c r="D57">
        <v>368615.48700000002</v>
      </c>
      <c r="E57" t="s">
        <v>1896</v>
      </c>
      <c r="F57" s="11">
        <f>1-_xlfn.NORM.S.DIST(F55,TRUE)</f>
        <v>2.8636407828549482E-3</v>
      </c>
      <c r="G57" s="5">
        <f>2*F57</f>
        <v>5.7272815657098963E-3</v>
      </c>
    </row>
    <row r="58" spans="1:14" hidden="1" x14ac:dyDescent="0.25">
      <c r="C58">
        <v>360181.20209999999</v>
      </c>
      <c r="D58">
        <v>363925.1753</v>
      </c>
      <c r="E58" t="s">
        <v>1897</v>
      </c>
      <c r="F58" s="12">
        <f>[1]!MWDIST(F52,F46,G46,1)</f>
        <v>2.5653597738523018E-3</v>
      </c>
      <c r="G58" s="7">
        <f>2*F58</f>
        <v>5.1307195477046036E-3</v>
      </c>
    </row>
    <row r="59" spans="1:14" hidden="1" x14ac:dyDescent="0.25">
      <c r="C59">
        <v>363000</v>
      </c>
      <c r="D59">
        <v>361146.42080000002</v>
      </c>
      <c r="E59" t="s">
        <v>1898</v>
      </c>
      <c r="F59" s="13" t="s">
        <v>1899</v>
      </c>
      <c r="G59" s="9" t="s">
        <v>1899</v>
      </c>
    </row>
    <row r="60" spans="1:14" hidden="1" x14ac:dyDescent="0.25">
      <c r="C60">
        <v>363000</v>
      </c>
      <c r="D60">
        <v>364491.06300000002</v>
      </c>
    </row>
    <row r="61" spans="1:14" hidden="1" x14ac:dyDescent="0.25">
      <c r="C61">
        <v>372480.42589999997</v>
      </c>
      <c r="D61">
        <v>362595.67969999998</v>
      </c>
    </row>
    <row r="62" spans="1:14" hidden="1" x14ac:dyDescent="0.25">
      <c r="C62">
        <v>356825.74249999999</v>
      </c>
      <c r="D62">
        <v>362722.0527</v>
      </c>
    </row>
    <row r="63" spans="1:14" x14ac:dyDescent="0.25">
      <c r="A63" t="s">
        <v>66</v>
      </c>
      <c r="C63">
        <v>315000.43109999999</v>
      </c>
      <c r="D63">
        <v>315000</v>
      </c>
      <c r="E63" t="s">
        <v>1882</v>
      </c>
      <c r="K63" s="2">
        <f>F77</f>
        <v>8.086101536219914E-5</v>
      </c>
      <c r="L63" s="3">
        <f>F67</f>
        <v>315000</v>
      </c>
      <c r="M63" s="3">
        <f>G67</f>
        <v>315174.71239999996</v>
      </c>
      <c r="N63" t="str">
        <f>IF(K63&gt;$E$1,"ns", IF(L63&lt;M63,$C$1,$D$1))</f>
        <v>GA_Rules</v>
      </c>
    </row>
    <row r="64" spans="1:14" hidden="1" x14ac:dyDescent="0.25">
      <c r="C64">
        <v>305798.2291</v>
      </c>
      <c r="D64">
        <v>315337.8996</v>
      </c>
    </row>
    <row r="65" spans="3:7" hidden="1" x14ac:dyDescent="0.25">
      <c r="C65">
        <v>315000</v>
      </c>
      <c r="D65">
        <v>315011.52519999997</v>
      </c>
      <c r="F65" t="s">
        <v>1883</v>
      </c>
      <c r="G65" t="s">
        <v>1884</v>
      </c>
    </row>
    <row r="66" spans="3:7" hidden="1" x14ac:dyDescent="0.25">
      <c r="C66">
        <v>315000</v>
      </c>
      <c r="D66">
        <v>315363.95529999997</v>
      </c>
      <c r="E66" t="s">
        <v>1885</v>
      </c>
      <c r="F66" s="4">
        <f>COUNT(C63:C82)</f>
        <v>20</v>
      </c>
      <c r="G66" s="5">
        <f>COUNT(D63:D82)</f>
        <v>20</v>
      </c>
    </row>
    <row r="67" spans="3:7" hidden="1" x14ac:dyDescent="0.25">
      <c r="C67">
        <v>315000</v>
      </c>
      <c r="D67">
        <v>315000</v>
      </c>
      <c r="E67" t="s">
        <v>1886</v>
      </c>
      <c r="F67" s="6">
        <f>MEDIAN(C63:C82)</f>
        <v>315000</v>
      </c>
      <c r="G67" s="7">
        <f>MEDIAN(D63:D82)</f>
        <v>315174.71239999996</v>
      </c>
    </row>
    <row r="68" spans="3:7" hidden="1" x14ac:dyDescent="0.25">
      <c r="C68">
        <v>315000</v>
      </c>
      <c r="D68">
        <v>317001.12089999998</v>
      </c>
      <c r="E68" t="s">
        <v>1887</v>
      </c>
      <c r="F68" s="6">
        <f>[1]!RANK_SUM(C63:C82,D63:D82,1)</f>
        <v>286.5</v>
      </c>
      <c r="G68" s="7">
        <f>[1]!RANK_SUM(D63:D82,C63:C82,1)</f>
        <v>533.5</v>
      </c>
    </row>
    <row r="69" spans="3:7" hidden="1" x14ac:dyDescent="0.25">
      <c r="C69">
        <v>315000</v>
      </c>
      <c r="D69">
        <v>315000</v>
      </c>
      <c r="E69" t="s">
        <v>1888</v>
      </c>
      <c r="F69" s="8">
        <f>F66*G66+F66*(F66+1)/2-F68</f>
        <v>323.5</v>
      </c>
      <c r="G69" s="9">
        <f>F66*G66+G66*(G66+1)/2-G68</f>
        <v>76.5</v>
      </c>
    </row>
    <row r="70" spans="3:7" hidden="1" x14ac:dyDescent="0.25">
      <c r="C70">
        <v>315000</v>
      </c>
      <c r="D70">
        <v>320097.7181</v>
      </c>
    </row>
    <row r="71" spans="3:7" hidden="1" x14ac:dyDescent="0.25">
      <c r="C71">
        <v>315000</v>
      </c>
      <c r="D71">
        <v>315399.52069999999</v>
      </c>
      <c r="F71" s="10" t="s">
        <v>1889</v>
      </c>
      <c r="G71" s="10" t="s">
        <v>1890</v>
      </c>
    </row>
    <row r="72" spans="3:7" hidden="1" x14ac:dyDescent="0.25">
      <c r="C72">
        <v>315000</v>
      </c>
      <c r="D72">
        <v>317984.43569999997</v>
      </c>
      <c r="E72" t="s">
        <v>1888</v>
      </c>
      <c r="F72" s="11">
        <f>MIN(F69,G69)</f>
        <v>76.5</v>
      </c>
    </row>
    <row r="73" spans="3:7" hidden="1" x14ac:dyDescent="0.25">
      <c r="C73">
        <v>315000</v>
      </c>
      <c r="D73">
        <v>315000</v>
      </c>
      <c r="E73" t="s">
        <v>1891</v>
      </c>
      <c r="F73" s="12">
        <f>F66*G66/2</f>
        <v>200</v>
      </c>
    </row>
    <row r="74" spans="3:7" hidden="1" x14ac:dyDescent="0.25">
      <c r="C74">
        <v>294955.48229999997</v>
      </c>
      <c r="D74">
        <v>317063.08840000001</v>
      </c>
      <c r="E74" t="s">
        <v>1892</v>
      </c>
      <c r="F74" s="12">
        <f>SQRT(F73*(F66+G66+1)/6*(1-[1]!TiesCorrection(C63:C82,D63:D82,2)/((F66+G66)^3-F66-G66)))</f>
        <v>32.73827838776608</v>
      </c>
      <c r="G74" t="s">
        <v>1893</v>
      </c>
    </row>
    <row r="75" spans="3:7" hidden="1" x14ac:dyDescent="0.25">
      <c r="C75">
        <v>308832.42129999999</v>
      </c>
      <c r="D75">
        <v>315813.8884</v>
      </c>
      <c r="E75" t="s">
        <v>1894</v>
      </c>
      <c r="F75" s="12">
        <f>ABS(STANDARDIZE(F72,F73,F74))</f>
        <v>3.7723425324085014</v>
      </c>
    </row>
    <row r="76" spans="3:7" hidden="1" x14ac:dyDescent="0.25">
      <c r="C76">
        <v>315000</v>
      </c>
      <c r="D76">
        <v>315000</v>
      </c>
      <c r="E76" t="s">
        <v>1895</v>
      </c>
      <c r="F76" s="12">
        <f>F75/SQRT(F66+G66)</f>
        <v>0.59645972583692064</v>
      </c>
    </row>
    <row r="77" spans="3:7" hidden="1" x14ac:dyDescent="0.25">
      <c r="C77">
        <v>315000</v>
      </c>
      <c r="D77">
        <v>315000</v>
      </c>
      <c r="E77" t="s">
        <v>1896</v>
      </c>
      <c r="F77" s="11">
        <f>1-_xlfn.NORM.S.DIST(F75,TRUE)</f>
        <v>8.086101536219914E-5</v>
      </c>
      <c r="G77" s="5">
        <f>2*F77</f>
        <v>1.6172203072439828E-4</v>
      </c>
    </row>
    <row r="78" spans="3:7" hidden="1" x14ac:dyDescent="0.25">
      <c r="C78">
        <v>315000</v>
      </c>
      <c r="D78">
        <v>315000</v>
      </c>
      <c r="E78" t="s">
        <v>1897</v>
      </c>
      <c r="F78" s="12">
        <f>[1]!MWDIST(F72,F66,G66,1)</f>
        <v>2.6526261715118898E-4</v>
      </c>
      <c r="G78" s="7">
        <f>2*F78</f>
        <v>5.3052523430237796E-4</v>
      </c>
    </row>
    <row r="79" spans="3:7" hidden="1" x14ac:dyDescent="0.25">
      <c r="C79">
        <v>315000</v>
      </c>
      <c r="D79">
        <v>315000</v>
      </c>
      <c r="E79" t="s">
        <v>1898</v>
      </c>
      <c r="F79" s="13" t="s">
        <v>1899</v>
      </c>
      <c r="G79" s="9" t="s">
        <v>1899</v>
      </c>
    </row>
    <row r="80" spans="3:7" hidden="1" x14ac:dyDescent="0.25">
      <c r="C80">
        <v>315000</v>
      </c>
      <c r="D80">
        <v>320899.61849999998</v>
      </c>
    </row>
    <row r="81" spans="1:14" hidden="1" x14ac:dyDescent="0.25">
      <c r="C81">
        <v>315000</v>
      </c>
      <c r="D81">
        <v>315000</v>
      </c>
    </row>
    <row r="82" spans="1:14" hidden="1" x14ac:dyDescent="0.25">
      <c r="C82">
        <v>312795.74770000001</v>
      </c>
      <c r="D82">
        <v>326121.58799999999</v>
      </c>
    </row>
    <row r="83" spans="1:14" x14ac:dyDescent="0.25">
      <c r="A83" t="s">
        <v>87</v>
      </c>
      <c r="C83">
        <v>315031.74660000001</v>
      </c>
      <c r="D83">
        <v>345000</v>
      </c>
      <c r="E83" t="s">
        <v>1882</v>
      </c>
      <c r="K83" s="2">
        <f>F97</f>
        <v>1.7518576367336891E-8</v>
      </c>
      <c r="L83" s="3">
        <f>F87</f>
        <v>315000</v>
      </c>
      <c r="M83" s="3">
        <f>G87</f>
        <v>345000</v>
      </c>
      <c r="N83" t="str">
        <f>IF(K83&gt;$E$1,"ns", IF(L83&lt;M83,$C$1,$D$1))</f>
        <v>GA_Rules</v>
      </c>
    </row>
    <row r="84" spans="1:14" hidden="1" x14ac:dyDescent="0.25">
      <c r="C84">
        <v>315000</v>
      </c>
      <c r="D84">
        <v>345000</v>
      </c>
    </row>
    <row r="85" spans="1:14" hidden="1" x14ac:dyDescent="0.25">
      <c r="C85">
        <v>315000</v>
      </c>
      <c r="D85">
        <v>345888.14480000001</v>
      </c>
      <c r="F85" t="s">
        <v>1883</v>
      </c>
      <c r="G85" t="s">
        <v>1884</v>
      </c>
    </row>
    <row r="86" spans="1:14" hidden="1" x14ac:dyDescent="0.25">
      <c r="C86">
        <v>315000</v>
      </c>
      <c r="D86">
        <v>349804.7403</v>
      </c>
      <c r="E86" t="s">
        <v>1885</v>
      </c>
      <c r="F86" s="4">
        <f>COUNT(C83:C102)</f>
        <v>20</v>
      </c>
      <c r="G86" s="5">
        <f>COUNT(D83:D102)</f>
        <v>20</v>
      </c>
    </row>
    <row r="87" spans="1:14" hidden="1" x14ac:dyDescent="0.25">
      <c r="C87">
        <v>315000</v>
      </c>
      <c r="D87">
        <v>345611.78039999999</v>
      </c>
      <c r="E87" t="s">
        <v>1886</v>
      </c>
      <c r="F87" s="6">
        <f>MEDIAN(C83:C102)</f>
        <v>315000</v>
      </c>
      <c r="G87" s="7">
        <f>MEDIAN(D83:D102)</f>
        <v>345000</v>
      </c>
    </row>
    <row r="88" spans="1:14" hidden="1" x14ac:dyDescent="0.25">
      <c r="C88">
        <v>315000</v>
      </c>
      <c r="D88">
        <v>345000</v>
      </c>
      <c r="E88" t="s">
        <v>1887</v>
      </c>
      <c r="F88" s="6">
        <f>[1]!RANK_SUM(C83:C102,D83:D102,1)</f>
        <v>210</v>
      </c>
      <c r="G88" s="7">
        <f>[1]!RANK_SUM(D83:D102,C83:C102,1)</f>
        <v>610</v>
      </c>
    </row>
    <row r="89" spans="1:14" hidden="1" x14ac:dyDescent="0.25">
      <c r="C89">
        <v>315000</v>
      </c>
      <c r="D89">
        <v>342689.30719999998</v>
      </c>
      <c r="E89" t="s">
        <v>1888</v>
      </c>
      <c r="F89" s="8">
        <f>F86*G86+F86*(F86+1)/2-F88</f>
        <v>400</v>
      </c>
      <c r="G89" s="9">
        <f>F86*G86+G86*(G86+1)/2-G88</f>
        <v>0</v>
      </c>
    </row>
    <row r="90" spans="1:14" hidden="1" x14ac:dyDescent="0.25">
      <c r="C90">
        <v>315042.4375</v>
      </c>
      <c r="D90">
        <v>345945.6139</v>
      </c>
    </row>
    <row r="91" spans="1:14" hidden="1" x14ac:dyDescent="0.25">
      <c r="C91">
        <v>315000</v>
      </c>
      <c r="D91">
        <v>345000</v>
      </c>
      <c r="F91" s="10" t="s">
        <v>1889</v>
      </c>
      <c r="G91" s="10" t="s">
        <v>1890</v>
      </c>
    </row>
    <row r="92" spans="1:14" hidden="1" x14ac:dyDescent="0.25">
      <c r="C92">
        <v>315000</v>
      </c>
      <c r="D92">
        <v>345377.39419999998</v>
      </c>
      <c r="E92" t="s">
        <v>1888</v>
      </c>
      <c r="F92" s="11">
        <f>MIN(F89,G89)</f>
        <v>0</v>
      </c>
    </row>
    <row r="93" spans="1:14" hidden="1" x14ac:dyDescent="0.25">
      <c r="C93">
        <v>315000</v>
      </c>
      <c r="D93">
        <v>341786.94650000002</v>
      </c>
      <c r="E93" t="s">
        <v>1891</v>
      </c>
      <c r="F93" s="12">
        <f>F86*G86/2</f>
        <v>200</v>
      </c>
    </row>
    <row r="94" spans="1:14" hidden="1" x14ac:dyDescent="0.25">
      <c r="C94">
        <v>316126.7022</v>
      </c>
      <c r="D94">
        <v>348217.49349999998</v>
      </c>
      <c r="E94" t="s">
        <v>1892</v>
      </c>
      <c r="F94" s="12">
        <f>SQRT(F93*(F86+G86+1)/6*(1-[1]!TiesCorrection(C83:C102,D83:D102,2)/((F86+G86)^3-F86-G86)))</f>
        <v>36.269998904229659</v>
      </c>
      <c r="G94" t="s">
        <v>1893</v>
      </c>
    </row>
    <row r="95" spans="1:14" hidden="1" x14ac:dyDescent="0.25">
      <c r="C95">
        <v>315000</v>
      </c>
      <c r="D95">
        <v>345786.0368</v>
      </c>
      <c r="E95" t="s">
        <v>1894</v>
      </c>
      <c r="F95" s="12">
        <f>ABS(STANDARDIZE(F92,F93,F94))</f>
        <v>5.5141992291782733</v>
      </c>
    </row>
    <row r="96" spans="1:14" hidden="1" x14ac:dyDescent="0.25">
      <c r="C96">
        <v>315065.3835</v>
      </c>
      <c r="D96">
        <v>340265.15</v>
      </c>
      <c r="E96" t="s">
        <v>1895</v>
      </c>
      <c r="F96" s="12">
        <f>F95/SQRT(F86+G86)</f>
        <v>0.87187145180740755</v>
      </c>
    </row>
    <row r="97" spans="1:14" hidden="1" x14ac:dyDescent="0.25">
      <c r="C97">
        <v>315023.48479999998</v>
      </c>
      <c r="D97">
        <v>345000</v>
      </c>
      <c r="E97" t="s">
        <v>1896</v>
      </c>
      <c r="F97" s="11">
        <f>1-_xlfn.NORM.S.DIST(F95,TRUE)</f>
        <v>1.7518576367336891E-8</v>
      </c>
      <c r="G97" s="5">
        <f>2*F97</f>
        <v>3.5037152734673782E-8</v>
      </c>
    </row>
    <row r="98" spans="1:14" hidden="1" x14ac:dyDescent="0.25">
      <c r="C98">
        <v>315000</v>
      </c>
      <c r="D98">
        <v>344200.30579999997</v>
      </c>
      <c r="E98" t="s">
        <v>1897</v>
      </c>
      <c r="F98" s="12">
        <f>[1]!MWDIST(F92,F86,G86,1)</f>
        <v>7.2544445519248438E-12</v>
      </c>
      <c r="G98" s="7">
        <f>2*F98</f>
        <v>1.4508889103849688E-11</v>
      </c>
    </row>
    <row r="99" spans="1:14" hidden="1" x14ac:dyDescent="0.25">
      <c r="C99">
        <v>315000</v>
      </c>
      <c r="D99">
        <v>343042.36900000001</v>
      </c>
      <c r="E99" t="s">
        <v>1898</v>
      </c>
      <c r="F99" s="13" t="s">
        <v>1899</v>
      </c>
      <c r="G99" s="9" t="s">
        <v>1899</v>
      </c>
    </row>
    <row r="100" spans="1:14" hidden="1" x14ac:dyDescent="0.25">
      <c r="C100">
        <v>315332.75679999997</v>
      </c>
      <c r="D100">
        <v>345002.84820000001</v>
      </c>
    </row>
    <row r="101" spans="1:14" hidden="1" x14ac:dyDescent="0.25">
      <c r="C101">
        <v>319164.79719999997</v>
      </c>
      <c r="D101">
        <v>345000</v>
      </c>
    </row>
    <row r="102" spans="1:14" hidden="1" x14ac:dyDescent="0.25">
      <c r="C102">
        <v>315000</v>
      </c>
      <c r="D102">
        <v>345061.78730000003</v>
      </c>
    </row>
    <row r="103" spans="1:14" x14ac:dyDescent="0.25">
      <c r="A103" t="s">
        <v>108</v>
      </c>
      <c r="C103">
        <v>417000</v>
      </c>
      <c r="D103">
        <v>444056.35389999999</v>
      </c>
      <c r="E103" t="s">
        <v>1882</v>
      </c>
      <c r="K103" s="2">
        <f>F117</f>
        <v>3.1331092498199098E-8</v>
      </c>
      <c r="L103" s="3">
        <f>F107</f>
        <v>421267.04174999997</v>
      </c>
      <c r="M103" s="3">
        <f>G107</f>
        <v>444871.15859999997</v>
      </c>
      <c r="N103" t="str">
        <f>IF(K103&gt;$E$1,"ns", IF(L103&lt;M103,$C$1,$D$1))</f>
        <v>GA_Rules</v>
      </c>
    </row>
    <row r="104" spans="1:14" hidden="1" x14ac:dyDescent="0.25">
      <c r="C104">
        <v>414000</v>
      </c>
      <c r="D104">
        <v>450566.11080000002</v>
      </c>
    </row>
    <row r="105" spans="1:14" hidden="1" x14ac:dyDescent="0.25">
      <c r="C105">
        <v>421632.44510000001</v>
      </c>
      <c r="D105">
        <v>445848.55570000003</v>
      </c>
      <c r="F105" t="s">
        <v>1883</v>
      </c>
      <c r="G105" t="s">
        <v>1884</v>
      </c>
    </row>
    <row r="106" spans="1:14" hidden="1" x14ac:dyDescent="0.25">
      <c r="C106">
        <v>424478.09529999999</v>
      </c>
      <c r="D106">
        <v>441028.06900000002</v>
      </c>
      <c r="E106" t="s">
        <v>1885</v>
      </c>
      <c r="F106" s="4">
        <f>COUNT(C103:C122)</f>
        <v>20</v>
      </c>
      <c r="G106" s="5">
        <f>COUNT(D103:D122)</f>
        <v>20</v>
      </c>
    </row>
    <row r="107" spans="1:14" hidden="1" x14ac:dyDescent="0.25">
      <c r="C107">
        <v>418094.1299</v>
      </c>
      <c r="D107">
        <v>440692.973</v>
      </c>
      <c r="E107" t="s">
        <v>1886</v>
      </c>
      <c r="F107" s="6">
        <f>MEDIAN(C103:C122)</f>
        <v>421267.04174999997</v>
      </c>
      <c r="G107" s="7">
        <f>MEDIAN(D103:D122)</f>
        <v>444871.15859999997</v>
      </c>
    </row>
    <row r="108" spans="1:14" hidden="1" x14ac:dyDescent="0.25">
      <c r="C108">
        <v>414000</v>
      </c>
      <c r="D108">
        <v>449381.2389</v>
      </c>
      <c r="E108" t="s">
        <v>1887</v>
      </c>
      <c r="F108" s="6">
        <f>[1]!RANK_SUM(C103:C122,D103:D122,1)</f>
        <v>210</v>
      </c>
      <c r="G108" s="7">
        <f>[1]!RANK_SUM(D103:D122,C103:C122,1)</f>
        <v>610</v>
      </c>
    </row>
    <row r="109" spans="1:14" hidden="1" x14ac:dyDescent="0.25">
      <c r="C109">
        <v>413940.99369999999</v>
      </c>
      <c r="D109">
        <v>442028.28499999997</v>
      </c>
      <c r="E109" t="s">
        <v>1888</v>
      </c>
      <c r="F109" s="8">
        <f>F106*G106+F106*(F106+1)/2-F108</f>
        <v>400</v>
      </c>
      <c r="G109" s="9">
        <f>F106*G106+G106*(G106+1)/2-G108</f>
        <v>0</v>
      </c>
    </row>
    <row r="110" spans="1:14" hidden="1" x14ac:dyDescent="0.25">
      <c r="C110">
        <v>421346.87589999998</v>
      </c>
      <c r="D110">
        <v>440312.0969</v>
      </c>
    </row>
    <row r="111" spans="1:14" hidden="1" x14ac:dyDescent="0.25">
      <c r="C111">
        <v>435001.37079999998</v>
      </c>
      <c r="D111">
        <v>446145.52659999998</v>
      </c>
      <c r="F111" s="10" t="s">
        <v>1889</v>
      </c>
      <c r="G111" s="10" t="s">
        <v>1890</v>
      </c>
    </row>
    <row r="112" spans="1:14" hidden="1" x14ac:dyDescent="0.25">
      <c r="C112">
        <v>426062.0343</v>
      </c>
      <c r="D112">
        <v>453723.36009999999</v>
      </c>
      <c r="E112" t="s">
        <v>1888</v>
      </c>
      <c r="F112" s="11">
        <f>MIN(F109,G109)</f>
        <v>0</v>
      </c>
    </row>
    <row r="113" spans="1:14" hidden="1" x14ac:dyDescent="0.25">
      <c r="C113">
        <v>420279.23920000001</v>
      </c>
      <c r="D113">
        <v>444236.17540000001</v>
      </c>
      <c r="E113" t="s">
        <v>1891</v>
      </c>
      <c r="F113" s="12">
        <f>F106*G106/2</f>
        <v>200</v>
      </c>
    </row>
    <row r="114" spans="1:14" hidden="1" x14ac:dyDescent="0.25">
      <c r="C114">
        <v>423558.24660000001</v>
      </c>
      <c r="D114">
        <v>447018.69589999999</v>
      </c>
      <c r="E114" t="s">
        <v>1892</v>
      </c>
      <c r="F114" s="12">
        <f>SQRT(F113*(F106+G106+1)/6*(1-[1]!TiesCorrection(C103:C122,D103:D122,2)/((F106+G106)^3-F106-G106)))</f>
        <v>36.961518450326771</v>
      </c>
      <c r="G114" t="s">
        <v>1893</v>
      </c>
    </row>
    <row r="115" spans="1:14" hidden="1" x14ac:dyDescent="0.25">
      <c r="C115">
        <v>426000</v>
      </c>
      <c r="D115">
        <v>438173.42119999998</v>
      </c>
      <c r="E115" t="s">
        <v>1894</v>
      </c>
      <c r="F115" s="12">
        <f>ABS(STANDARDIZE(F112,F113,F114))</f>
        <v>5.4110331064667561</v>
      </c>
    </row>
    <row r="116" spans="1:14" hidden="1" x14ac:dyDescent="0.25">
      <c r="C116">
        <v>422029.66739999998</v>
      </c>
      <c r="D116">
        <v>444225.15850000002</v>
      </c>
      <c r="E116" t="s">
        <v>1895</v>
      </c>
      <c r="F116" s="12">
        <f>F115/SQRT(F106+G106)</f>
        <v>0.85555945555056645</v>
      </c>
    </row>
    <row r="117" spans="1:14" hidden="1" x14ac:dyDescent="0.25">
      <c r="C117">
        <v>414000</v>
      </c>
      <c r="D117">
        <v>444049.51069999998</v>
      </c>
      <c r="E117" t="s">
        <v>1896</v>
      </c>
      <c r="F117" s="11">
        <f>1-_xlfn.NORM.S.DIST(F115,TRUE)</f>
        <v>3.1331092498199098E-8</v>
      </c>
      <c r="G117" s="5">
        <f>2*F117</f>
        <v>6.2662184996398196E-8</v>
      </c>
    </row>
    <row r="118" spans="1:14" hidden="1" x14ac:dyDescent="0.25">
      <c r="C118">
        <v>415404.21130000002</v>
      </c>
      <c r="D118">
        <v>445506.14179999998</v>
      </c>
      <c r="E118" t="s">
        <v>1897</v>
      </c>
      <c r="F118" s="12">
        <f>[1]!MWDIST(F112,F106,G106,1)</f>
        <v>7.2544445519248438E-12</v>
      </c>
      <c r="G118" s="7">
        <f>2*F118</f>
        <v>1.4508889103849688E-11</v>
      </c>
    </row>
    <row r="119" spans="1:14" hidden="1" x14ac:dyDescent="0.25">
      <c r="C119">
        <v>417029.57189999998</v>
      </c>
      <c r="D119">
        <v>450226.60259999998</v>
      </c>
      <c r="E119" t="s">
        <v>1898</v>
      </c>
      <c r="F119" s="13" t="s">
        <v>1899</v>
      </c>
      <c r="G119" s="9" t="s">
        <v>1899</v>
      </c>
    </row>
    <row r="120" spans="1:14" hidden="1" x14ac:dyDescent="0.25">
      <c r="C120">
        <v>421187.20760000002</v>
      </c>
      <c r="D120">
        <v>448729.55440000002</v>
      </c>
    </row>
    <row r="121" spans="1:14" hidden="1" x14ac:dyDescent="0.25">
      <c r="C121">
        <v>432000</v>
      </c>
      <c r="D121">
        <v>447260.69959999999</v>
      </c>
    </row>
    <row r="122" spans="1:14" hidden="1" x14ac:dyDescent="0.25">
      <c r="C122">
        <v>426399.0356</v>
      </c>
      <c r="D122">
        <v>443224.41159999999</v>
      </c>
    </row>
    <row r="123" spans="1:14" x14ac:dyDescent="0.25">
      <c r="A123" t="s">
        <v>129</v>
      </c>
      <c r="C123">
        <v>285309.22590000002</v>
      </c>
      <c r="D123">
        <v>315000</v>
      </c>
      <c r="E123" t="s">
        <v>1882</v>
      </c>
      <c r="K123" s="2">
        <f>F137</f>
        <v>1.1269431832161558E-8</v>
      </c>
      <c r="L123" s="3">
        <f>F127</f>
        <v>285522.37919999997</v>
      </c>
      <c r="M123" s="3">
        <f>G127</f>
        <v>315000</v>
      </c>
      <c r="N123" t="str">
        <f>IF(K123&gt;$E$1,"ns", IF(L123&lt;M123,$C$1,$D$1))</f>
        <v>GA_Rules</v>
      </c>
    </row>
    <row r="124" spans="1:14" hidden="1" x14ac:dyDescent="0.25">
      <c r="C124">
        <v>285030.90409999999</v>
      </c>
      <c r="D124">
        <v>315000</v>
      </c>
    </row>
    <row r="125" spans="1:14" hidden="1" x14ac:dyDescent="0.25">
      <c r="C125">
        <v>285198.5514</v>
      </c>
      <c r="D125">
        <v>315000</v>
      </c>
      <c r="F125" t="s">
        <v>1883</v>
      </c>
      <c r="G125" t="s">
        <v>1884</v>
      </c>
    </row>
    <row r="126" spans="1:14" hidden="1" x14ac:dyDescent="0.25">
      <c r="C126">
        <v>288644.02759999997</v>
      </c>
      <c r="D126">
        <v>315176.89789999998</v>
      </c>
      <c r="E126" t="s">
        <v>1885</v>
      </c>
      <c r="F126" s="4">
        <f>COUNT(C123:C142)</f>
        <v>20</v>
      </c>
      <c r="G126" s="5">
        <f>COUNT(D123:D142)</f>
        <v>20</v>
      </c>
    </row>
    <row r="127" spans="1:14" hidden="1" x14ac:dyDescent="0.25">
      <c r="C127">
        <v>286650.26860000001</v>
      </c>
      <c r="D127">
        <v>315001.01789999998</v>
      </c>
      <c r="E127" t="s">
        <v>1886</v>
      </c>
      <c r="F127" s="6">
        <f>MEDIAN(C123:C142)</f>
        <v>285522.37919999997</v>
      </c>
      <c r="G127" s="7">
        <f>MEDIAN(D123:D142)</f>
        <v>315000</v>
      </c>
    </row>
    <row r="128" spans="1:14" hidden="1" x14ac:dyDescent="0.25">
      <c r="C128">
        <v>286712.74060000002</v>
      </c>
      <c r="D128">
        <v>315000</v>
      </c>
      <c r="E128" t="s">
        <v>1887</v>
      </c>
      <c r="F128" s="6">
        <f>[1]!RANK_SUM(C123:C142,D123:D142,1)</f>
        <v>210</v>
      </c>
      <c r="G128" s="7">
        <f>[1]!RANK_SUM(D123:D142,C123:C142,1)</f>
        <v>610</v>
      </c>
    </row>
    <row r="129" spans="1:14" hidden="1" x14ac:dyDescent="0.25">
      <c r="C129">
        <v>285229.02799999999</v>
      </c>
      <c r="D129">
        <v>320418.33390000003</v>
      </c>
      <c r="E129" t="s">
        <v>1888</v>
      </c>
      <c r="F129" s="8">
        <f>F126*G126+F126*(F126+1)/2-F128</f>
        <v>400</v>
      </c>
      <c r="G129" s="9">
        <f>F126*G126+G126*(G126+1)/2-G128</f>
        <v>0</v>
      </c>
    </row>
    <row r="130" spans="1:14" hidden="1" x14ac:dyDescent="0.25">
      <c r="C130">
        <v>287154.87660000002</v>
      </c>
      <c r="D130">
        <v>315000</v>
      </c>
    </row>
    <row r="131" spans="1:14" hidden="1" x14ac:dyDescent="0.25">
      <c r="C131">
        <v>285119.66220000002</v>
      </c>
      <c r="D131">
        <v>315000</v>
      </c>
      <c r="F131" s="10" t="s">
        <v>1889</v>
      </c>
      <c r="G131" s="10" t="s">
        <v>1890</v>
      </c>
    </row>
    <row r="132" spans="1:14" hidden="1" x14ac:dyDescent="0.25">
      <c r="C132">
        <v>285603.00599999999</v>
      </c>
      <c r="D132">
        <v>315000</v>
      </c>
      <c r="E132" t="s">
        <v>1888</v>
      </c>
      <c r="F132" s="11">
        <f>MIN(F129,G129)</f>
        <v>0</v>
      </c>
    </row>
    <row r="133" spans="1:14" hidden="1" x14ac:dyDescent="0.25">
      <c r="C133">
        <v>287147.50510000001</v>
      </c>
      <c r="D133">
        <v>315000</v>
      </c>
      <c r="E133" t="s">
        <v>1891</v>
      </c>
      <c r="F133" s="12">
        <f>F126*G126/2</f>
        <v>200</v>
      </c>
    </row>
    <row r="134" spans="1:14" hidden="1" x14ac:dyDescent="0.25">
      <c r="C134">
        <v>289947.33140000002</v>
      </c>
      <c r="D134">
        <v>315000</v>
      </c>
      <c r="E134" t="s">
        <v>1892</v>
      </c>
      <c r="F134" s="12">
        <f>SQRT(F133*(F126+G126+1)/6*(1-[1]!TiesCorrection(C123:C142,D123:D142,2)/((F126+G126)^3-F126-G126)))</f>
        <v>35.769920037472538</v>
      </c>
      <c r="G134" t="s">
        <v>1893</v>
      </c>
    </row>
    <row r="135" spans="1:14" hidden="1" x14ac:dyDescent="0.25">
      <c r="C135">
        <v>285338.12469999999</v>
      </c>
      <c r="D135">
        <v>315000</v>
      </c>
      <c r="E135" t="s">
        <v>1894</v>
      </c>
      <c r="F135" s="12">
        <f>ABS(STANDARDIZE(F132,F133,F134))</f>
        <v>5.5912901060578317</v>
      </c>
    </row>
    <row r="136" spans="1:14" hidden="1" x14ac:dyDescent="0.25">
      <c r="C136">
        <v>289846.71909999999</v>
      </c>
      <c r="D136">
        <v>315000</v>
      </c>
      <c r="E136" t="s">
        <v>1895</v>
      </c>
      <c r="F136" s="12">
        <f>F135/SQRT(F126+G126)</f>
        <v>0.88406058969535839</v>
      </c>
    </row>
    <row r="137" spans="1:14" hidden="1" x14ac:dyDescent="0.25">
      <c r="C137">
        <v>285112.75809999998</v>
      </c>
      <c r="D137">
        <v>315000</v>
      </c>
      <c r="E137" t="s">
        <v>1896</v>
      </c>
      <c r="F137" s="11">
        <f>1-_xlfn.NORM.S.DIST(F135,TRUE)</f>
        <v>1.1269431832161558E-8</v>
      </c>
      <c r="G137" s="5">
        <f>2*F137</f>
        <v>2.2538863664323117E-8</v>
      </c>
    </row>
    <row r="138" spans="1:14" hidden="1" x14ac:dyDescent="0.25">
      <c r="C138">
        <v>285667.18959999998</v>
      </c>
      <c r="D138">
        <v>315000</v>
      </c>
      <c r="E138" t="s">
        <v>1897</v>
      </c>
      <c r="F138" s="12">
        <f>[1]!MWDIST(F132,F126,G126,1)</f>
        <v>7.2544445519248438E-12</v>
      </c>
      <c r="G138" s="7">
        <f>2*F138</f>
        <v>1.4508889103849688E-11</v>
      </c>
    </row>
    <row r="139" spans="1:14" hidden="1" x14ac:dyDescent="0.25">
      <c r="C139">
        <v>285441.7524</v>
      </c>
      <c r="D139">
        <v>315000</v>
      </c>
      <c r="E139" t="s">
        <v>1898</v>
      </c>
      <c r="F139" s="13" t="s">
        <v>1899</v>
      </c>
      <c r="G139" s="9" t="s">
        <v>1899</v>
      </c>
    </row>
    <row r="140" spans="1:14" hidden="1" x14ac:dyDescent="0.25">
      <c r="C140">
        <v>286304.40830000001</v>
      </c>
      <c r="D140">
        <v>315000</v>
      </c>
    </row>
    <row r="141" spans="1:14" hidden="1" x14ac:dyDescent="0.25">
      <c r="C141">
        <v>285000</v>
      </c>
      <c r="D141">
        <v>315207.54680000001</v>
      </c>
    </row>
    <row r="142" spans="1:14" hidden="1" x14ac:dyDescent="0.25">
      <c r="C142">
        <v>285349.18030000001</v>
      </c>
      <c r="D142">
        <v>315000</v>
      </c>
    </row>
    <row r="143" spans="1:14" x14ac:dyDescent="0.25">
      <c r="A143" t="s">
        <v>150</v>
      </c>
      <c r="C143">
        <v>315120.9669</v>
      </c>
      <c r="D143">
        <v>357307.2524</v>
      </c>
      <c r="E143" t="s">
        <v>1882</v>
      </c>
      <c r="K143" s="2">
        <f>F157</f>
        <v>2.8679659314079231E-8</v>
      </c>
      <c r="L143" s="3">
        <f>F147</f>
        <v>315274.65905000002</v>
      </c>
      <c r="M143" s="3">
        <f>G147</f>
        <v>360000</v>
      </c>
      <c r="N143" t="str">
        <f>IF(K143&gt;$E$1,"ns", IF(L143&lt;M143,$C$1,$D$1))</f>
        <v>GA_Rules</v>
      </c>
    </row>
    <row r="144" spans="1:14" hidden="1" x14ac:dyDescent="0.25">
      <c r="C144">
        <v>315102.39159999997</v>
      </c>
      <c r="D144">
        <v>357084.81109999999</v>
      </c>
    </row>
    <row r="145" spans="3:7" hidden="1" x14ac:dyDescent="0.25">
      <c r="C145">
        <v>319490.39909999998</v>
      </c>
      <c r="D145">
        <v>358731.61959999998</v>
      </c>
      <c r="F145" t="s">
        <v>1883</v>
      </c>
      <c r="G145" t="s">
        <v>1884</v>
      </c>
    </row>
    <row r="146" spans="3:7" hidden="1" x14ac:dyDescent="0.25">
      <c r="C146">
        <v>315000</v>
      </c>
      <c r="D146">
        <v>364941.82280000002</v>
      </c>
      <c r="E146" t="s">
        <v>1885</v>
      </c>
      <c r="F146" s="4">
        <f>COUNT(C143:C162)</f>
        <v>20</v>
      </c>
      <c r="G146" s="5">
        <f>COUNT(D143:D162)</f>
        <v>20</v>
      </c>
    </row>
    <row r="147" spans="3:7" hidden="1" x14ac:dyDescent="0.25">
      <c r="C147">
        <v>315454.7292</v>
      </c>
      <c r="D147">
        <v>360000</v>
      </c>
      <c r="E147" t="s">
        <v>1886</v>
      </c>
      <c r="F147" s="6">
        <f>MEDIAN(C143:C162)</f>
        <v>315274.65905000002</v>
      </c>
      <c r="G147" s="7">
        <f>MEDIAN(D143:D162)</f>
        <v>360000</v>
      </c>
    </row>
    <row r="148" spans="3:7" hidden="1" x14ac:dyDescent="0.25">
      <c r="C148">
        <v>315025.28320000001</v>
      </c>
      <c r="D148">
        <v>357000</v>
      </c>
      <c r="E148" t="s">
        <v>1887</v>
      </c>
      <c r="F148" s="6">
        <f>[1]!RANK_SUM(C143:C162,D143:D162,1)</f>
        <v>210</v>
      </c>
      <c r="G148" s="7">
        <f>[1]!RANK_SUM(D143:D162,C143:C162,1)</f>
        <v>610</v>
      </c>
    </row>
    <row r="149" spans="3:7" hidden="1" x14ac:dyDescent="0.25">
      <c r="C149">
        <v>327033.32370000001</v>
      </c>
      <c r="D149">
        <v>360000</v>
      </c>
      <c r="E149" t="s">
        <v>1888</v>
      </c>
      <c r="F149" s="8">
        <f>F146*G146+F146*(F146+1)/2-F148</f>
        <v>400</v>
      </c>
      <c r="G149" s="9">
        <f>F146*G146+G146*(G146+1)/2-G148</f>
        <v>0</v>
      </c>
    </row>
    <row r="150" spans="3:7" hidden="1" x14ac:dyDescent="0.25">
      <c r="C150">
        <v>315000</v>
      </c>
      <c r="D150">
        <v>360000</v>
      </c>
    </row>
    <row r="151" spans="3:7" hidden="1" x14ac:dyDescent="0.25">
      <c r="C151">
        <v>317397.92560000002</v>
      </c>
      <c r="D151">
        <v>360000</v>
      </c>
      <c r="F151" s="10" t="s">
        <v>1889</v>
      </c>
      <c r="G151" s="10" t="s">
        <v>1890</v>
      </c>
    </row>
    <row r="152" spans="3:7" hidden="1" x14ac:dyDescent="0.25">
      <c r="C152">
        <v>315428.35119999998</v>
      </c>
      <c r="D152">
        <v>358694.70179999998</v>
      </c>
      <c r="E152" t="s">
        <v>1888</v>
      </c>
      <c r="F152" s="11">
        <f>MIN(F149,G149)</f>
        <v>0</v>
      </c>
    </row>
    <row r="153" spans="3:7" hidden="1" x14ac:dyDescent="0.25">
      <c r="C153">
        <v>315000</v>
      </c>
      <c r="D153">
        <v>363130.15519999998</v>
      </c>
      <c r="E153" t="s">
        <v>1891</v>
      </c>
      <c r="F153" s="12">
        <f>F146*G146/2</f>
        <v>200</v>
      </c>
    </row>
    <row r="154" spans="3:7" hidden="1" x14ac:dyDescent="0.25">
      <c r="C154">
        <v>315571.60519999999</v>
      </c>
      <c r="D154">
        <v>357801.23379999999</v>
      </c>
      <c r="E154" t="s">
        <v>1892</v>
      </c>
      <c r="F154" s="12">
        <f>SQRT(F153*(F146+G146+1)/6*(1-[1]!TiesCorrection(C143:C162,D143:D162,2)/((F146+G146)^3-F146-G146)))</f>
        <v>36.853834647226712</v>
      </c>
      <c r="G154" t="s">
        <v>1893</v>
      </c>
    </row>
    <row r="155" spans="3:7" hidden="1" x14ac:dyDescent="0.25">
      <c r="C155">
        <v>316903.07569999999</v>
      </c>
      <c r="D155">
        <v>360000</v>
      </c>
      <c r="E155" t="s">
        <v>1894</v>
      </c>
      <c r="F155" s="12">
        <f>ABS(STANDARDIZE(F152,F153,F154))</f>
        <v>5.4268436897936265</v>
      </c>
    </row>
    <row r="156" spans="3:7" hidden="1" x14ac:dyDescent="0.25">
      <c r="C156">
        <v>315591.72810000001</v>
      </c>
      <c r="D156">
        <v>366000</v>
      </c>
      <c r="E156" t="s">
        <v>1895</v>
      </c>
      <c r="F156" s="12">
        <f>F155/SQRT(F146+G146)</f>
        <v>0.85805932827300613</v>
      </c>
    </row>
    <row r="157" spans="3:7" hidden="1" x14ac:dyDescent="0.25">
      <c r="C157">
        <v>315008.83110000001</v>
      </c>
      <c r="D157">
        <v>363151.79119999998</v>
      </c>
      <c r="E157" t="s">
        <v>1896</v>
      </c>
      <c r="F157" s="11">
        <f>1-_xlfn.NORM.S.DIST(F155,TRUE)</f>
        <v>2.8679659314079231E-8</v>
      </c>
      <c r="G157" s="5">
        <f>2*F157</f>
        <v>5.7359318628158462E-8</v>
      </c>
    </row>
    <row r="158" spans="3:7" hidden="1" x14ac:dyDescent="0.25">
      <c r="C158">
        <v>323423.3971</v>
      </c>
      <c r="D158">
        <v>363305.74180000002</v>
      </c>
      <c r="E158" t="s">
        <v>1897</v>
      </c>
      <c r="F158" s="12">
        <f>[1]!MWDIST(F152,F146,G146,1)</f>
        <v>7.2544445519248438E-12</v>
      </c>
      <c r="G158" s="7">
        <f>2*F158</f>
        <v>1.4508889103849688E-11</v>
      </c>
    </row>
    <row r="159" spans="3:7" hidden="1" x14ac:dyDescent="0.25">
      <c r="C159">
        <v>315053.55849999998</v>
      </c>
      <c r="D159">
        <v>360000</v>
      </c>
      <c r="E159" t="s">
        <v>1898</v>
      </c>
      <c r="F159" s="13" t="s">
        <v>1899</v>
      </c>
      <c r="G159" s="9" t="s">
        <v>1899</v>
      </c>
    </row>
    <row r="160" spans="3:7" hidden="1" x14ac:dyDescent="0.25">
      <c r="C160">
        <v>315073.45110000001</v>
      </c>
      <c r="D160">
        <v>360873.39449999999</v>
      </c>
    </row>
    <row r="161" spans="1:14" hidden="1" x14ac:dyDescent="0.25">
      <c r="C161">
        <v>315780.18530000001</v>
      </c>
      <c r="D161">
        <v>357039.54969999997</v>
      </c>
    </row>
    <row r="162" spans="1:14" hidden="1" x14ac:dyDescent="0.25">
      <c r="C162">
        <v>315000</v>
      </c>
      <c r="D162">
        <v>360000</v>
      </c>
    </row>
    <row r="163" spans="1:14" x14ac:dyDescent="0.25">
      <c r="A163" t="s">
        <v>171</v>
      </c>
      <c r="C163">
        <v>423719.23590000003</v>
      </c>
      <c r="D163">
        <v>442884.00109999999</v>
      </c>
      <c r="E163" t="s">
        <v>1882</v>
      </c>
      <c r="K163" s="2">
        <f>F177</f>
        <v>3.1286692347975986E-8</v>
      </c>
      <c r="L163" s="3">
        <f>F167</f>
        <v>417080.50679999997</v>
      </c>
      <c r="M163" s="3">
        <f>G167</f>
        <v>452273.0123</v>
      </c>
      <c r="N163" t="str">
        <f>IF(K163&gt;$E$1,"ns", IF(L163&lt;M163,$C$1,$D$1))</f>
        <v>GA_Rules</v>
      </c>
    </row>
    <row r="164" spans="1:14" hidden="1" x14ac:dyDescent="0.25">
      <c r="C164">
        <v>417025.98220000003</v>
      </c>
      <c r="D164">
        <v>460769.5183</v>
      </c>
    </row>
    <row r="165" spans="1:14" hidden="1" x14ac:dyDescent="0.25">
      <c r="C165">
        <v>417000</v>
      </c>
      <c r="D165">
        <v>456264.65659999999</v>
      </c>
      <c r="F165" t="s">
        <v>1883</v>
      </c>
      <c r="G165" t="s">
        <v>1884</v>
      </c>
    </row>
    <row r="166" spans="1:14" hidden="1" x14ac:dyDescent="0.25">
      <c r="C166">
        <v>415324.21460000001</v>
      </c>
      <c r="D166">
        <v>451888.321</v>
      </c>
      <c r="E166" t="s">
        <v>1885</v>
      </c>
      <c r="F166" s="4">
        <f>COUNT(C163:C182)</f>
        <v>20</v>
      </c>
      <c r="G166" s="5">
        <f>COUNT(D163:D182)</f>
        <v>20</v>
      </c>
    </row>
    <row r="167" spans="1:14" hidden="1" x14ac:dyDescent="0.25">
      <c r="C167">
        <v>420000</v>
      </c>
      <c r="D167">
        <v>456806.6398</v>
      </c>
      <c r="E167" t="s">
        <v>1886</v>
      </c>
      <c r="F167" s="6">
        <f>MEDIAN(C163:C182)</f>
        <v>417080.50679999997</v>
      </c>
      <c r="G167" s="7">
        <f>MEDIAN(D163:D182)</f>
        <v>452273.0123</v>
      </c>
    </row>
    <row r="168" spans="1:14" hidden="1" x14ac:dyDescent="0.25">
      <c r="C168">
        <v>408943.7439</v>
      </c>
      <c r="D168">
        <v>451516.43680000002</v>
      </c>
      <c r="E168" t="s">
        <v>1887</v>
      </c>
      <c r="F168" s="6">
        <f>[1]!RANK_SUM(C163:C182,D163:D182,1)</f>
        <v>210</v>
      </c>
      <c r="G168" s="7">
        <f>[1]!RANK_SUM(D163:D182,C163:C182,1)</f>
        <v>610</v>
      </c>
    </row>
    <row r="169" spans="1:14" hidden="1" x14ac:dyDescent="0.25">
      <c r="C169">
        <v>408389.9105</v>
      </c>
      <c r="D169">
        <v>457957.97139999998</v>
      </c>
      <c r="E169" t="s">
        <v>1888</v>
      </c>
      <c r="F169" s="8">
        <f>F166*G166+F166*(F166+1)/2-F168</f>
        <v>400</v>
      </c>
      <c r="G169" s="9">
        <f>F166*G166+G166*(G166+1)/2-G168</f>
        <v>0</v>
      </c>
    </row>
    <row r="170" spans="1:14" hidden="1" x14ac:dyDescent="0.25">
      <c r="C170">
        <v>417000</v>
      </c>
      <c r="D170">
        <v>454810.4142</v>
      </c>
    </row>
    <row r="171" spans="1:14" hidden="1" x14ac:dyDescent="0.25">
      <c r="C171">
        <v>420000</v>
      </c>
      <c r="D171">
        <v>445330.8811</v>
      </c>
      <c r="F171" s="10" t="s">
        <v>1889</v>
      </c>
      <c r="G171" s="10" t="s">
        <v>1890</v>
      </c>
    </row>
    <row r="172" spans="1:14" hidden="1" x14ac:dyDescent="0.25">
      <c r="C172">
        <v>406054.3481</v>
      </c>
      <c r="D172">
        <v>460716.2732</v>
      </c>
      <c r="E172" t="s">
        <v>1888</v>
      </c>
      <c r="F172" s="11">
        <f>MIN(F169,G169)</f>
        <v>0</v>
      </c>
    </row>
    <row r="173" spans="1:14" hidden="1" x14ac:dyDescent="0.25">
      <c r="C173">
        <v>412618.6814</v>
      </c>
      <c r="D173">
        <v>451703.44050000003</v>
      </c>
      <c r="E173" t="s">
        <v>1891</v>
      </c>
      <c r="F173" s="12">
        <f>F166*G166/2</f>
        <v>200</v>
      </c>
    </row>
    <row r="174" spans="1:14" hidden="1" x14ac:dyDescent="0.25">
      <c r="C174">
        <v>417135.03139999998</v>
      </c>
      <c r="D174">
        <v>456374.50870000001</v>
      </c>
      <c r="E174" t="s">
        <v>1892</v>
      </c>
      <c r="F174" s="12">
        <f>SQRT(F173*(F166+G166+1)/6*(1-[1]!TiesCorrection(C163:C182,D163:D182,2)/((F166+G166)^3-F166-G166)))</f>
        <v>36.959784104153549</v>
      </c>
      <c r="G174" t="s">
        <v>1893</v>
      </c>
    </row>
    <row r="175" spans="1:14" hidden="1" x14ac:dyDescent="0.25">
      <c r="C175">
        <v>420000</v>
      </c>
      <c r="D175">
        <v>451520.31959999999</v>
      </c>
      <c r="E175" t="s">
        <v>1894</v>
      </c>
      <c r="F175" s="12">
        <f>ABS(STANDARDIZE(F172,F173,F174))</f>
        <v>5.4112870204110299</v>
      </c>
    </row>
    <row r="176" spans="1:14" hidden="1" x14ac:dyDescent="0.25">
      <c r="C176">
        <v>423476.57939999999</v>
      </c>
      <c r="D176">
        <v>448665.47330000001</v>
      </c>
      <c r="E176" t="s">
        <v>1895</v>
      </c>
      <c r="F176" s="12">
        <f>F175/SQRT(F166+G166)</f>
        <v>0.85559960287024561</v>
      </c>
    </row>
    <row r="177" spans="1:14" hidden="1" x14ac:dyDescent="0.25">
      <c r="C177">
        <v>429000</v>
      </c>
      <c r="D177">
        <v>454831.7561</v>
      </c>
      <c r="E177" t="s">
        <v>1896</v>
      </c>
      <c r="F177" s="11">
        <f>1-_xlfn.NORM.S.DIST(F175,TRUE)</f>
        <v>3.1286692347975986E-8</v>
      </c>
      <c r="G177" s="5">
        <f>2*F177</f>
        <v>6.2573384695951972E-8</v>
      </c>
    </row>
    <row r="178" spans="1:14" hidden="1" x14ac:dyDescent="0.25">
      <c r="C178">
        <v>418393.27240000002</v>
      </c>
      <c r="D178">
        <v>447489.96889999998</v>
      </c>
      <c r="E178" t="s">
        <v>1897</v>
      </c>
      <c r="F178" s="12">
        <f>[1]!MWDIST(F172,F166,G166,1)</f>
        <v>7.2544445519248438E-12</v>
      </c>
      <c r="G178" s="7">
        <f>2*F178</f>
        <v>1.4508889103849688E-11</v>
      </c>
    </row>
    <row r="179" spans="1:14" hidden="1" x14ac:dyDescent="0.25">
      <c r="C179">
        <v>423011.50260000001</v>
      </c>
      <c r="D179">
        <v>452017.94410000002</v>
      </c>
      <c r="E179" t="s">
        <v>1898</v>
      </c>
      <c r="F179" s="13" t="s">
        <v>1899</v>
      </c>
      <c r="G179" s="9" t="s">
        <v>1899</v>
      </c>
    </row>
    <row r="180" spans="1:14" hidden="1" x14ac:dyDescent="0.25">
      <c r="C180">
        <v>421419.43219999998</v>
      </c>
      <c r="D180">
        <v>446260.60379999998</v>
      </c>
    </row>
    <row r="181" spans="1:14" hidden="1" x14ac:dyDescent="0.25">
      <c r="C181">
        <v>414088.16489999997</v>
      </c>
      <c r="D181">
        <v>452528.08049999998</v>
      </c>
    </row>
    <row r="182" spans="1:14" hidden="1" x14ac:dyDescent="0.25">
      <c r="C182">
        <v>407708.1593</v>
      </c>
      <c r="D182">
        <v>458828.69620000001</v>
      </c>
    </row>
    <row r="183" spans="1:14" x14ac:dyDescent="0.25">
      <c r="A183" t="s">
        <v>192</v>
      </c>
      <c r="C183">
        <v>435000</v>
      </c>
      <c r="D183">
        <v>435290.88919999998</v>
      </c>
      <c r="E183" t="s">
        <v>1882</v>
      </c>
      <c r="K183" s="2">
        <f>F197</f>
        <v>6.6936044104137782E-3</v>
      </c>
      <c r="L183" s="3">
        <f>F187</f>
        <v>418879.27189999999</v>
      </c>
      <c r="M183" s="3">
        <f>G187</f>
        <v>435000</v>
      </c>
      <c r="N183" t="str">
        <f>IF(K183&gt;$E$1,"ns", IF(L183&lt;M183,$C$1,$D$1))</f>
        <v>ns</v>
      </c>
    </row>
    <row r="184" spans="1:14" hidden="1" x14ac:dyDescent="0.25">
      <c r="C184">
        <v>435000</v>
      </c>
      <c r="D184">
        <v>435000</v>
      </c>
    </row>
    <row r="185" spans="1:14" hidden="1" x14ac:dyDescent="0.25">
      <c r="C185">
        <v>435000</v>
      </c>
      <c r="D185">
        <v>438278.36320000002</v>
      </c>
      <c r="F185" t="s">
        <v>1883</v>
      </c>
      <c r="G185" t="s">
        <v>1884</v>
      </c>
    </row>
    <row r="186" spans="1:14" hidden="1" x14ac:dyDescent="0.25">
      <c r="C186">
        <v>411734.78570000001</v>
      </c>
      <c r="D186">
        <v>435000</v>
      </c>
      <c r="E186" t="s">
        <v>1885</v>
      </c>
      <c r="F186" s="4">
        <f>COUNT(C183:C202)</f>
        <v>20</v>
      </c>
      <c r="G186" s="5">
        <f>COUNT(D183:D202)</f>
        <v>20</v>
      </c>
    </row>
    <row r="187" spans="1:14" hidden="1" x14ac:dyDescent="0.25">
      <c r="C187">
        <v>410255.07169999997</v>
      </c>
      <c r="D187">
        <v>418017.58600000001</v>
      </c>
      <c r="E187" t="s">
        <v>1886</v>
      </c>
      <c r="F187" s="6">
        <f>MEDIAN(C183:C202)</f>
        <v>418879.27189999999</v>
      </c>
      <c r="G187" s="7">
        <f>MEDIAN(D183:D202)</f>
        <v>435000</v>
      </c>
    </row>
    <row r="188" spans="1:14" hidden="1" x14ac:dyDescent="0.25">
      <c r="C188">
        <v>415672.49910000002</v>
      </c>
      <c r="D188">
        <v>438231.59629999998</v>
      </c>
      <c r="E188" t="s">
        <v>1887</v>
      </c>
      <c r="F188" s="6">
        <f>[1]!RANK_SUM(C183:C202,D183:D202,1)</f>
        <v>321</v>
      </c>
      <c r="G188" s="7">
        <f>[1]!RANK_SUM(D183:D202,C183:C202,1)</f>
        <v>499</v>
      </c>
    </row>
    <row r="189" spans="1:14" hidden="1" x14ac:dyDescent="0.25">
      <c r="C189">
        <v>414155.75089999998</v>
      </c>
      <c r="D189">
        <v>435000</v>
      </c>
      <c r="E189" t="s">
        <v>1888</v>
      </c>
      <c r="F189" s="8">
        <f>F186*G186+F186*(F186+1)/2-F188</f>
        <v>289</v>
      </c>
      <c r="G189" s="9">
        <f>F186*G186+G186*(G186+1)/2-G188</f>
        <v>111</v>
      </c>
    </row>
    <row r="190" spans="1:14" hidden="1" x14ac:dyDescent="0.25">
      <c r="C190">
        <v>435000</v>
      </c>
      <c r="D190">
        <v>416862.28330000001</v>
      </c>
    </row>
    <row r="191" spans="1:14" hidden="1" x14ac:dyDescent="0.25">
      <c r="C191">
        <v>439687.33179999999</v>
      </c>
      <c r="D191">
        <v>435000</v>
      </c>
      <c r="F191" s="10" t="s">
        <v>1889</v>
      </c>
      <c r="G191" s="10" t="s">
        <v>1890</v>
      </c>
    </row>
    <row r="192" spans="1:14" hidden="1" x14ac:dyDescent="0.25">
      <c r="C192">
        <v>411557.32130000001</v>
      </c>
      <c r="D192">
        <v>418024.97600000002</v>
      </c>
      <c r="E192" t="s">
        <v>1888</v>
      </c>
      <c r="F192" s="11">
        <f>MIN(F189,G189)</f>
        <v>111</v>
      </c>
    </row>
    <row r="193" spans="1:14" hidden="1" x14ac:dyDescent="0.25">
      <c r="C193">
        <v>435000</v>
      </c>
      <c r="D193">
        <v>424582.47100000002</v>
      </c>
      <c r="E193" t="s">
        <v>1891</v>
      </c>
      <c r="F193" s="12">
        <f>F186*G186/2</f>
        <v>200</v>
      </c>
    </row>
    <row r="194" spans="1:14" hidden="1" x14ac:dyDescent="0.25">
      <c r="C194">
        <v>421268.68030000001</v>
      </c>
      <c r="D194">
        <v>435904.83069999999</v>
      </c>
      <c r="E194" t="s">
        <v>1892</v>
      </c>
      <c r="F194" s="12">
        <f>SQRT(F193*(F186+G186+1)/6*(1-[1]!TiesCorrection(C183:C202,D183:D202,2)/((F186+G186)^3-F186-G186)))</f>
        <v>35.984327072654771</v>
      </c>
      <c r="G194" t="s">
        <v>1893</v>
      </c>
    </row>
    <row r="195" spans="1:14" hidden="1" x14ac:dyDescent="0.25">
      <c r="C195">
        <v>412882.29570000002</v>
      </c>
      <c r="D195">
        <v>435000</v>
      </c>
      <c r="E195" t="s">
        <v>1894</v>
      </c>
      <c r="F195" s="12">
        <f>ABS(STANDARDIZE(F192,F193,F194))</f>
        <v>2.4732989954293996</v>
      </c>
    </row>
    <row r="196" spans="1:14" hidden="1" x14ac:dyDescent="0.25">
      <c r="C196">
        <v>424868.51980000001</v>
      </c>
      <c r="D196">
        <v>435000</v>
      </c>
      <c r="E196" t="s">
        <v>1895</v>
      </c>
      <c r="F196" s="12">
        <f>F195/SQRT(F186+G186)</f>
        <v>0.39106290800816423</v>
      </c>
    </row>
    <row r="197" spans="1:14" hidden="1" x14ac:dyDescent="0.25">
      <c r="C197">
        <v>408614.9681</v>
      </c>
      <c r="D197">
        <v>443772.73759999999</v>
      </c>
      <c r="E197" t="s">
        <v>1896</v>
      </c>
      <c r="F197" s="11">
        <f>1-_xlfn.NORM.S.DIST(F195,TRUE)</f>
        <v>6.6936044104137782E-3</v>
      </c>
      <c r="G197" s="5">
        <f>2*F197</f>
        <v>1.3387208820827556E-2</v>
      </c>
    </row>
    <row r="198" spans="1:14" hidden="1" x14ac:dyDescent="0.25">
      <c r="C198">
        <v>407779.196</v>
      </c>
      <c r="D198">
        <v>435000</v>
      </c>
      <c r="E198" t="s">
        <v>1897</v>
      </c>
      <c r="F198" s="12">
        <f>[1]!MWDIST(F192,F186,G186,1)</f>
        <v>7.7392353302785186E-3</v>
      </c>
      <c r="G198" s="7">
        <f>2*F198</f>
        <v>1.5478470660557037E-2</v>
      </c>
    </row>
    <row r="199" spans="1:14" hidden="1" x14ac:dyDescent="0.25">
      <c r="C199">
        <v>435000</v>
      </c>
      <c r="D199">
        <v>421751.42800000001</v>
      </c>
      <c r="E199" t="s">
        <v>1898</v>
      </c>
      <c r="F199" s="13" t="s">
        <v>1899</v>
      </c>
      <c r="G199" s="9" t="s">
        <v>1899</v>
      </c>
    </row>
    <row r="200" spans="1:14" hidden="1" x14ac:dyDescent="0.25">
      <c r="C200">
        <v>408618.5404</v>
      </c>
      <c r="D200">
        <v>415322.71909999999</v>
      </c>
    </row>
    <row r="201" spans="1:14" hidden="1" x14ac:dyDescent="0.25">
      <c r="C201">
        <v>435984.33519999997</v>
      </c>
      <c r="D201">
        <v>435000</v>
      </c>
    </row>
    <row r="202" spans="1:14" hidden="1" x14ac:dyDescent="0.25">
      <c r="C202">
        <v>416489.86349999998</v>
      </c>
      <c r="D202">
        <v>435000</v>
      </c>
    </row>
    <row r="203" spans="1:14" x14ac:dyDescent="0.25">
      <c r="A203" t="s">
        <v>213</v>
      </c>
      <c r="C203">
        <v>498819.09639999998</v>
      </c>
      <c r="D203">
        <v>497086.38040000002</v>
      </c>
      <c r="E203" t="s">
        <v>1882</v>
      </c>
      <c r="K203" s="2">
        <f>F217</f>
        <v>1.459849578961947E-3</v>
      </c>
      <c r="L203" s="3">
        <f>F207</f>
        <v>496566.97054999997</v>
      </c>
      <c r="M203" s="3">
        <f>G207</f>
        <v>503493.76520000002</v>
      </c>
      <c r="N203" t="str">
        <f>IF(K203&gt;$E$1,"ns", IF(L203&lt;M203,$C$1,$D$1))</f>
        <v>ns</v>
      </c>
    </row>
    <row r="204" spans="1:14" hidden="1" x14ac:dyDescent="0.25">
      <c r="C204">
        <v>513000</v>
      </c>
      <c r="D204">
        <v>502698.4693</v>
      </c>
    </row>
    <row r="205" spans="1:14" hidden="1" x14ac:dyDescent="0.25">
      <c r="C205">
        <v>498692.14150000003</v>
      </c>
      <c r="D205">
        <v>528010.2058</v>
      </c>
      <c r="F205" t="s">
        <v>1883</v>
      </c>
      <c r="G205" t="s">
        <v>1884</v>
      </c>
    </row>
    <row r="206" spans="1:14" hidden="1" x14ac:dyDescent="0.25">
      <c r="C206">
        <v>510012.52399999998</v>
      </c>
      <c r="D206">
        <v>499184.83260000002</v>
      </c>
      <c r="E206" t="s">
        <v>1885</v>
      </c>
      <c r="F206" s="4">
        <f>COUNT(C203:C222)</f>
        <v>20</v>
      </c>
      <c r="G206" s="5">
        <f>COUNT(D203:D222)</f>
        <v>20</v>
      </c>
    </row>
    <row r="207" spans="1:14" hidden="1" x14ac:dyDescent="0.25">
      <c r="C207">
        <v>495457.53830000001</v>
      </c>
      <c r="D207">
        <v>510000</v>
      </c>
      <c r="E207" t="s">
        <v>1886</v>
      </c>
      <c r="F207" s="6">
        <f>MEDIAN(C203:C222)</f>
        <v>496566.97054999997</v>
      </c>
      <c r="G207" s="7">
        <f>MEDIAN(D203:D222)</f>
        <v>503493.76520000002</v>
      </c>
    </row>
    <row r="208" spans="1:14" hidden="1" x14ac:dyDescent="0.25">
      <c r="C208">
        <v>499636.22409999999</v>
      </c>
      <c r="D208">
        <v>506266.75910000002</v>
      </c>
      <c r="E208" t="s">
        <v>1887</v>
      </c>
      <c r="F208" s="6">
        <f>[1]!RANK_SUM(C203:C222,D203:D222,1)</f>
        <v>300</v>
      </c>
      <c r="G208" s="7">
        <f>[1]!RANK_SUM(D203:D222,C203:C222,1)</f>
        <v>520</v>
      </c>
    </row>
    <row r="209" spans="1:14" hidden="1" x14ac:dyDescent="0.25">
      <c r="C209">
        <v>495000</v>
      </c>
      <c r="D209">
        <v>504289.06109999999</v>
      </c>
      <c r="E209" t="s">
        <v>1888</v>
      </c>
      <c r="F209" s="8">
        <f>F206*G206+F206*(F206+1)/2-F208</f>
        <v>310</v>
      </c>
      <c r="G209" s="9">
        <f>F206*G206+G206*(G206+1)/2-G208</f>
        <v>90</v>
      </c>
    </row>
    <row r="210" spans="1:14" hidden="1" x14ac:dyDescent="0.25">
      <c r="C210">
        <v>510101.9</v>
      </c>
      <c r="D210">
        <v>498799.8027</v>
      </c>
    </row>
    <row r="211" spans="1:14" hidden="1" x14ac:dyDescent="0.25">
      <c r="C211">
        <v>510366.27309999999</v>
      </c>
      <c r="D211">
        <v>500796.4656</v>
      </c>
      <c r="F211" s="10" t="s">
        <v>1889</v>
      </c>
      <c r="G211" s="10" t="s">
        <v>1890</v>
      </c>
    </row>
    <row r="212" spans="1:14" hidden="1" x14ac:dyDescent="0.25">
      <c r="C212">
        <v>495212.15519999998</v>
      </c>
      <c r="D212">
        <v>510231.35009999998</v>
      </c>
      <c r="E212" t="s">
        <v>1888</v>
      </c>
      <c r="F212" s="11">
        <f>MIN(F209,G209)</f>
        <v>90</v>
      </c>
    </row>
    <row r="213" spans="1:14" hidden="1" x14ac:dyDescent="0.25">
      <c r="C213">
        <v>495471.64600000001</v>
      </c>
      <c r="D213">
        <v>498004.12849999999</v>
      </c>
      <c r="E213" t="s">
        <v>1891</v>
      </c>
      <c r="F213" s="12">
        <f>F206*G206/2</f>
        <v>200</v>
      </c>
    </row>
    <row r="214" spans="1:14" hidden="1" x14ac:dyDescent="0.25">
      <c r="C214">
        <v>495000</v>
      </c>
      <c r="D214">
        <v>513807.13449999999</v>
      </c>
      <c r="E214" t="s">
        <v>1892</v>
      </c>
      <c r="F214" s="12">
        <f>SQRT(F213*(F206+G206+1)/6*(1-[1]!TiesCorrection(C203:C222,D203:D222,2)/((F206+G206)^3-F206-G206)))</f>
        <v>36.961518450326771</v>
      </c>
      <c r="G214" t="s">
        <v>1893</v>
      </c>
    </row>
    <row r="215" spans="1:14" hidden="1" x14ac:dyDescent="0.25">
      <c r="C215">
        <v>495120.35129999998</v>
      </c>
      <c r="D215">
        <v>517167.82260000001</v>
      </c>
      <c r="E215" t="s">
        <v>1894</v>
      </c>
      <c r="F215" s="12">
        <f>ABS(STANDARDIZE(F212,F213,F214))</f>
        <v>2.9760682085567161</v>
      </c>
    </row>
    <row r="216" spans="1:14" hidden="1" x14ac:dyDescent="0.25">
      <c r="C216">
        <v>510838.90580000001</v>
      </c>
      <c r="D216">
        <v>512497.80820000003</v>
      </c>
      <c r="E216" t="s">
        <v>1895</v>
      </c>
      <c r="F216" s="12">
        <f>F215/SQRT(F206+G206)</f>
        <v>0.4705577005528116</v>
      </c>
    </row>
    <row r="217" spans="1:14" hidden="1" x14ac:dyDescent="0.25">
      <c r="C217">
        <v>496724.2157</v>
      </c>
      <c r="D217">
        <v>498718.53509999998</v>
      </c>
      <c r="E217" t="s">
        <v>1896</v>
      </c>
      <c r="F217" s="11">
        <f>1-_xlfn.NORM.S.DIST(F215,TRUE)</f>
        <v>1.459849578961947E-3</v>
      </c>
      <c r="G217" s="5">
        <f>2*F217</f>
        <v>2.919699157923894E-3</v>
      </c>
    </row>
    <row r="218" spans="1:14" hidden="1" x14ac:dyDescent="0.25">
      <c r="C218">
        <v>496409.7254</v>
      </c>
      <c r="D218">
        <v>525000</v>
      </c>
      <c r="E218" t="s">
        <v>1897</v>
      </c>
      <c r="F218" s="12">
        <f>[1]!MWDIST(F212,F206,G206,1)</f>
        <v>1.196766747862168E-3</v>
      </c>
      <c r="G218" s="7">
        <f>2*F218</f>
        <v>2.3935334957243359E-3</v>
      </c>
    </row>
    <row r="219" spans="1:14" hidden="1" x14ac:dyDescent="0.25">
      <c r="C219">
        <v>495370.6874</v>
      </c>
      <c r="D219">
        <v>497136.54060000001</v>
      </c>
      <c r="E219" t="s">
        <v>1898</v>
      </c>
      <c r="F219" s="13" t="s">
        <v>1899</v>
      </c>
      <c r="G219" s="9" t="s">
        <v>1899</v>
      </c>
    </row>
    <row r="220" spans="1:14" hidden="1" x14ac:dyDescent="0.25">
      <c r="C220">
        <v>500382.45319999999</v>
      </c>
      <c r="D220">
        <v>518107.2942</v>
      </c>
    </row>
    <row r="221" spans="1:14" hidden="1" x14ac:dyDescent="0.25">
      <c r="C221">
        <v>495000</v>
      </c>
      <c r="D221">
        <v>502612.11690000002</v>
      </c>
    </row>
    <row r="222" spans="1:14" hidden="1" x14ac:dyDescent="0.25">
      <c r="C222">
        <v>493586.7292</v>
      </c>
      <c r="D222">
        <v>500112.60960000003</v>
      </c>
    </row>
    <row r="223" spans="1:14" x14ac:dyDescent="0.25">
      <c r="A223" t="s">
        <v>234</v>
      </c>
      <c r="C223">
        <v>486261.1349</v>
      </c>
      <c r="D223">
        <v>506209.50640000001</v>
      </c>
      <c r="E223" t="s">
        <v>1882</v>
      </c>
      <c r="K223" s="2">
        <f>F237</f>
        <v>1.0285385998454188E-7</v>
      </c>
      <c r="L223" s="3">
        <f>F227</f>
        <v>485150.55599999998</v>
      </c>
      <c r="M223" s="3">
        <f>G227</f>
        <v>506778.09090000001</v>
      </c>
      <c r="N223" t="str">
        <f>IF(K223&gt;$E$1,"ns", IF(L223&lt;M223,$C$1,$D$1))</f>
        <v>GA_Rules</v>
      </c>
    </row>
    <row r="224" spans="1:14" hidden="1" x14ac:dyDescent="0.25">
      <c r="C224">
        <v>480000</v>
      </c>
      <c r="D224">
        <v>519823.92200000002</v>
      </c>
    </row>
    <row r="225" spans="3:7" hidden="1" x14ac:dyDescent="0.25">
      <c r="C225">
        <v>482209.3702</v>
      </c>
      <c r="D225">
        <v>505555.84509999998</v>
      </c>
      <c r="F225" t="s">
        <v>1883</v>
      </c>
      <c r="G225" t="s">
        <v>1884</v>
      </c>
    </row>
    <row r="226" spans="3:7" hidden="1" x14ac:dyDescent="0.25">
      <c r="C226">
        <v>495000</v>
      </c>
      <c r="D226">
        <v>509754.19329999998</v>
      </c>
      <c r="E226" t="s">
        <v>1885</v>
      </c>
      <c r="F226" s="4">
        <f>COUNT(C223:C242)</f>
        <v>20</v>
      </c>
      <c r="G226" s="5">
        <f>COUNT(D223:D242)</f>
        <v>20</v>
      </c>
    </row>
    <row r="227" spans="3:7" hidden="1" x14ac:dyDescent="0.25">
      <c r="C227">
        <v>505718.01020000002</v>
      </c>
      <c r="D227">
        <v>505594.98460000003</v>
      </c>
      <c r="E227" t="s">
        <v>1886</v>
      </c>
      <c r="F227" s="6">
        <f>MEDIAN(C223:C242)</f>
        <v>485150.55599999998</v>
      </c>
      <c r="G227" s="7">
        <f>MEDIAN(D223:D242)</f>
        <v>506778.09090000001</v>
      </c>
    </row>
    <row r="228" spans="3:7" hidden="1" x14ac:dyDescent="0.25">
      <c r="C228">
        <v>493303.87170000002</v>
      </c>
      <c r="D228">
        <v>508100.81020000001</v>
      </c>
      <c r="E228" t="s">
        <v>1887</v>
      </c>
      <c r="F228" s="6">
        <f>[1]!RANK_SUM(C223:C242,D223:D242,1)</f>
        <v>218</v>
      </c>
      <c r="G228" s="7">
        <f>[1]!RANK_SUM(D223:D242,C223:C242,1)</f>
        <v>602</v>
      </c>
    </row>
    <row r="229" spans="3:7" hidden="1" x14ac:dyDescent="0.25">
      <c r="C229">
        <v>484301.11200000002</v>
      </c>
      <c r="D229">
        <v>506522.1544</v>
      </c>
      <c r="E229" t="s">
        <v>1888</v>
      </c>
      <c r="F229" s="8">
        <f>F226*G226+F226*(F226+1)/2-F228</f>
        <v>392</v>
      </c>
      <c r="G229" s="9">
        <f>F226*G226+G226*(G226+1)/2-G228</f>
        <v>8</v>
      </c>
    </row>
    <row r="230" spans="3:7" hidden="1" x14ac:dyDescent="0.25">
      <c r="C230">
        <v>486087.41619999998</v>
      </c>
      <c r="D230">
        <v>504709.83</v>
      </c>
    </row>
    <row r="231" spans="3:7" hidden="1" x14ac:dyDescent="0.25">
      <c r="C231">
        <v>484073.36320000002</v>
      </c>
      <c r="D231">
        <v>495523.13099999999</v>
      </c>
      <c r="F231" s="10" t="s">
        <v>1889</v>
      </c>
      <c r="G231" s="10" t="s">
        <v>1890</v>
      </c>
    </row>
    <row r="232" spans="3:7" hidden="1" x14ac:dyDescent="0.25">
      <c r="C232">
        <v>493234.29840000003</v>
      </c>
      <c r="D232">
        <v>505713.28810000001</v>
      </c>
      <c r="E232" t="s">
        <v>1888</v>
      </c>
      <c r="F232" s="11">
        <f>MIN(F229,G229)</f>
        <v>8</v>
      </c>
    </row>
    <row r="233" spans="3:7" hidden="1" x14ac:dyDescent="0.25">
      <c r="C233">
        <v>489000</v>
      </c>
      <c r="D233">
        <v>508608.14559999999</v>
      </c>
      <c r="E233" t="s">
        <v>1891</v>
      </c>
      <c r="F233" s="12">
        <f>F226*G226/2</f>
        <v>200</v>
      </c>
    </row>
    <row r="234" spans="3:7" hidden="1" x14ac:dyDescent="0.25">
      <c r="C234">
        <v>495000</v>
      </c>
      <c r="D234">
        <v>503723.77010000002</v>
      </c>
      <c r="E234" t="s">
        <v>1892</v>
      </c>
      <c r="F234" s="12">
        <f>SQRT(F233*(F226+G226+1)/6*(1-[1]!TiesCorrection(C223:C242,D223:D242,2)/((F226+G226)^3-F226-G226)))</f>
        <v>36.964986898553832</v>
      </c>
      <c r="G234" t="s">
        <v>1893</v>
      </c>
    </row>
    <row r="235" spans="3:7" hidden="1" x14ac:dyDescent="0.25">
      <c r="C235">
        <v>483000</v>
      </c>
      <c r="D235">
        <v>513254.26770000003</v>
      </c>
      <c r="E235" t="s">
        <v>1894</v>
      </c>
      <c r="F235" s="12">
        <f>ABS(STANDARDIZE(F232,F233,F234))</f>
        <v>5.1941043703578735</v>
      </c>
    </row>
    <row r="236" spans="3:7" hidden="1" x14ac:dyDescent="0.25">
      <c r="C236">
        <v>483282.85979999998</v>
      </c>
      <c r="D236">
        <v>507034.02740000002</v>
      </c>
      <c r="E236" t="s">
        <v>1895</v>
      </c>
      <c r="F236" s="12">
        <f>F235/SQRT(F226+G226)</f>
        <v>0.82126001074828248</v>
      </c>
    </row>
    <row r="237" spans="3:7" hidden="1" x14ac:dyDescent="0.25">
      <c r="C237">
        <v>479069.47100000002</v>
      </c>
      <c r="D237">
        <v>515487.39150000003</v>
      </c>
      <c r="E237" t="s">
        <v>1896</v>
      </c>
      <c r="F237" s="11">
        <f>1-_xlfn.NORM.S.DIST(F235,TRUE)</f>
        <v>1.0285385998454188E-7</v>
      </c>
      <c r="G237" s="5">
        <f>2*F237</f>
        <v>2.0570771996908377E-7</v>
      </c>
    </row>
    <row r="238" spans="3:7" hidden="1" x14ac:dyDescent="0.25">
      <c r="C238">
        <v>483479.12430000002</v>
      </c>
      <c r="D238">
        <v>509615.80119999999</v>
      </c>
      <c r="E238" t="s">
        <v>1897</v>
      </c>
      <c r="F238" s="12">
        <f>[1]!MWDIST(F232,F226,G226,1)</f>
        <v>4.8604778497896454E-10</v>
      </c>
      <c r="G238" s="7">
        <f>2*F238</f>
        <v>9.7209556995792907E-10</v>
      </c>
    </row>
    <row r="239" spans="3:7" hidden="1" x14ac:dyDescent="0.25">
      <c r="C239">
        <v>492000</v>
      </c>
      <c r="D239">
        <v>518649.53989999997</v>
      </c>
      <c r="E239" t="s">
        <v>1898</v>
      </c>
      <c r="F239" s="13" t="s">
        <v>1899</v>
      </c>
      <c r="G239" s="9" t="s">
        <v>1899</v>
      </c>
    </row>
    <row r="240" spans="3:7" hidden="1" x14ac:dyDescent="0.25">
      <c r="C240">
        <v>483000</v>
      </c>
      <c r="D240">
        <v>510000</v>
      </c>
    </row>
    <row r="241" spans="1:14" hidden="1" x14ac:dyDescent="0.25">
      <c r="C241">
        <v>486000</v>
      </c>
      <c r="D241">
        <v>501307.0649</v>
      </c>
    </row>
    <row r="242" spans="1:14" hidden="1" x14ac:dyDescent="0.25">
      <c r="C242">
        <v>481639.58669999999</v>
      </c>
      <c r="D242">
        <v>495140.80530000001</v>
      </c>
    </row>
    <row r="243" spans="1:14" x14ac:dyDescent="0.25">
      <c r="A243" t="s">
        <v>255</v>
      </c>
      <c r="C243">
        <v>401213.55219999998</v>
      </c>
      <c r="D243">
        <v>410777.10430000001</v>
      </c>
      <c r="E243" t="s">
        <v>1882</v>
      </c>
      <c r="K243" s="2">
        <f>F257</f>
        <v>2.7947441694209374E-8</v>
      </c>
      <c r="L243" s="3">
        <f>F247</f>
        <v>397252.7084</v>
      </c>
      <c r="M243" s="3">
        <f>G247</f>
        <v>408129.84495</v>
      </c>
      <c r="N243" t="str">
        <f>IF(K243&gt;$E$1,"ns", IF(L243&lt;M243,$C$1,$D$1))</f>
        <v>GA_Rules</v>
      </c>
    </row>
    <row r="244" spans="1:14" hidden="1" x14ac:dyDescent="0.25">
      <c r="C244">
        <v>405000</v>
      </c>
      <c r="D244">
        <v>408110.50209999998</v>
      </c>
    </row>
    <row r="245" spans="1:14" hidden="1" x14ac:dyDescent="0.25">
      <c r="C245">
        <v>384527.43530000001</v>
      </c>
      <c r="D245">
        <v>414888.15110000002</v>
      </c>
      <c r="F245" t="s">
        <v>1883</v>
      </c>
      <c r="G245" t="s">
        <v>1884</v>
      </c>
    </row>
    <row r="246" spans="1:14" hidden="1" x14ac:dyDescent="0.25">
      <c r="C246">
        <v>405000</v>
      </c>
      <c r="D246">
        <v>407813.62099999998</v>
      </c>
      <c r="E246" t="s">
        <v>1885</v>
      </c>
      <c r="F246" s="4">
        <f>COUNT(C243:C262)</f>
        <v>20</v>
      </c>
      <c r="G246" s="5">
        <f>COUNT(D243:D262)</f>
        <v>20</v>
      </c>
    </row>
    <row r="247" spans="1:14" hidden="1" x14ac:dyDescent="0.25">
      <c r="C247">
        <v>405000</v>
      </c>
      <c r="D247">
        <v>406097.51890000002</v>
      </c>
      <c r="E247" t="s">
        <v>1886</v>
      </c>
      <c r="F247" s="6">
        <f>MEDIAN(C243:C262)</f>
        <v>397252.7084</v>
      </c>
      <c r="G247" s="7">
        <f>MEDIAN(D243:D262)</f>
        <v>408129.84495</v>
      </c>
    </row>
    <row r="248" spans="1:14" hidden="1" x14ac:dyDescent="0.25">
      <c r="C248">
        <v>405117.47600000002</v>
      </c>
      <c r="D248">
        <v>408149.18780000001</v>
      </c>
      <c r="E248" t="s">
        <v>1887</v>
      </c>
      <c r="F248" s="6">
        <f>[1]!RANK_SUM(C243:C262,D243:D262,1)</f>
        <v>210</v>
      </c>
      <c r="G248" s="7">
        <f>[1]!RANK_SUM(D243:D262,C243:C262,1)</f>
        <v>610</v>
      </c>
    </row>
    <row r="249" spans="1:14" hidden="1" x14ac:dyDescent="0.25">
      <c r="C249">
        <v>377478.86129999999</v>
      </c>
      <c r="D249">
        <v>405702.32429999998</v>
      </c>
      <c r="E249" t="s">
        <v>1888</v>
      </c>
      <c r="F249" s="8">
        <f>F246*G246+F246*(F246+1)/2-F248</f>
        <v>400</v>
      </c>
      <c r="G249" s="9">
        <f>F246*G246+G246*(G246+1)/2-G248</f>
        <v>0</v>
      </c>
    </row>
    <row r="250" spans="1:14" hidden="1" x14ac:dyDescent="0.25">
      <c r="C250">
        <v>405000</v>
      </c>
      <c r="D250">
        <v>409949.82419999997</v>
      </c>
    </row>
    <row r="251" spans="1:14" hidden="1" x14ac:dyDescent="0.25">
      <c r="C251">
        <v>405000</v>
      </c>
      <c r="D251">
        <v>417629.97220000002</v>
      </c>
      <c r="F251" s="10" t="s">
        <v>1889</v>
      </c>
      <c r="G251" s="10" t="s">
        <v>1890</v>
      </c>
    </row>
    <row r="252" spans="1:14" hidden="1" x14ac:dyDescent="0.25">
      <c r="C252">
        <v>375742.34629999998</v>
      </c>
      <c r="D252">
        <v>406421.66489999997</v>
      </c>
      <c r="E252" t="s">
        <v>1888</v>
      </c>
      <c r="F252" s="11">
        <f>MIN(F249,G249)</f>
        <v>0</v>
      </c>
    </row>
    <row r="253" spans="1:14" hidden="1" x14ac:dyDescent="0.25">
      <c r="C253">
        <v>379747.36060000001</v>
      </c>
      <c r="D253">
        <v>406008.58919999999</v>
      </c>
      <c r="E253" t="s">
        <v>1891</v>
      </c>
      <c r="F253" s="12">
        <f>F246*G246/2</f>
        <v>200</v>
      </c>
    </row>
    <row r="254" spans="1:14" hidden="1" x14ac:dyDescent="0.25">
      <c r="C254">
        <v>405000</v>
      </c>
      <c r="D254">
        <v>405497.12780000002</v>
      </c>
      <c r="E254" t="s">
        <v>1892</v>
      </c>
      <c r="F254" s="12">
        <f>SQRT(F253*(F246+G246+1)/6*(1-[1]!TiesCorrection(C243:C262,D243:D262,2)/((F246+G246)^3-F246-G246)))</f>
        <v>36.822512623359046</v>
      </c>
      <c r="G254" t="s">
        <v>1893</v>
      </c>
    </row>
    <row r="255" spans="1:14" hidden="1" x14ac:dyDescent="0.25">
      <c r="C255">
        <v>405000</v>
      </c>
      <c r="D255">
        <v>405673.31699999998</v>
      </c>
      <c r="E255" t="s">
        <v>1894</v>
      </c>
      <c r="F255" s="12">
        <f>ABS(STANDARDIZE(F252,F253,F254))</f>
        <v>5.4314598801475125</v>
      </c>
    </row>
    <row r="256" spans="1:14" hidden="1" x14ac:dyDescent="0.25">
      <c r="C256">
        <v>376027.05089999997</v>
      </c>
      <c r="D256">
        <v>413052.95689999999</v>
      </c>
      <c r="E256" t="s">
        <v>1895</v>
      </c>
      <c r="F256" s="12">
        <f>F255/SQRT(F246+G246)</f>
        <v>0.85878921205456504</v>
      </c>
    </row>
    <row r="257" spans="1:14" hidden="1" x14ac:dyDescent="0.25">
      <c r="C257">
        <v>379718.15100000001</v>
      </c>
      <c r="D257">
        <v>406014.8775</v>
      </c>
      <c r="E257" t="s">
        <v>1896</v>
      </c>
      <c r="F257" s="11">
        <f>1-_xlfn.NORM.S.DIST(F255,TRUE)</f>
        <v>2.7947441694209374E-8</v>
      </c>
      <c r="G257" s="5">
        <f>2*F257</f>
        <v>5.5894883388418748E-8</v>
      </c>
    </row>
    <row r="258" spans="1:14" hidden="1" x14ac:dyDescent="0.25">
      <c r="C258">
        <v>379930.68780000001</v>
      </c>
      <c r="D258">
        <v>419801.0025</v>
      </c>
      <c r="E258" t="s">
        <v>1897</v>
      </c>
      <c r="F258" s="12">
        <f>[1]!MWDIST(F252,F246,G246,1)</f>
        <v>7.2544445519248438E-12</v>
      </c>
      <c r="G258" s="7">
        <f>2*F258</f>
        <v>1.4508889103849688E-11</v>
      </c>
    </row>
    <row r="259" spans="1:14" hidden="1" x14ac:dyDescent="0.25">
      <c r="C259">
        <v>379126.20309999998</v>
      </c>
      <c r="D259">
        <v>413513.65620000003</v>
      </c>
      <c r="E259" t="s">
        <v>1898</v>
      </c>
      <c r="F259" s="13" t="s">
        <v>1899</v>
      </c>
      <c r="G259" s="9" t="s">
        <v>1899</v>
      </c>
    </row>
    <row r="260" spans="1:14" hidden="1" x14ac:dyDescent="0.25">
      <c r="C260">
        <v>393291.86459999997</v>
      </c>
      <c r="D260">
        <v>435000</v>
      </c>
    </row>
    <row r="261" spans="1:14" hidden="1" x14ac:dyDescent="0.25">
      <c r="C261">
        <v>405000</v>
      </c>
      <c r="D261">
        <v>407028.2548</v>
      </c>
    </row>
    <row r="262" spans="1:14" hidden="1" x14ac:dyDescent="0.25">
      <c r="C262">
        <v>375255.80810000002</v>
      </c>
      <c r="D262">
        <v>412628.39110000001</v>
      </c>
    </row>
    <row r="263" spans="1:14" x14ac:dyDescent="0.25">
      <c r="A263" t="s">
        <v>276</v>
      </c>
      <c r="C263">
        <v>489180.03159999999</v>
      </c>
      <c r="D263">
        <v>519000</v>
      </c>
      <c r="E263" t="s">
        <v>1882</v>
      </c>
      <c r="K263" s="2">
        <f>F277</f>
        <v>8.3811828610613759E-7</v>
      </c>
      <c r="L263" s="3">
        <f>F267</f>
        <v>496094.85785000003</v>
      </c>
      <c r="M263" s="3">
        <f>G267</f>
        <v>513498.83994999999</v>
      </c>
      <c r="N263" t="str">
        <f>IF(K263&gt;$E$1,"ns", IF(L263&lt;M263,$C$1,$D$1))</f>
        <v>GA_Rules</v>
      </c>
    </row>
    <row r="264" spans="1:14" hidden="1" x14ac:dyDescent="0.25">
      <c r="C264">
        <v>482127.8702</v>
      </c>
      <c r="D264">
        <v>525002.93259999994</v>
      </c>
    </row>
    <row r="265" spans="1:14" hidden="1" x14ac:dyDescent="0.25">
      <c r="C265">
        <v>495000</v>
      </c>
      <c r="D265">
        <v>509766.24859999999</v>
      </c>
      <c r="F265" t="s">
        <v>1883</v>
      </c>
      <c r="G265" t="s">
        <v>1884</v>
      </c>
    </row>
    <row r="266" spans="1:14" hidden="1" x14ac:dyDescent="0.25">
      <c r="C266">
        <v>502247.75569999998</v>
      </c>
      <c r="D266">
        <v>510184.14360000001</v>
      </c>
      <c r="E266" t="s">
        <v>1885</v>
      </c>
      <c r="F266" s="4">
        <f>COUNT(C263:C282)</f>
        <v>20</v>
      </c>
      <c r="G266" s="5">
        <f>COUNT(D263:D282)</f>
        <v>20</v>
      </c>
    </row>
    <row r="267" spans="1:14" hidden="1" x14ac:dyDescent="0.25">
      <c r="C267">
        <v>507000</v>
      </c>
      <c r="D267">
        <v>513915.34960000002</v>
      </c>
      <c r="E267" t="s">
        <v>1886</v>
      </c>
      <c r="F267" s="6">
        <f>MEDIAN(C263:C282)</f>
        <v>496094.85785000003</v>
      </c>
      <c r="G267" s="7">
        <f>MEDIAN(D263:D282)</f>
        <v>513498.83994999999</v>
      </c>
    </row>
    <row r="268" spans="1:14" hidden="1" x14ac:dyDescent="0.25">
      <c r="C268">
        <v>477482.52630000003</v>
      </c>
      <c r="D268">
        <v>514588.60320000001</v>
      </c>
      <c r="E268" t="s">
        <v>1887</v>
      </c>
      <c r="F268" s="6">
        <f>[1]!RANK_SUM(C263:C282,D263:D282,1)</f>
        <v>233</v>
      </c>
      <c r="G268" s="7">
        <f>[1]!RANK_SUM(D263:D282,C263:C282,1)</f>
        <v>587</v>
      </c>
    </row>
    <row r="269" spans="1:14" hidden="1" x14ac:dyDescent="0.25">
      <c r="C269">
        <v>507000</v>
      </c>
      <c r="D269">
        <v>524614.9399</v>
      </c>
      <c r="E269" t="s">
        <v>1888</v>
      </c>
      <c r="F269" s="8">
        <f>F266*G266+F266*(F266+1)/2-F268</f>
        <v>377</v>
      </c>
      <c r="G269" s="9">
        <f>F266*G266+G266*(G266+1)/2-G268</f>
        <v>23</v>
      </c>
    </row>
    <row r="270" spans="1:14" hidden="1" x14ac:dyDescent="0.25">
      <c r="C270">
        <v>496402.92820000002</v>
      </c>
      <c r="D270">
        <v>513082.33029999997</v>
      </c>
    </row>
    <row r="271" spans="1:14" hidden="1" x14ac:dyDescent="0.25">
      <c r="C271">
        <v>493314.80930000002</v>
      </c>
      <c r="D271">
        <v>519002.66480000003</v>
      </c>
      <c r="F271" s="10" t="s">
        <v>1889</v>
      </c>
      <c r="G271" s="10" t="s">
        <v>1890</v>
      </c>
    </row>
    <row r="272" spans="1:14" hidden="1" x14ac:dyDescent="0.25">
      <c r="C272">
        <v>500881.63199999998</v>
      </c>
      <c r="D272">
        <v>519841.77100000001</v>
      </c>
      <c r="E272" t="s">
        <v>1888</v>
      </c>
      <c r="F272" s="11">
        <f>MIN(F269,G269)</f>
        <v>23</v>
      </c>
    </row>
    <row r="273" spans="1:14" hidden="1" x14ac:dyDescent="0.25">
      <c r="C273">
        <v>507000</v>
      </c>
      <c r="D273">
        <v>511381.16330000001</v>
      </c>
      <c r="E273" t="s">
        <v>1891</v>
      </c>
      <c r="F273" s="12">
        <f>F266*G266/2</f>
        <v>200</v>
      </c>
    </row>
    <row r="274" spans="1:14" hidden="1" x14ac:dyDescent="0.25">
      <c r="C274">
        <v>480235.5955</v>
      </c>
      <c r="D274">
        <v>503161.57429999998</v>
      </c>
      <c r="E274" t="s">
        <v>1892</v>
      </c>
      <c r="F274" s="12">
        <f>SQRT(F273*(F266+G266+1)/6*(1-[1]!TiesCorrection(C263:C282,D263:D282,2)/((F266+G266)^3-F266-G266)))</f>
        <v>36.959784104153549</v>
      </c>
      <c r="G274" t="s">
        <v>1893</v>
      </c>
    </row>
    <row r="275" spans="1:14" hidden="1" x14ac:dyDescent="0.25">
      <c r="C275">
        <v>504419.81679999997</v>
      </c>
      <c r="D275">
        <v>516000.1545</v>
      </c>
      <c r="E275" t="s">
        <v>1894</v>
      </c>
      <c r="F275" s="12">
        <f>ABS(STANDARDIZE(F272,F273,F274))</f>
        <v>4.7889890130637616</v>
      </c>
    </row>
    <row r="276" spans="1:14" hidden="1" x14ac:dyDescent="0.25">
      <c r="C276">
        <v>514454.56770000001</v>
      </c>
      <c r="D276">
        <v>515155.67670000001</v>
      </c>
      <c r="E276" t="s">
        <v>1895</v>
      </c>
      <c r="F276" s="12">
        <f>F275/SQRT(F266+G266)</f>
        <v>0.75720564854016736</v>
      </c>
    </row>
    <row r="277" spans="1:14" hidden="1" x14ac:dyDescent="0.25">
      <c r="C277">
        <v>495786.78749999998</v>
      </c>
      <c r="D277">
        <v>511435.33110000001</v>
      </c>
      <c r="E277" t="s">
        <v>1896</v>
      </c>
      <c r="F277" s="11">
        <f>1-_xlfn.NORM.S.DIST(F275,TRUE)</f>
        <v>8.3811828610613759E-7</v>
      </c>
      <c r="G277" s="5">
        <f>2*F277</f>
        <v>1.6762365722122752E-6</v>
      </c>
    </row>
    <row r="278" spans="1:14" hidden="1" x14ac:dyDescent="0.25">
      <c r="C278">
        <v>499565.66690000001</v>
      </c>
      <c r="D278">
        <v>509363.96629999997</v>
      </c>
      <c r="E278" t="s">
        <v>1897</v>
      </c>
      <c r="F278" s="12">
        <f>[1]!MWDIST(F272,F266,G266,1)</f>
        <v>4.1705801729015929E-8</v>
      </c>
      <c r="G278" s="7">
        <f>2*F278</f>
        <v>8.3411603458031857E-8</v>
      </c>
    </row>
    <row r="279" spans="1:14" hidden="1" x14ac:dyDescent="0.25">
      <c r="C279">
        <v>489395.07030000002</v>
      </c>
      <c r="D279">
        <v>512837.03590000002</v>
      </c>
      <c r="E279" t="s">
        <v>1898</v>
      </c>
      <c r="F279" s="13" t="s">
        <v>1899</v>
      </c>
      <c r="G279" s="9" t="s">
        <v>1899</v>
      </c>
    </row>
    <row r="280" spans="1:14" hidden="1" x14ac:dyDescent="0.25">
      <c r="C280">
        <v>495399.12070000003</v>
      </c>
      <c r="D280">
        <v>510390.48080000002</v>
      </c>
    </row>
    <row r="281" spans="1:14" hidden="1" x14ac:dyDescent="0.25">
      <c r="C281">
        <v>495000</v>
      </c>
      <c r="D281">
        <v>515919.37729999999</v>
      </c>
    </row>
    <row r="282" spans="1:14" hidden="1" x14ac:dyDescent="0.25">
      <c r="C282">
        <v>503023.1715</v>
      </c>
      <c r="D282">
        <v>498922.41159999999</v>
      </c>
    </row>
    <row r="283" spans="1:14" x14ac:dyDescent="0.25">
      <c r="A283" t="s">
        <v>297</v>
      </c>
      <c r="C283">
        <v>506532.54090000002</v>
      </c>
      <c r="D283">
        <v>538032.70270000002</v>
      </c>
      <c r="E283" t="s">
        <v>1882</v>
      </c>
      <c r="K283" s="2">
        <f>F297</f>
        <v>3.1464621574883722E-8</v>
      </c>
      <c r="L283" s="3">
        <f>F287</f>
        <v>493500</v>
      </c>
      <c r="M283" s="3">
        <f>G287</f>
        <v>541809.40115000005</v>
      </c>
      <c r="N283" t="str">
        <f>IF(K283&gt;$E$1,"ns", IF(L283&lt;M283,$C$1,$D$1))</f>
        <v>GA_Rules</v>
      </c>
    </row>
    <row r="284" spans="1:14" hidden="1" x14ac:dyDescent="0.25">
      <c r="C284">
        <v>495000</v>
      </c>
      <c r="D284">
        <v>538383.14740000002</v>
      </c>
    </row>
    <row r="285" spans="1:14" hidden="1" x14ac:dyDescent="0.25">
      <c r="C285">
        <v>499609.00140000001</v>
      </c>
      <c r="D285">
        <v>544650.02819999994</v>
      </c>
      <c r="F285" t="s">
        <v>1883</v>
      </c>
      <c r="G285" t="s">
        <v>1884</v>
      </c>
    </row>
    <row r="286" spans="1:14" hidden="1" x14ac:dyDescent="0.25">
      <c r="C286">
        <v>488293.44059999997</v>
      </c>
      <c r="D286">
        <v>549004.42819999997</v>
      </c>
      <c r="E286" t="s">
        <v>1885</v>
      </c>
      <c r="F286" s="4">
        <f>COUNT(C283:C302)</f>
        <v>20</v>
      </c>
      <c r="G286" s="5">
        <f>COUNT(D283:D302)</f>
        <v>20</v>
      </c>
    </row>
    <row r="287" spans="1:14" hidden="1" x14ac:dyDescent="0.25">
      <c r="C287">
        <v>486185.70049999998</v>
      </c>
      <c r="D287">
        <v>535875.00439999998</v>
      </c>
      <c r="E287" t="s">
        <v>1886</v>
      </c>
      <c r="F287" s="6">
        <f>MEDIAN(C283:C302)</f>
        <v>493500</v>
      </c>
      <c r="G287" s="7">
        <f>MEDIAN(D283:D302)</f>
        <v>541809.40115000005</v>
      </c>
    </row>
    <row r="288" spans="1:14" hidden="1" x14ac:dyDescent="0.25">
      <c r="C288">
        <v>492000</v>
      </c>
      <c r="D288">
        <v>540405.72019999998</v>
      </c>
      <c r="E288" t="s">
        <v>1887</v>
      </c>
      <c r="F288" s="6">
        <f>[1]!RANK_SUM(C283:C302,D283:D302,1)</f>
        <v>210</v>
      </c>
      <c r="G288" s="7">
        <f>[1]!RANK_SUM(D283:D302,C283:C302,1)</f>
        <v>610</v>
      </c>
    </row>
    <row r="289" spans="1:14" hidden="1" x14ac:dyDescent="0.25">
      <c r="C289">
        <v>509215.8884</v>
      </c>
      <c r="D289">
        <v>541513.86569999997</v>
      </c>
      <c r="E289" t="s">
        <v>1888</v>
      </c>
      <c r="F289" s="8">
        <f>F286*G286+F286*(F286+1)/2-F288</f>
        <v>400</v>
      </c>
      <c r="G289" s="9">
        <f>F286*G286+G286*(G286+1)/2-G288</f>
        <v>0</v>
      </c>
    </row>
    <row r="290" spans="1:14" hidden="1" x14ac:dyDescent="0.25">
      <c r="C290">
        <v>486000</v>
      </c>
      <c r="D290">
        <v>540522.54720000003</v>
      </c>
    </row>
    <row r="291" spans="1:14" hidden="1" x14ac:dyDescent="0.25">
      <c r="C291">
        <v>497474.45850000001</v>
      </c>
      <c r="D291">
        <v>534154.39740000002</v>
      </c>
      <c r="F291" s="10" t="s">
        <v>1889</v>
      </c>
      <c r="G291" s="10" t="s">
        <v>1890</v>
      </c>
    </row>
    <row r="292" spans="1:14" hidden="1" x14ac:dyDescent="0.25">
      <c r="C292">
        <v>488904.15399999998</v>
      </c>
      <c r="D292">
        <v>542104.93660000002</v>
      </c>
      <c r="E292" t="s">
        <v>1888</v>
      </c>
      <c r="F292" s="11">
        <f>MIN(F289,G289)</f>
        <v>0</v>
      </c>
    </row>
    <row r="293" spans="1:14" hidden="1" x14ac:dyDescent="0.25">
      <c r="C293">
        <v>483695.39600000001</v>
      </c>
      <c r="D293">
        <v>555279.06110000005</v>
      </c>
      <c r="E293" t="s">
        <v>1891</v>
      </c>
      <c r="F293" s="12">
        <f>F286*G286/2</f>
        <v>200</v>
      </c>
    </row>
    <row r="294" spans="1:14" hidden="1" x14ac:dyDescent="0.25">
      <c r="C294">
        <v>503952.6605</v>
      </c>
      <c r="D294">
        <v>544130.88230000006</v>
      </c>
      <c r="E294" t="s">
        <v>1892</v>
      </c>
      <c r="F294" s="12">
        <f>SQRT(F293*(F286+G286+1)/6*(1-[1]!TiesCorrection(C283:C302,D283:D302,2)/((F286+G286)^3-F286-G286)))</f>
        <v>36.966721000630578</v>
      </c>
      <c r="G294" t="s">
        <v>1893</v>
      </c>
    </row>
    <row r="295" spans="1:14" hidden="1" x14ac:dyDescent="0.25">
      <c r="C295">
        <v>492000</v>
      </c>
      <c r="D295">
        <v>532215.28830000001</v>
      </c>
      <c r="E295" t="s">
        <v>1894</v>
      </c>
      <c r="F295" s="12">
        <f>ABS(STANDARDIZE(F292,F293,F294))</f>
        <v>5.4102715790396561</v>
      </c>
    </row>
    <row r="296" spans="1:14" hidden="1" x14ac:dyDescent="0.25">
      <c r="C296">
        <v>482211.22039999999</v>
      </c>
      <c r="D296">
        <v>547122.30180000002</v>
      </c>
      <c r="E296" t="s">
        <v>1895</v>
      </c>
      <c r="F296" s="12">
        <f>F295/SQRT(F286+G286)</f>
        <v>0.85543904749205024</v>
      </c>
    </row>
    <row r="297" spans="1:14" hidden="1" x14ac:dyDescent="0.25">
      <c r="C297">
        <v>498931.05570000003</v>
      </c>
      <c r="D297">
        <v>542684.73860000004</v>
      </c>
      <c r="E297" t="s">
        <v>1896</v>
      </c>
      <c r="F297" s="11">
        <f>1-_xlfn.NORM.S.DIST(F295,TRUE)</f>
        <v>3.1464621574883722E-8</v>
      </c>
      <c r="G297" s="5">
        <f>2*F297</f>
        <v>6.2929243149767444E-8</v>
      </c>
    </row>
    <row r="298" spans="1:14" hidden="1" x14ac:dyDescent="0.25">
      <c r="C298">
        <v>485386.86680000002</v>
      </c>
      <c r="D298">
        <v>550714.76679999998</v>
      </c>
      <c r="E298" t="s">
        <v>1897</v>
      </c>
      <c r="F298" s="12">
        <f>[1]!MWDIST(F292,F286,G286,1)</f>
        <v>7.2544445519248438E-12</v>
      </c>
      <c r="G298" s="7">
        <f>2*F298</f>
        <v>1.4508889103849688E-11</v>
      </c>
    </row>
    <row r="299" spans="1:14" hidden="1" x14ac:dyDescent="0.25">
      <c r="C299">
        <v>488886.8419</v>
      </c>
      <c r="D299">
        <v>537467.71440000006</v>
      </c>
      <c r="E299" t="s">
        <v>1898</v>
      </c>
      <c r="F299" s="13" t="s">
        <v>1899</v>
      </c>
      <c r="G299" s="9" t="s">
        <v>1899</v>
      </c>
    </row>
    <row r="300" spans="1:14" hidden="1" x14ac:dyDescent="0.25">
      <c r="C300">
        <v>501130.53360000002</v>
      </c>
      <c r="D300">
        <v>546348.21070000005</v>
      </c>
    </row>
    <row r="301" spans="1:14" hidden="1" x14ac:dyDescent="0.25">
      <c r="C301">
        <v>498326.79149999999</v>
      </c>
      <c r="D301">
        <v>532337.66830000002</v>
      </c>
    </row>
    <row r="302" spans="1:14" hidden="1" x14ac:dyDescent="0.25">
      <c r="C302">
        <v>513133.50199999998</v>
      </c>
      <c r="D302">
        <v>546559.01820000005</v>
      </c>
    </row>
    <row r="303" spans="1:14" x14ac:dyDescent="0.25">
      <c r="A303" t="s">
        <v>318</v>
      </c>
      <c r="C303">
        <v>405000</v>
      </c>
      <c r="D303">
        <v>409177.93640000001</v>
      </c>
      <c r="E303" t="s">
        <v>1882</v>
      </c>
      <c r="K303" s="2">
        <f>F317</f>
        <v>2.6378301432039564E-8</v>
      </c>
      <c r="L303" s="3">
        <f>F307</f>
        <v>405000</v>
      </c>
      <c r="M303" s="3">
        <f>G307</f>
        <v>420536.71799999999</v>
      </c>
      <c r="N303" t="str">
        <f>IF(K303&gt;$E$1,"ns", IF(L303&lt;M303,$C$1,$D$1))</f>
        <v>GA_Rules</v>
      </c>
    </row>
    <row r="304" spans="1:14" hidden="1" x14ac:dyDescent="0.25">
      <c r="C304">
        <v>405000</v>
      </c>
      <c r="D304">
        <v>409085.96409999998</v>
      </c>
    </row>
    <row r="305" spans="3:7" hidden="1" x14ac:dyDescent="0.25">
      <c r="C305">
        <v>382265.1409</v>
      </c>
      <c r="D305">
        <v>410272.9742</v>
      </c>
      <c r="F305" t="s">
        <v>1883</v>
      </c>
      <c r="G305" t="s">
        <v>1884</v>
      </c>
    </row>
    <row r="306" spans="3:7" hidden="1" x14ac:dyDescent="0.25">
      <c r="C306">
        <v>386908.94280000002</v>
      </c>
      <c r="D306">
        <v>408240.1263</v>
      </c>
      <c r="E306" t="s">
        <v>1885</v>
      </c>
      <c r="F306" s="4">
        <f>COUNT(C303:C322)</f>
        <v>20</v>
      </c>
      <c r="G306" s="5">
        <f>COUNT(D303:D322)</f>
        <v>20</v>
      </c>
    </row>
    <row r="307" spans="3:7" hidden="1" x14ac:dyDescent="0.25">
      <c r="C307">
        <v>388049.4938</v>
      </c>
      <c r="D307">
        <v>435382.81530000002</v>
      </c>
      <c r="E307" t="s">
        <v>1886</v>
      </c>
      <c r="F307" s="6">
        <f>MEDIAN(C303:C322)</f>
        <v>405000</v>
      </c>
      <c r="G307" s="7">
        <f>MEDIAN(D303:D322)</f>
        <v>420536.71799999999</v>
      </c>
    </row>
    <row r="308" spans="3:7" hidden="1" x14ac:dyDescent="0.25">
      <c r="C308">
        <v>405000</v>
      </c>
      <c r="D308">
        <v>422744.93410000001</v>
      </c>
      <c r="E308" t="s">
        <v>1887</v>
      </c>
      <c r="F308" s="6">
        <f>[1]!RANK_SUM(C303:C322,D303:D322,1)</f>
        <v>210</v>
      </c>
      <c r="G308" s="7">
        <f>[1]!RANK_SUM(D303:D322,C303:C322,1)</f>
        <v>610</v>
      </c>
    </row>
    <row r="309" spans="3:7" hidden="1" x14ac:dyDescent="0.25">
      <c r="C309">
        <v>405000</v>
      </c>
      <c r="D309">
        <v>415713.68280000001</v>
      </c>
      <c r="E309" t="s">
        <v>1888</v>
      </c>
      <c r="F309" s="8">
        <f>F306*G306+F306*(F306+1)/2-F308</f>
        <v>400</v>
      </c>
      <c r="G309" s="9">
        <f>F306*G306+G306*(G306+1)/2-G308</f>
        <v>0</v>
      </c>
    </row>
    <row r="310" spans="3:7" hidden="1" x14ac:dyDescent="0.25">
      <c r="C310">
        <v>405043.83529999998</v>
      </c>
      <c r="D310">
        <v>435000</v>
      </c>
    </row>
    <row r="311" spans="3:7" hidden="1" x14ac:dyDescent="0.25">
      <c r="C311">
        <v>405000</v>
      </c>
      <c r="D311">
        <v>435104.31020000001</v>
      </c>
      <c r="F311" s="10" t="s">
        <v>1889</v>
      </c>
      <c r="G311" s="10" t="s">
        <v>1890</v>
      </c>
    </row>
    <row r="312" spans="3:7" hidden="1" x14ac:dyDescent="0.25">
      <c r="C312">
        <v>391157.60269999999</v>
      </c>
      <c r="D312">
        <v>435000</v>
      </c>
      <c r="E312" t="s">
        <v>1888</v>
      </c>
      <c r="F312" s="11">
        <f>MIN(F309,G309)</f>
        <v>0</v>
      </c>
    </row>
    <row r="313" spans="3:7" hidden="1" x14ac:dyDescent="0.25">
      <c r="C313">
        <v>405000</v>
      </c>
      <c r="D313">
        <v>415700.04430000001</v>
      </c>
      <c r="E313" t="s">
        <v>1891</v>
      </c>
      <c r="F313" s="12">
        <f>F306*G306/2</f>
        <v>200</v>
      </c>
    </row>
    <row r="314" spans="3:7" hidden="1" x14ac:dyDescent="0.25">
      <c r="C314">
        <v>405045.9167</v>
      </c>
      <c r="D314">
        <v>428374.44890000002</v>
      </c>
      <c r="E314" t="s">
        <v>1892</v>
      </c>
      <c r="F314" s="12">
        <f>SQRT(F313*(F306+G306+1)/6*(1-[1]!TiesCorrection(C303:C322,D303:D322,2)/((F306+G306)^3-F306-G306)))</f>
        <v>36.7528125559015</v>
      </c>
      <c r="G314" t="s">
        <v>1893</v>
      </c>
    </row>
    <row r="315" spans="3:7" hidden="1" x14ac:dyDescent="0.25">
      <c r="C315">
        <v>405005.55800000002</v>
      </c>
      <c r="D315">
        <v>421925.33049999998</v>
      </c>
      <c r="E315" t="s">
        <v>1894</v>
      </c>
      <c r="F315" s="12">
        <f>ABS(STANDARDIZE(F312,F313,F314))</f>
        <v>5.4417604012154834</v>
      </c>
    </row>
    <row r="316" spans="3:7" hidden="1" x14ac:dyDescent="0.25">
      <c r="C316">
        <v>405110.26169999997</v>
      </c>
      <c r="D316">
        <v>408700.18280000001</v>
      </c>
      <c r="E316" t="s">
        <v>1895</v>
      </c>
      <c r="F316" s="12">
        <f>F315/SQRT(F306+G306)</f>
        <v>0.86041786743763193</v>
      </c>
    </row>
    <row r="317" spans="3:7" hidden="1" x14ac:dyDescent="0.25">
      <c r="C317">
        <v>405013.37839999999</v>
      </c>
      <c r="D317">
        <v>422865.7501</v>
      </c>
      <c r="E317" t="s">
        <v>1896</v>
      </c>
      <c r="F317" s="11">
        <f>1-_xlfn.NORM.S.DIST(F315,TRUE)</f>
        <v>2.6378301432039564E-8</v>
      </c>
      <c r="G317" s="5">
        <f>2*F317</f>
        <v>5.2756602864079127E-8</v>
      </c>
    </row>
    <row r="318" spans="3:7" hidden="1" x14ac:dyDescent="0.25">
      <c r="C318">
        <v>405000</v>
      </c>
      <c r="D318">
        <v>419148.10550000001</v>
      </c>
      <c r="E318" t="s">
        <v>1897</v>
      </c>
      <c r="F318" s="12">
        <f>[1]!MWDIST(F312,F306,G306,1)</f>
        <v>7.2544445519248438E-12</v>
      </c>
      <c r="G318" s="7">
        <f>2*F318</f>
        <v>1.4508889103849688E-11</v>
      </c>
    </row>
    <row r="319" spans="3:7" hidden="1" x14ac:dyDescent="0.25">
      <c r="C319">
        <v>405000.4327</v>
      </c>
      <c r="D319">
        <v>413401.89539999998</v>
      </c>
      <c r="E319" t="s">
        <v>1898</v>
      </c>
      <c r="F319" s="13" t="s">
        <v>1899</v>
      </c>
      <c r="G319" s="9" t="s">
        <v>1899</v>
      </c>
    </row>
    <row r="320" spans="3:7" hidden="1" x14ac:dyDescent="0.25">
      <c r="C320">
        <v>405000</v>
      </c>
      <c r="D320">
        <v>417125.44140000001</v>
      </c>
    </row>
    <row r="321" spans="1:14" hidden="1" x14ac:dyDescent="0.25">
      <c r="C321">
        <v>405000</v>
      </c>
      <c r="D321">
        <v>435404.26929999999</v>
      </c>
    </row>
    <row r="322" spans="1:14" hidden="1" x14ac:dyDescent="0.25">
      <c r="C322">
        <v>401491.3665</v>
      </c>
      <c r="D322">
        <v>435000</v>
      </c>
    </row>
    <row r="323" spans="1:14" x14ac:dyDescent="0.25">
      <c r="A323" t="s">
        <v>339</v>
      </c>
      <c r="C323">
        <v>519573.13319999998</v>
      </c>
      <c r="D323">
        <v>559171.91110000003</v>
      </c>
      <c r="E323" t="s">
        <v>1882</v>
      </c>
      <c r="K323" s="2">
        <f>F337</f>
        <v>3.1464621574883722E-8</v>
      </c>
      <c r="L323" s="3">
        <f>F327</f>
        <v>525039.67700000003</v>
      </c>
      <c r="M323" s="3">
        <f>G327</f>
        <v>564127.44665000006</v>
      </c>
      <c r="N323" t="str">
        <f>IF(K323&gt;$E$1,"ns", IF(L323&lt;M323,$C$1,$D$1))</f>
        <v>GA_Rules</v>
      </c>
    </row>
    <row r="324" spans="1:14" hidden="1" x14ac:dyDescent="0.25">
      <c r="C324">
        <v>520690.96590000001</v>
      </c>
      <c r="D324">
        <v>567183.84660000005</v>
      </c>
    </row>
    <row r="325" spans="1:14" hidden="1" x14ac:dyDescent="0.25">
      <c r="C325">
        <v>525686.3334</v>
      </c>
      <c r="D325">
        <v>557721.20790000004</v>
      </c>
      <c r="F325" t="s">
        <v>1883</v>
      </c>
      <c r="G325" t="s">
        <v>1884</v>
      </c>
    </row>
    <row r="326" spans="1:14" hidden="1" x14ac:dyDescent="0.25">
      <c r="C326">
        <v>526167.19310000003</v>
      </c>
      <c r="D326">
        <v>574944.51729999995</v>
      </c>
      <c r="E326" t="s">
        <v>1885</v>
      </c>
      <c r="F326" s="4">
        <f>COUNT(C323:C342)</f>
        <v>20</v>
      </c>
      <c r="G326" s="5">
        <f>COUNT(D323:D342)</f>
        <v>20</v>
      </c>
    </row>
    <row r="327" spans="1:14" hidden="1" x14ac:dyDescent="0.25">
      <c r="C327">
        <v>522000.37929999997</v>
      </c>
      <c r="D327">
        <v>560215.37609999999</v>
      </c>
      <c r="E327" t="s">
        <v>1886</v>
      </c>
      <c r="F327" s="6">
        <f>MEDIAN(C323:C342)</f>
        <v>525039.67700000003</v>
      </c>
      <c r="G327" s="7">
        <f>MEDIAN(D323:D342)</f>
        <v>564127.44665000006</v>
      </c>
    </row>
    <row r="328" spans="1:14" hidden="1" x14ac:dyDescent="0.25">
      <c r="C328">
        <v>531080.72710000002</v>
      </c>
      <c r="D328">
        <v>574867.40079999994</v>
      </c>
      <c r="E328" t="s">
        <v>1887</v>
      </c>
      <c r="F328" s="6">
        <f>[1]!RANK_SUM(C323:C342,D323:D342,1)</f>
        <v>210</v>
      </c>
      <c r="G328" s="7">
        <f>[1]!RANK_SUM(D323:D342,C323:C342,1)</f>
        <v>610</v>
      </c>
    </row>
    <row r="329" spans="1:14" hidden="1" x14ac:dyDescent="0.25">
      <c r="C329">
        <v>519000</v>
      </c>
      <c r="D329">
        <v>558301.11990000005</v>
      </c>
      <c r="E329" t="s">
        <v>1888</v>
      </c>
      <c r="F329" s="8">
        <f>F326*G326+F326*(F326+1)/2-F328</f>
        <v>400</v>
      </c>
      <c r="G329" s="9">
        <f>F326*G326+G326*(G326+1)/2-G328</f>
        <v>0</v>
      </c>
    </row>
    <row r="330" spans="1:14" hidden="1" x14ac:dyDescent="0.25">
      <c r="C330">
        <v>528858.58689999999</v>
      </c>
      <c r="D330">
        <v>566081.53099999996</v>
      </c>
    </row>
    <row r="331" spans="1:14" hidden="1" x14ac:dyDescent="0.25">
      <c r="C331">
        <v>525000</v>
      </c>
      <c r="D331">
        <v>563010.25020000001</v>
      </c>
      <c r="F331" s="10" t="s">
        <v>1889</v>
      </c>
      <c r="G331" s="10" t="s">
        <v>1890</v>
      </c>
    </row>
    <row r="332" spans="1:14" hidden="1" x14ac:dyDescent="0.25">
      <c r="C332">
        <v>509351.93280000001</v>
      </c>
      <c r="D332">
        <v>570441.29870000004</v>
      </c>
      <c r="E332" t="s">
        <v>1888</v>
      </c>
      <c r="F332" s="11">
        <f>MIN(F329,G329)</f>
        <v>0</v>
      </c>
    </row>
    <row r="333" spans="1:14" hidden="1" x14ac:dyDescent="0.25">
      <c r="C333">
        <v>525000</v>
      </c>
      <c r="D333">
        <v>562571.80319999997</v>
      </c>
      <c r="E333" t="s">
        <v>1891</v>
      </c>
      <c r="F333" s="12">
        <f>F326*G326/2</f>
        <v>200</v>
      </c>
    </row>
    <row r="334" spans="1:14" hidden="1" x14ac:dyDescent="0.25">
      <c r="C334">
        <v>507142.88079999998</v>
      </c>
      <c r="D334">
        <v>560722.46169999999</v>
      </c>
      <c r="E334" t="s">
        <v>1892</v>
      </c>
      <c r="F334" s="12">
        <f>SQRT(F333*(F326+G326+1)/6*(1-[1]!TiesCorrection(C323:C342,D323:D342,2)/((F326+G326)^3-F326-G326)))</f>
        <v>36.966721000630578</v>
      </c>
      <c r="G334" t="s">
        <v>1893</v>
      </c>
    </row>
    <row r="335" spans="1:14" hidden="1" x14ac:dyDescent="0.25">
      <c r="C335">
        <v>540000</v>
      </c>
      <c r="D335">
        <v>564559.13740000001</v>
      </c>
      <c r="E335" t="s">
        <v>1894</v>
      </c>
      <c r="F335" s="12">
        <f>ABS(STANDARDIZE(F332,F333,F334))</f>
        <v>5.4102715790396561</v>
      </c>
    </row>
    <row r="336" spans="1:14" hidden="1" x14ac:dyDescent="0.25">
      <c r="C336">
        <v>525077.99930000002</v>
      </c>
      <c r="D336">
        <v>584130.43680000002</v>
      </c>
      <c r="E336" t="s">
        <v>1895</v>
      </c>
      <c r="F336" s="12">
        <f>F335/SQRT(F326+G326)</f>
        <v>0.85543904749205024</v>
      </c>
    </row>
    <row r="337" spans="1:14" hidden="1" x14ac:dyDescent="0.25">
      <c r="C337">
        <v>527496.91150000005</v>
      </c>
      <c r="D337">
        <v>575684.81689999998</v>
      </c>
      <c r="E337" t="s">
        <v>1896</v>
      </c>
      <c r="F337" s="11">
        <f>1-_xlfn.NORM.S.DIST(F335,TRUE)</f>
        <v>3.1464621574883722E-8</v>
      </c>
      <c r="G337" s="5">
        <f>2*F337</f>
        <v>6.2929243149767444E-8</v>
      </c>
    </row>
    <row r="338" spans="1:14" hidden="1" x14ac:dyDescent="0.25">
      <c r="C338">
        <v>510661.58970000001</v>
      </c>
      <c r="D338">
        <v>570244.41299999994</v>
      </c>
      <c r="E338" t="s">
        <v>1897</v>
      </c>
      <c r="F338" s="12">
        <f>[1]!MWDIST(F332,F326,G326,1)</f>
        <v>7.2544445519248438E-12</v>
      </c>
      <c r="G338" s="7">
        <f>2*F338</f>
        <v>1.4508889103849688E-11</v>
      </c>
    </row>
    <row r="339" spans="1:14" hidden="1" x14ac:dyDescent="0.25">
      <c r="C339">
        <v>525001.35470000003</v>
      </c>
      <c r="D339">
        <v>555054.39930000005</v>
      </c>
      <c r="E339" t="s">
        <v>1898</v>
      </c>
      <c r="F339" s="13" t="s">
        <v>1899</v>
      </c>
      <c r="G339" s="9" t="s">
        <v>1899</v>
      </c>
    </row>
    <row r="340" spans="1:14" hidden="1" x14ac:dyDescent="0.25">
      <c r="C340">
        <v>525326.99289999995</v>
      </c>
      <c r="D340">
        <v>563695.75589999999</v>
      </c>
    </row>
    <row r="341" spans="1:14" hidden="1" x14ac:dyDescent="0.25">
      <c r="C341">
        <v>537000</v>
      </c>
      <c r="D341">
        <v>577768.36510000005</v>
      </c>
    </row>
    <row r="342" spans="1:14" hidden="1" x14ac:dyDescent="0.25">
      <c r="C342">
        <v>527523.46900000004</v>
      </c>
      <c r="D342">
        <v>559655.26419999998</v>
      </c>
    </row>
    <row r="343" spans="1:14" x14ac:dyDescent="0.25">
      <c r="A343" t="s">
        <v>360</v>
      </c>
      <c r="C343">
        <v>690839.94880000001</v>
      </c>
      <c r="D343">
        <v>738460.74369999999</v>
      </c>
      <c r="E343" t="s">
        <v>1882</v>
      </c>
      <c r="K343" s="2">
        <f>F357</f>
        <v>3.15092411051765E-8</v>
      </c>
      <c r="L343" s="3">
        <f>F347</f>
        <v>695648.12060000002</v>
      </c>
      <c r="M343" s="3">
        <f>G347</f>
        <v>750472.71074999997</v>
      </c>
      <c r="N343" t="str">
        <f>IF(K343&gt;$E$1,"ns", IF(L343&lt;M343,$C$1,$D$1))</f>
        <v>GA_Rules</v>
      </c>
    </row>
    <row r="344" spans="1:14" hidden="1" x14ac:dyDescent="0.25">
      <c r="C344">
        <v>708220.46900000004</v>
      </c>
      <c r="D344">
        <v>747297.77269999997</v>
      </c>
    </row>
    <row r="345" spans="1:14" hidden="1" x14ac:dyDescent="0.25">
      <c r="C345">
        <v>689600.48659999995</v>
      </c>
      <c r="D345">
        <v>747052.65949999995</v>
      </c>
      <c r="F345" t="s">
        <v>1883</v>
      </c>
      <c r="G345" t="s">
        <v>1884</v>
      </c>
    </row>
    <row r="346" spans="1:14" hidden="1" x14ac:dyDescent="0.25">
      <c r="C346">
        <v>696822.85219999996</v>
      </c>
      <c r="D346">
        <v>773089.35450000002</v>
      </c>
      <c r="E346" t="s">
        <v>1885</v>
      </c>
      <c r="F346" s="4">
        <f>COUNT(C343:C362)</f>
        <v>20</v>
      </c>
      <c r="G346" s="5">
        <f>COUNT(D343:D362)</f>
        <v>20</v>
      </c>
    </row>
    <row r="347" spans="1:14" hidden="1" x14ac:dyDescent="0.25">
      <c r="C347">
        <v>696085.03839999996</v>
      </c>
      <c r="D347">
        <v>751722.26159999997</v>
      </c>
      <c r="E347" t="s">
        <v>1886</v>
      </c>
      <c r="F347" s="6">
        <f>MEDIAN(C343:C362)</f>
        <v>695648.12060000002</v>
      </c>
      <c r="G347" s="7">
        <f>MEDIAN(D343:D362)</f>
        <v>750472.71074999997</v>
      </c>
    </row>
    <row r="348" spans="1:14" hidden="1" x14ac:dyDescent="0.25">
      <c r="C348">
        <v>695290.14339999994</v>
      </c>
      <c r="D348">
        <v>749223.15989999997</v>
      </c>
      <c r="E348" t="s">
        <v>1887</v>
      </c>
      <c r="F348" s="6">
        <f>[1]!RANK_SUM(C343:C362,D343:D362,1)</f>
        <v>210</v>
      </c>
      <c r="G348" s="7">
        <f>[1]!RANK_SUM(D343:D362,C343:C362,1)</f>
        <v>610</v>
      </c>
    </row>
    <row r="349" spans="1:14" hidden="1" x14ac:dyDescent="0.25">
      <c r="C349">
        <v>696220.50879999995</v>
      </c>
      <c r="D349">
        <v>757017.32400000002</v>
      </c>
      <c r="E349" t="s">
        <v>1888</v>
      </c>
      <c r="F349" s="8">
        <f>F346*G346+F346*(F346+1)/2-F348</f>
        <v>400</v>
      </c>
      <c r="G349" s="9">
        <f>F346*G346+G346*(G346+1)/2-G348</f>
        <v>0</v>
      </c>
    </row>
    <row r="350" spans="1:14" hidden="1" x14ac:dyDescent="0.25">
      <c r="C350">
        <v>692724.64150000003</v>
      </c>
      <c r="D350">
        <v>743062.80480000004</v>
      </c>
    </row>
    <row r="351" spans="1:14" hidden="1" x14ac:dyDescent="0.25">
      <c r="C351">
        <v>689950.5845</v>
      </c>
      <c r="D351">
        <v>744839.32510000002</v>
      </c>
      <c r="F351" s="10" t="s">
        <v>1889</v>
      </c>
      <c r="G351" s="10" t="s">
        <v>1890</v>
      </c>
    </row>
    <row r="352" spans="1:14" hidden="1" x14ac:dyDescent="0.25">
      <c r="C352">
        <v>704928.81519999995</v>
      </c>
      <c r="D352">
        <v>751921.05200000003</v>
      </c>
      <c r="E352" t="s">
        <v>1888</v>
      </c>
      <c r="F352" s="11">
        <f>MIN(F349,G349)</f>
        <v>0</v>
      </c>
    </row>
    <row r="353" spans="1:14" hidden="1" x14ac:dyDescent="0.25">
      <c r="C353">
        <v>697856.50730000006</v>
      </c>
      <c r="D353">
        <v>741588.64489999996</v>
      </c>
      <c r="E353" t="s">
        <v>1891</v>
      </c>
      <c r="F353" s="12">
        <f>F346*G346/2</f>
        <v>200</v>
      </c>
    </row>
    <row r="354" spans="1:14" hidden="1" x14ac:dyDescent="0.25">
      <c r="C354">
        <v>693670.43770000001</v>
      </c>
      <c r="D354">
        <v>744736.96629999997</v>
      </c>
      <c r="E354" t="s">
        <v>1892</v>
      </c>
      <c r="F354" s="12">
        <f>SQRT(F353*(F346+G346+1)/6*(1-[1]!TiesCorrection(C343:C362,D343:D362,2)/((F346+G346)^3-F346-G346)))</f>
        <v>36.968455021364726</v>
      </c>
      <c r="G354" t="s">
        <v>1893</v>
      </c>
    </row>
    <row r="355" spans="1:14" hidden="1" x14ac:dyDescent="0.25">
      <c r="C355">
        <v>681373.93180000002</v>
      </c>
      <c r="D355">
        <v>761697.87699999998</v>
      </c>
      <c r="E355" t="s">
        <v>1894</v>
      </c>
      <c r="F355" s="12">
        <f>ABS(STANDARDIZE(F352,F353,F354))</f>
        <v>5.4100178080045938</v>
      </c>
    </row>
    <row r="356" spans="1:14" hidden="1" x14ac:dyDescent="0.25">
      <c r="C356">
        <v>694676.58759999997</v>
      </c>
      <c r="D356">
        <v>751941.2683</v>
      </c>
      <c r="E356" t="s">
        <v>1895</v>
      </c>
      <c r="F356" s="12">
        <f>F355/SQRT(F346+G346)</f>
        <v>0.85539892276830154</v>
      </c>
    </row>
    <row r="357" spans="1:14" hidden="1" x14ac:dyDescent="0.25">
      <c r="C357">
        <v>684600.43590000004</v>
      </c>
      <c r="D357">
        <v>754021.46039999998</v>
      </c>
      <c r="E357" t="s">
        <v>1896</v>
      </c>
      <c r="F357" s="11">
        <f>1-_xlfn.NORM.S.DIST(F355,TRUE)</f>
        <v>3.15092411051765E-8</v>
      </c>
      <c r="G357" s="5">
        <f>2*F357</f>
        <v>6.3018482210353E-8</v>
      </c>
    </row>
    <row r="358" spans="1:14" hidden="1" x14ac:dyDescent="0.25">
      <c r="C358">
        <v>692431.66590000002</v>
      </c>
      <c r="D358">
        <v>768244.96039999998</v>
      </c>
      <c r="E358" t="s">
        <v>1897</v>
      </c>
      <c r="F358" s="12">
        <f>[1]!MWDIST(F352,F346,G346,1)</f>
        <v>7.2544445519248438E-12</v>
      </c>
      <c r="G358" s="7">
        <f>2*F358</f>
        <v>1.4508889103849688E-11</v>
      </c>
    </row>
    <row r="359" spans="1:14" hidden="1" x14ac:dyDescent="0.25">
      <c r="C359">
        <v>703789.55370000005</v>
      </c>
      <c r="D359">
        <v>759676.9227</v>
      </c>
      <c r="E359" t="s">
        <v>1898</v>
      </c>
      <c r="F359" s="13" t="s">
        <v>1899</v>
      </c>
      <c r="G359" s="9" t="s">
        <v>1899</v>
      </c>
    </row>
    <row r="360" spans="1:14" hidden="1" x14ac:dyDescent="0.25">
      <c r="C360">
        <v>717349.48609999998</v>
      </c>
      <c r="D360">
        <v>768900.79150000005</v>
      </c>
    </row>
    <row r="361" spans="1:14" hidden="1" x14ac:dyDescent="0.25">
      <c r="C361">
        <v>696006.09779999999</v>
      </c>
      <c r="D361">
        <v>739686.5932</v>
      </c>
    </row>
    <row r="362" spans="1:14" hidden="1" x14ac:dyDescent="0.25">
      <c r="C362">
        <v>705029.65619999997</v>
      </c>
      <c r="D362">
        <v>744386.1923</v>
      </c>
    </row>
    <row r="363" spans="1:14" x14ac:dyDescent="0.25">
      <c r="A363" t="s">
        <v>381</v>
      </c>
      <c r="C363">
        <v>1907133.4010000001</v>
      </c>
      <c r="D363">
        <v>1890087.571</v>
      </c>
      <c r="E363" t="s">
        <v>1882</v>
      </c>
      <c r="K363" s="2">
        <f>F377</f>
        <v>3.7036162843081533E-3</v>
      </c>
      <c r="L363" s="3">
        <f>F367</f>
        <v>1873068.7275</v>
      </c>
      <c r="M363" s="3">
        <f>G367</f>
        <v>1898727.7694999999</v>
      </c>
      <c r="N363" t="str">
        <f>IF(K363&gt;$E$1,"ns", IF(L363&lt;M363,$C$1,$D$1))</f>
        <v>ns</v>
      </c>
    </row>
    <row r="364" spans="1:14" hidden="1" x14ac:dyDescent="0.25">
      <c r="C364">
        <v>1881174.6470000001</v>
      </c>
      <c r="D364">
        <v>1898216.1640000001</v>
      </c>
    </row>
    <row r="365" spans="1:14" hidden="1" x14ac:dyDescent="0.25">
      <c r="C365">
        <v>1856267.8829999999</v>
      </c>
      <c r="D365">
        <v>1895822.4439999999</v>
      </c>
      <c r="F365" t="s">
        <v>1883</v>
      </c>
      <c r="G365" t="s">
        <v>1884</v>
      </c>
    </row>
    <row r="366" spans="1:14" hidden="1" x14ac:dyDescent="0.25">
      <c r="C366">
        <v>1899597.3189999999</v>
      </c>
      <c r="D366">
        <v>1912197.4620000001</v>
      </c>
      <c r="E366" t="s">
        <v>1885</v>
      </c>
      <c r="F366" s="4">
        <f>COUNT(C363:C382)</f>
        <v>20</v>
      </c>
      <c r="G366" s="5">
        <f>COUNT(D363:D382)</f>
        <v>20</v>
      </c>
    </row>
    <row r="367" spans="1:14" hidden="1" x14ac:dyDescent="0.25">
      <c r="C367">
        <v>1861878.6839999999</v>
      </c>
      <c r="D367">
        <v>1891776.1429999999</v>
      </c>
      <c r="E367" t="s">
        <v>1886</v>
      </c>
      <c r="F367" s="6">
        <f>MEDIAN(C363:C382)</f>
        <v>1873068.7275</v>
      </c>
      <c r="G367" s="7">
        <f>MEDIAN(D363:D382)</f>
        <v>1898727.7694999999</v>
      </c>
    </row>
    <row r="368" spans="1:14" hidden="1" x14ac:dyDescent="0.25">
      <c r="C368">
        <v>1869126.463</v>
      </c>
      <c r="D368">
        <v>1913307.0549999999</v>
      </c>
      <c r="E368" t="s">
        <v>1887</v>
      </c>
      <c r="F368" s="6">
        <f>[1]!RANK_SUM(C363:C382,D363:D382,1)</f>
        <v>311</v>
      </c>
      <c r="G368" s="7">
        <f>[1]!RANK_SUM(D363:D382,C363:C382,1)</f>
        <v>509</v>
      </c>
    </row>
    <row r="369" spans="1:14" hidden="1" x14ac:dyDescent="0.25">
      <c r="C369">
        <v>1871566.1939999999</v>
      </c>
      <c r="D369">
        <v>1894177.317</v>
      </c>
      <c r="E369" t="s">
        <v>1888</v>
      </c>
      <c r="F369" s="8">
        <f>F366*G366+F366*(F366+1)/2-F368</f>
        <v>299</v>
      </c>
      <c r="G369" s="9">
        <f>F366*G366+G366*(G366+1)/2-G368</f>
        <v>101</v>
      </c>
    </row>
    <row r="370" spans="1:14" hidden="1" x14ac:dyDescent="0.25">
      <c r="C370">
        <v>1859282.4380000001</v>
      </c>
      <c r="D370">
        <v>1901503.449</v>
      </c>
    </row>
    <row r="371" spans="1:14" hidden="1" x14ac:dyDescent="0.25">
      <c r="C371">
        <v>1920206.3640000001</v>
      </c>
      <c r="D371">
        <v>1938977.398</v>
      </c>
      <c r="F371" s="10" t="s">
        <v>1889</v>
      </c>
      <c r="G371" s="10" t="s">
        <v>1890</v>
      </c>
    </row>
    <row r="372" spans="1:14" hidden="1" x14ac:dyDescent="0.25">
      <c r="C372">
        <v>1871156.2960000001</v>
      </c>
      <c r="D372">
        <v>1887874.9</v>
      </c>
      <c r="E372" t="s">
        <v>1888</v>
      </c>
      <c r="F372" s="11">
        <f>MIN(F369,G369)</f>
        <v>101</v>
      </c>
    </row>
    <row r="373" spans="1:14" hidden="1" x14ac:dyDescent="0.25">
      <c r="C373">
        <v>1865119.69</v>
      </c>
      <c r="D373">
        <v>1874904.858</v>
      </c>
      <c r="E373" t="s">
        <v>1891</v>
      </c>
      <c r="F373" s="12">
        <f>F366*G366/2</f>
        <v>200</v>
      </c>
    </row>
    <row r="374" spans="1:14" hidden="1" x14ac:dyDescent="0.25">
      <c r="C374">
        <v>1916244.297</v>
      </c>
      <c r="D374">
        <v>1924771.14</v>
      </c>
      <c r="E374" t="s">
        <v>1892</v>
      </c>
      <c r="F374" s="12">
        <f>SQRT(F373*(F366+G366+1)/6*(1-[1]!TiesCorrection(C363:C382,D363:D382,2)/((F366+G366)^3-F366-G366)))</f>
        <v>36.968455021364726</v>
      </c>
      <c r="G374" t="s">
        <v>1893</v>
      </c>
    </row>
    <row r="375" spans="1:14" hidden="1" x14ac:dyDescent="0.25">
      <c r="C375">
        <v>1853907.912</v>
      </c>
      <c r="D375">
        <v>1879610.2239999999</v>
      </c>
      <c r="E375" t="s">
        <v>1894</v>
      </c>
      <c r="F375" s="12">
        <f>ABS(STANDARDIZE(F372,F373,F374))</f>
        <v>2.6779588149622739</v>
      </c>
    </row>
    <row r="376" spans="1:14" hidden="1" x14ac:dyDescent="0.25">
      <c r="C376">
        <v>1873042.59</v>
      </c>
      <c r="D376">
        <v>1931554.058</v>
      </c>
      <c r="E376" t="s">
        <v>1895</v>
      </c>
      <c r="F376" s="12">
        <f>F375/SQRT(F366+G366)</f>
        <v>0.42342246677030926</v>
      </c>
    </row>
    <row r="377" spans="1:14" hidden="1" x14ac:dyDescent="0.25">
      <c r="C377">
        <v>1873094.865</v>
      </c>
      <c r="D377">
        <v>1868589.73</v>
      </c>
      <c r="E377" t="s">
        <v>1896</v>
      </c>
      <c r="F377" s="11">
        <f>1-_xlfn.NORM.S.DIST(F375,TRUE)</f>
        <v>3.7036162843081533E-3</v>
      </c>
      <c r="G377" s="5">
        <f>2*F377</f>
        <v>7.4072325686163065E-3</v>
      </c>
    </row>
    <row r="378" spans="1:14" hidden="1" x14ac:dyDescent="0.25">
      <c r="C378">
        <v>1924786.456</v>
      </c>
      <c r="D378">
        <v>1918642.9450000001</v>
      </c>
      <c r="E378" t="s">
        <v>1897</v>
      </c>
      <c r="F378" s="12">
        <f>[1]!MWDIST(F372,F366,G366,1)</f>
        <v>3.3575046101041168E-3</v>
      </c>
      <c r="G378" s="7">
        <f>2*F378</f>
        <v>6.7150092202082337E-3</v>
      </c>
    </row>
    <row r="379" spans="1:14" hidden="1" x14ac:dyDescent="0.25">
      <c r="C379">
        <v>1878807.2509999999</v>
      </c>
      <c r="D379">
        <v>1888683.818</v>
      </c>
      <c r="E379" t="s">
        <v>1898</v>
      </c>
      <c r="F379" s="13" t="s">
        <v>1899</v>
      </c>
      <c r="G379" s="9" t="s">
        <v>1899</v>
      </c>
    </row>
    <row r="380" spans="1:14" hidden="1" x14ac:dyDescent="0.25">
      <c r="C380">
        <v>1869498.8970000001</v>
      </c>
      <c r="D380">
        <v>1899239.375</v>
      </c>
    </row>
    <row r="381" spans="1:14" hidden="1" x14ac:dyDescent="0.25">
      <c r="C381">
        <v>1881799.7290000001</v>
      </c>
      <c r="D381">
        <v>1917797.77</v>
      </c>
    </row>
    <row r="382" spans="1:14" hidden="1" x14ac:dyDescent="0.25">
      <c r="C382">
        <v>1906715.3659999999</v>
      </c>
      <c r="D382">
        <v>1905338.612</v>
      </c>
    </row>
    <row r="383" spans="1:14" x14ac:dyDescent="0.25">
      <c r="A383" t="s">
        <v>401</v>
      </c>
      <c r="C383">
        <v>1851330.767</v>
      </c>
      <c r="D383">
        <v>1928844.399</v>
      </c>
      <c r="E383" t="s">
        <v>1882</v>
      </c>
      <c r="K383" s="2">
        <f>F397</f>
        <v>8.913984006486686E-8</v>
      </c>
      <c r="L383" s="3">
        <f>F387</f>
        <v>1852425.6235</v>
      </c>
      <c r="M383" s="3">
        <f>G387</f>
        <v>1909609.882</v>
      </c>
      <c r="N383" t="str">
        <f>IF(K383&gt;$E$1,"ns", IF(L383&lt;M383,$C$1,$D$1))</f>
        <v>GA_Rules</v>
      </c>
    </row>
    <row r="384" spans="1:14" hidden="1" x14ac:dyDescent="0.25">
      <c r="C384">
        <v>1893290.0049999999</v>
      </c>
      <c r="D384">
        <v>1907506.899</v>
      </c>
    </row>
    <row r="385" spans="3:7" hidden="1" x14ac:dyDescent="0.25">
      <c r="C385">
        <v>1842872.294</v>
      </c>
      <c r="D385">
        <v>1916905.7879999999</v>
      </c>
      <c r="F385" t="s">
        <v>1883</v>
      </c>
      <c r="G385" t="s">
        <v>1884</v>
      </c>
    </row>
    <row r="386" spans="3:7" hidden="1" x14ac:dyDescent="0.25">
      <c r="C386">
        <v>1852751.442</v>
      </c>
      <c r="D386">
        <v>1897595.05</v>
      </c>
      <c r="E386" t="s">
        <v>1885</v>
      </c>
      <c r="F386" s="4">
        <f>COUNT(C383:C402)</f>
        <v>20</v>
      </c>
      <c r="G386" s="5">
        <f>COUNT(D383:D402)</f>
        <v>20</v>
      </c>
    </row>
    <row r="387" spans="3:7" hidden="1" x14ac:dyDescent="0.25">
      <c r="C387">
        <v>1852099.8049999999</v>
      </c>
      <c r="D387">
        <v>1908151.274</v>
      </c>
      <c r="E387" t="s">
        <v>1886</v>
      </c>
      <c r="F387" s="6">
        <f>MEDIAN(C383:C402)</f>
        <v>1852425.6235</v>
      </c>
      <c r="G387" s="7">
        <f>MEDIAN(D383:D402)</f>
        <v>1909609.882</v>
      </c>
    </row>
    <row r="388" spans="3:7" hidden="1" x14ac:dyDescent="0.25">
      <c r="C388">
        <v>1873316.497</v>
      </c>
      <c r="D388">
        <v>1910997.83</v>
      </c>
      <c r="E388" t="s">
        <v>1887</v>
      </c>
      <c r="F388" s="6">
        <f>[1]!RANK_SUM(C383:C402,D383:D402,1)</f>
        <v>217</v>
      </c>
      <c r="G388" s="7">
        <f>[1]!RANK_SUM(D383:D402,C383:C402,1)</f>
        <v>603</v>
      </c>
    </row>
    <row r="389" spans="3:7" hidden="1" x14ac:dyDescent="0.25">
      <c r="C389">
        <v>1854238.747</v>
      </c>
      <c r="D389">
        <v>1917488.6629999999</v>
      </c>
      <c r="E389" t="s">
        <v>1888</v>
      </c>
      <c r="F389" s="8">
        <f>F386*G386+F386*(F386+1)/2-F388</f>
        <v>393</v>
      </c>
      <c r="G389" s="9">
        <f>F386*G386+G386*(G386+1)/2-G388</f>
        <v>7</v>
      </c>
    </row>
    <row r="390" spans="3:7" hidden="1" x14ac:dyDescent="0.25">
      <c r="C390">
        <v>1830356.473</v>
      </c>
      <c r="D390">
        <v>1924814.223</v>
      </c>
    </row>
    <row r="391" spans="3:7" hidden="1" x14ac:dyDescent="0.25">
      <c r="C391">
        <v>1865800.6740000001</v>
      </c>
      <c r="D391">
        <v>1887867.835</v>
      </c>
      <c r="F391" s="10" t="s">
        <v>1889</v>
      </c>
      <c r="G391" s="10" t="s">
        <v>1890</v>
      </c>
    </row>
    <row r="392" spans="3:7" hidden="1" x14ac:dyDescent="0.25">
      <c r="C392">
        <v>1863061.548</v>
      </c>
      <c r="D392">
        <v>1895907.8740000001</v>
      </c>
      <c r="E392" t="s">
        <v>1888</v>
      </c>
      <c r="F392" s="11">
        <f>MIN(F389,G389)</f>
        <v>7</v>
      </c>
    </row>
    <row r="393" spans="3:7" hidden="1" x14ac:dyDescent="0.25">
      <c r="C393">
        <v>1842369.9480000001</v>
      </c>
      <c r="D393">
        <v>1906201.3489999999</v>
      </c>
      <c r="E393" t="s">
        <v>1891</v>
      </c>
      <c r="F393" s="12">
        <f>F386*G386/2</f>
        <v>200</v>
      </c>
    </row>
    <row r="394" spans="3:7" hidden="1" x14ac:dyDescent="0.25">
      <c r="C394">
        <v>1874691.7180000001</v>
      </c>
      <c r="D394">
        <v>1927782.4779999999</v>
      </c>
      <c r="E394" t="s">
        <v>1892</v>
      </c>
      <c r="F394" s="12">
        <f>SQRT(F393*(F386+G386+1)/6*(1-[1]!TiesCorrection(C383:C402,D383:D402,2)/((F386+G386)^3-F386-G386)))</f>
        <v>36.968455021364726</v>
      </c>
      <c r="G394" t="s">
        <v>1893</v>
      </c>
    </row>
    <row r="395" spans="3:7" hidden="1" x14ac:dyDescent="0.25">
      <c r="C395">
        <v>1825070.882</v>
      </c>
      <c r="D395">
        <v>1905175.7409999999</v>
      </c>
      <c r="E395" t="s">
        <v>1894</v>
      </c>
      <c r="F395" s="12">
        <f>ABS(STANDARDIZE(F392,F393,F394))</f>
        <v>5.2206671847244328</v>
      </c>
    </row>
    <row r="396" spans="3:7" hidden="1" x14ac:dyDescent="0.25">
      <c r="C396">
        <v>1850784.8459999999</v>
      </c>
      <c r="D396">
        <v>1891124.5179999999</v>
      </c>
      <c r="E396" t="s">
        <v>1895</v>
      </c>
      <c r="F396" s="12">
        <f>F395/SQRT(F386+G386)</f>
        <v>0.8254599604714109</v>
      </c>
    </row>
    <row r="397" spans="3:7" hidden="1" x14ac:dyDescent="0.25">
      <c r="C397">
        <v>1903684.9650000001</v>
      </c>
      <c r="D397">
        <v>1924642.24</v>
      </c>
      <c r="E397" t="s">
        <v>1896</v>
      </c>
      <c r="F397" s="11">
        <f>1-_xlfn.NORM.S.DIST(F395,TRUE)</f>
        <v>8.913984006486686E-8</v>
      </c>
      <c r="G397" s="5">
        <f>2*F397</f>
        <v>1.7827968012973372E-7</v>
      </c>
    </row>
    <row r="398" spans="3:7" hidden="1" x14ac:dyDescent="0.25">
      <c r="C398">
        <v>1881368.206</v>
      </c>
      <c r="D398">
        <v>1908221.9339999999</v>
      </c>
      <c r="E398" t="s">
        <v>1897</v>
      </c>
      <c r="F398" s="12">
        <f>[1]!MWDIST(F392,F386,G386,1)</f>
        <v>3.2645000483661799E-10</v>
      </c>
      <c r="G398" s="7">
        <f>2*F398</f>
        <v>6.5290000967323598E-10</v>
      </c>
    </row>
    <row r="399" spans="3:7" hidden="1" x14ac:dyDescent="0.25">
      <c r="C399">
        <v>1847041.452</v>
      </c>
      <c r="D399">
        <v>1911941.1129999999</v>
      </c>
      <c r="E399" t="s">
        <v>1898</v>
      </c>
      <c r="F399" s="13" t="s">
        <v>1899</v>
      </c>
      <c r="G399" s="9" t="s">
        <v>1899</v>
      </c>
    </row>
    <row r="400" spans="3:7" hidden="1" x14ac:dyDescent="0.25">
      <c r="C400">
        <v>1845539.9169999999</v>
      </c>
      <c r="D400">
        <v>1897529.706</v>
      </c>
    </row>
    <row r="401" spans="1:14" hidden="1" x14ac:dyDescent="0.25">
      <c r="C401">
        <v>1865029.7590000001</v>
      </c>
      <c r="D401">
        <v>1936175.355</v>
      </c>
    </row>
    <row r="402" spans="1:14" hidden="1" x14ac:dyDescent="0.25">
      <c r="C402">
        <v>1837417.0430000001</v>
      </c>
      <c r="D402">
        <v>1919129.4509999999</v>
      </c>
    </row>
    <row r="403" spans="1:14" x14ac:dyDescent="0.25">
      <c r="A403" t="s">
        <v>423</v>
      </c>
      <c r="C403">
        <v>1944538.8659999999</v>
      </c>
      <c r="D403">
        <v>2007402.6170000001</v>
      </c>
      <c r="E403" t="s">
        <v>1882</v>
      </c>
      <c r="K403" s="2">
        <f t="shared" ref="K403" si="0">F417</f>
        <v>4.9413518499186182E-8</v>
      </c>
      <c r="L403" s="3">
        <f t="shared" ref="L403:M403" si="1">F407</f>
        <v>1958850.7340000002</v>
      </c>
      <c r="M403" s="3">
        <f t="shared" si="1"/>
        <v>2007791.1510000001</v>
      </c>
      <c r="N403" t="str">
        <f t="shared" ref="N403" si="2">IF(K403&gt;$E$1,"ns", IF(L403&lt;M403,$C$1,$D$1))</f>
        <v>GA_Rules</v>
      </c>
    </row>
    <row r="404" spans="1:14" hidden="1" x14ac:dyDescent="0.25">
      <c r="C404">
        <v>1993013.42</v>
      </c>
      <c r="D404">
        <v>2008005.564</v>
      </c>
    </row>
    <row r="405" spans="1:14" hidden="1" x14ac:dyDescent="0.25">
      <c r="C405">
        <v>1957722.11</v>
      </c>
      <c r="D405">
        <v>2030068.4620000001</v>
      </c>
      <c r="F405" t="s">
        <v>1883</v>
      </c>
      <c r="G405" t="s">
        <v>1884</v>
      </c>
    </row>
    <row r="406" spans="1:14" hidden="1" x14ac:dyDescent="0.25">
      <c r="C406">
        <v>1955006.541</v>
      </c>
      <c r="D406">
        <v>1998627.9040000001</v>
      </c>
      <c r="E406" t="s">
        <v>1885</v>
      </c>
      <c r="F406" s="4">
        <f t="shared" ref="F406:G406" si="3">COUNT(C403:C422)</f>
        <v>20</v>
      </c>
      <c r="G406" s="5">
        <f t="shared" si="3"/>
        <v>20</v>
      </c>
    </row>
    <row r="407" spans="1:14" hidden="1" x14ac:dyDescent="0.25">
      <c r="C407">
        <v>1961292.8230000001</v>
      </c>
      <c r="D407">
        <v>2004828.456</v>
      </c>
      <c r="E407" t="s">
        <v>1886</v>
      </c>
      <c r="F407" s="6">
        <f t="shared" ref="F407:G407" si="4">MEDIAN(C403:C422)</f>
        <v>1958850.7340000002</v>
      </c>
      <c r="G407" s="7">
        <f t="shared" si="4"/>
        <v>2007791.1510000001</v>
      </c>
    </row>
    <row r="408" spans="1:14" hidden="1" x14ac:dyDescent="0.25">
      <c r="C408">
        <v>1971420.1359999999</v>
      </c>
      <c r="D408">
        <v>2009189.7690000001</v>
      </c>
      <c r="E408" t="s">
        <v>1887</v>
      </c>
      <c r="F408" s="6">
        <f>[1]!RANK_SUM(C403:C422,D403:D422,1)</f>
        <v>213</v>
      </c>
      <c r="G408" s="7">
        <f>[1]!RANK_SUM(D403:D422,C403:C422,1)</f>
        <v>607</v>
      </c>
    </row>
    <row r="409" spans="1:14" hidden="1" x14ac:dyDescent="0.25">
      <c r="C409">
        <v>1979291.2960000001</v>
      </c>
      <c r="D409">
        <v>2000873.2890000001</v>
      </c>
      <c r="E409" t="s">
        <v>1888</v>
      </c>
      <c r="F409" s="8">
        <f t="shared" ref="F409" si="5">F406*G406+F406*(F406+1)/2-F408</f>
        <v>397</v>
      </c>
      <c r="G409" s="9">
        <f t="shared" ref="G409" si="6">F406*G406+G406*(G406+1)/2-G408</f>
        <v>3</v>
      </c>
    </row>
    <row r="410" spans="1:14" hidden="1" x14ac:dyDescent="0.25">
      <c r="C410">
        <v>1961291.01</v>
      </c>
      <c r="D410">
        <v>2005353.2279999999</v>
      </c>
    </row>
    <row r="411" spans="1:14" hidden="1" x14ac:dyDescent="0.25">
      <c r="C411">
        <v>1989653.173</v>
      </c>
      <c r="D411">
        <v>1988809.0649999999</v>
      </c>
      <c r="F411" s="10" t="s">
        <v>1889</v>
      </c>
      <c r="G411" s="10" t="s">
        <v>1890</v>
      </c>
    </row>
    <row r="412" spans="1:14" hidden="1" x14ac:dyDescent="0.25">
      <c r="C412">
        <v>1952618.3230000001</v>
      </c>
      <c r="D412">
        <v>1999734.3759999999</v>
      </c>
      <c r="E412" t="s">
        <v>1888</v>
      </c>
      <c r="F412" s="11">
        <f t="shared" ref="F412" si="7">MIN(F409,G409)</f>
        <v>3</v>
      </c>
    </row>
    <row r="413" spans="1:14" hidden="1" x14ac:dyDescent="0.25">
      <c r="C413">
        <v>1940547.7390000001</v>
      </c>
      <c r="D413">
        <v>2019053.2139999999</v>
      </c>
      <c r="E413" t="s">
        <v>1891</v>
      </c>
      <c r="F413" s="12">
        <f t="shared" ref="F413" si="8">F406*G406/2</f>
        <v>200</v>
      </c>
    </row>
    <row r="414" spans="1:14" hidden="1" x14ac:dyDescent="0.25">
      <c r="C414">
        <v>1955972.378</v>
      </c>
      <c r="D414">
        <v>2020619.6189999999</v>
      </c>
      <c r="E414" t="s">
        <v>1892</v>
      </c>
      <c r="F414" s="12">
        <f>SQRT(F413*(F406+G406+1)/6*(1-[1]!TiesCorrection(C403:C422,D403:D422,2)/((F406+G406)^3-F406-G406)))</f>
        <v>36.968455021364726</v>
      </c>
      <c r="G414" t="s">
        <v>1893</v>
      </c>
    </row>
    <row r="415" spans="1:14" hidden="1" x14ac:dyDescent="0.25">
      <c r="C415">
        <v>1959979.358</v>
      </c>
      <c r="D415">
        <v>2020759.267</v>
      </c>
      <c r="E415" t="s">
        <v>1894</v>
      </c>
      <c r="F415" s="12">
        <f t="shared" ref="F415" si="9">ABS(STANDARDIZE(F412,F413,F414))</f>
        <v>5.3288675408845245</v>
      </c>
    </row>
    <row r="416" spans="1:14" hidden="1" x14ac:dyDescent="0.25">
      <c r="C416">
        <v>1956367.6310000001</v>
      </c>
      <c r="D416">
        <v>2026733.6059999999</v>
      </c>
      <c r="E416" t="s">
        <v>1895</v>
      </c>
      <c r="F416" s="12">
        <f t="shared" ref="F416" si="10">F415/SQRT(F406+G406)</f>
        <v>0.84256793892677695</v>
      </c>
    </row>
    <row r="417" spans="1:14" hidden="1" x14ac:dyDescent="0.25">
      <c r="C417">
        <v>1957708.6810000001</v>
      </c>
      <c r="D417">
        <v>2007641.108</v>
      </c>
      <c r="E417" t="s">
        <v>1896</v>
      </c>
      <c r="F417" s="11">
        <f t="shared" ref="F417" si="11">1-_xlfn.NORM.S.DIST(F415,TRUE)</f>
        <v>4.9413518499186182E-8</v>
      </c>
      <c r="G417" s="5">
        <f t="shared" ref="G417:G418" si="12">2*F417</f>
        <v>9.8827036998372364E-8</v>
      </c>
    </row>
    <row r="418" spans="1:14" hidden="1" x14ac:dyDescent="0.25">
      <c r="C418">
        <v>1950767.179</v>
      </c>
      <c r="D418">
        <v>2003583.834</v>
      </c>
      <c r="E418" t="s">
        <v>1897</v>
      </c>
      <c r="F418" s="12">
        <f>[1]!MWDIST(F412,F406,G406,1)</f>
        <v>5.0781111863473911E-11</v>
      </c>
      <c r="G418" s="7">
        <f t="shared" si="12"/>
        <v>1.0156222372694782E-10</v>
      </c>
    </row>
    <row r="419" spans="1:14" hidden="1" x14ac:dyDescent="0.25">
      <c r="C419">
        <v>1939135.061</v>
      </c>
      <c r="D419">
        <v>2035021.0830000001</v>
      </c>
      <c r="E419" t="s">
        <v>1898</v>
      </c>
      <c r="F419" s="13" t="s">
        <v>1899</v>
      </c>
      <c r="G419" s="9" t="s">
        <v>1899</v>
      </c>
    </row>
    <row r="420" spans="1:14" hidden="1" x14ac:dyDescent="0.25">
      <c r="C420">
        <v>1992543.443</v>
      </c>
      <c r="D420">
        <v>2009154.4509999999</v>
      </c>
    </row>
    <row r="421" spans="1:14" hidden="1" x14ac:dyDescent="0.25">
      <c r="C421">
        <v>1962714.551</v>
      </c>
      <c r="D421">
        <v>2003297.247</v>
      </c>
    </row>
    <row r="422" spans="1:14" hidden="1" x14ac:dyDescent="0.25">
      <c r="C422">
        <v>1968971.7180000001</v>
      </c>
      <c r="D422">
        <v>2007941.1939999999</v>
      </c>
    </row>
    <row r="423" spans="1:14" x14ac:dyDescent="0.25">
      <c r="A423" t="s">
        <v>444</v>
      </c>
      <c r="C423">
        <v>1810107.915</v>
      </c>
      <c r="D423">
        <v>1887752.656</v>
      </c>
      <c r="E423" t="s">
        <v>1882</v>
      </c>
      <c r="K423" s="2">
        <f t="shared" ref="K423" si="13">F437</f>
        <v>3.15092411051765E-8</v>
      </c>
      <c r="L423" s="3">
        <f t="shared" ref="L423:M423" si="14">F427</f>
        <v>1804039.8399999999</v>
      </c>
      <c r="M423" s="3">
        <f t="shared" si="14"/>
        <v>1868901.2779999999</v>
      </c>
      <c r="N423" t="str">
        <f t="shared" ref="N423" si="15">IF(K423&gt;$E$1,"ns", IF(L423&lt;M423,$C$1,$D$1))</f>
        <v>GA_Rules</v>
      </c>
    </row>
    <row r="424" spans="1:14" hidden="1" x14ac:dyDescent="0.25">
      <c r="C424">
        <v>1772605.5179999999</v>
      </c>
      <c r="D424">
        <v>1864717.5430000001</v>
      </c>
    </row>
    <row r="425" spans="1:14" hidden="1" x14ac:dyDescent="0.25">
      <c r="C425">
        <v>1791505.8189999999</v>
      </c>
      <c r="D425">
        <v>1871074.899</v>
      </c>
      <c r="F425" t="s">
        <v>1883</v>
      </c>
      <c r="G425" t="s">
        <v>1884</v>
      </c>
    </row>
    <row r="426" spans="1:14" hidden="1" x14ac:dyDescent="0.25">
      <c r="C426">
        <v>1812691.368</v>
      </c>
      <c r="D426">
        <v>1884173.5689999999</v>
      </c>
      <c r="E426" t="s">
        <v>1885</v>
      </c>
      <c r="F426" s="4">
        <f t="shared" ref="F426:G426" si="16">COUNT(C423:C442)</f>
        <v>20</v>
      </c>
      <c r="G426" s="5">
        <f t="shared" si="16"/>
        <v>20</v>
      </c>
    </row>
    <row r="427" spans="1:14" hidden="1" x14ac:dyDescent="0.25">
      <c r="C427">
        <v>1824704.3929999999</v>
      </c>
      <c r="D427">
        <v>1876506.959</v>
      </c>
      <c r="E427" t="s">
        <v>1886</v>
      </c>
      <c r="F427" s="6">
        <f t="shared" ref="F427:G427" si="17">MEDIAN(C423:C442)</f>
        <v>1804039.8399999999</v>
      </c>
      <c r="G427" s="7">
        <f t="shared" si="17"/>
        <v>1868901.2779999999</v>
      </c>
    </row>
    <row r="428" spans="1:14" hidden="1" x14ac:dyDescent="0.25">
      <c r="C428">
        <v>1791953.895</v>
      </c>
      <c r="D428">
        <v>1848905.108</v>
      </c>
      <c r="E428" t="s">
        <v>1887</v>
      </c>
      <c r="F428" s="6">
        <f>[1]!RANK_SUM(C423:C442,D423:D442,1)</f>
        <v>210</v>
      </c>
      <c r="G428" s="7">
        <f>[1]!RANK_SUM(D423:D442,C423:C442,1)</f>
        <v>610</v>
      </c>
    </row>
    <row r="429" spans="1:14" hidden="1" x14ac:dyDescent="0.25">
      <c r="C429">
        <v>1808455.057</v>
      </c>
      <c r="D429">
        <v>1874070.6780000001</v>
      </c>
      <c r="E429" t="s">
        <v>1888</v>
      </c>
      <c r="F429" s="8">
        <f t="shared" ref="F429" si="18">F426*G426+F426*(F426+1)/2-F428</f>
        <v>400</v>
      </c>
      <c r="G429" s="9">
        <f t="shared" ref="G429" si="19">F426*G426+G426*(G426+1)/2-G428</f>
        <v>0</v>
      </c>
    </row>
    <row r="430" spans="1:14" hidden="1" x14ac:dyDescent="0.25">
      <c r="C430">
        <v>1814158.64</v>
      </c>
      <c r="D430">
        <v>1884112.932</v>
      </c>
    </row>
    <row r="431" spans="1:14" hidden="1" x14ac:dyDescent="0.25">
      <c r="C431">
        <v>1819365.338</v>
      </c>
      <c r="D431">
        <v>1884964.075</v>
      </c>
      <c r="F431" s="10" t="s">
        <v>1889</v>
      </c>
      <c r="G431" s="10" t="s">
        <v>1890</v>
      </c>
    </row>
    <row r="432" spans="1:14" hidden="1" x14ac:dyDescent="0.25">
      <c r="C432">
        <v>1804165.05</v>
      </c>
      <c r="D432">
        <v>1857599.152</v>
      </c>
      <c r="E432" t="s">
        <v>1888</v>
      </c>
      <c r="F432" s="11">
        <f t="shared" ref="F432" si="20">MIN(F429,G429)</f>
        <v>0</v>
      </c>
    </row>
    <row r="433" spans="1:14" hidden="1" x14ac:dyDescent="0.25">
      <c r="C433">
        <v>1779324.189</v>
      </c>
      <c r="D433">
        <v>1856600.568</v>
      </c>
      <c r="E433" t="s">
        <v>1891</v>
      </c>
      <c r="F433" s="12">
        <f t="shared" ref="F433" si="21">F426*G426/2</f>
        <v>200</v>
      </c>
    </row>
    <row r="434" spans="1:14" hidden="1" x14ac:dyDescent="0.25">
      <c r="C434">
        <v>1803080.743</v>
      </c>
      <c r="D434">
        <v>1866727.6569999999</v>
      </c>
      <c r="E434" t="s">
        <v>1892</v>
      </c>
      <c r="F434" s="12">
        <f>SQRT(F433*(F426+G426+1)/6*(1-[1]!TiesCorrection(C423:C442,D423:D442,2)/((F426+G426)^3-F426-G426)))</f>
        <v>36.968455021364726</v>
      </c>
      <c r="G434" t="s">
        <v>1893</v>
      </c>
    </row>
    <row r="435" spans="1:14" hidden="1" x14ac:dyDescent="0.25">
      <c r="C435">
        <v>1783273.0449999999</v>
      </c>
      <c r="D435">
        <v>1875399.6910000001</v>
      </c>
      <c r="E435" t="s">
        <v>1894</v>
      </c>
      <c r="F435" s="12">
        <f t="shared" ref="F435" si="22">ABS(STANDARDIZE(F432,F433,F434))</f>
        <v>5.4100178080045938</v>
      </c>
    </row>
    <row r="436" spans="1:14" hidden="1" x14ac:dyDescent="0.25">
      <c r="C436">
        <v>1792828.68</v>
      </c>
      <c r="D436">
        <v>1848592.355</v>
      </c>
      <c r="E436" t="s">
        <v>1895</v>
      </c>
      <c r="F436" s="12">
        <f t="shared" ref="F436" si="23">F435/SQRT(F426+G426)</f>
        <v>0.85539892276830154</v>
      </c>
    </row>
    <row r="437" spans="1:14" hidden="1" x14ac:dyDescent="0.25">
      <c r="C437">
        <v>1783772.3540000001</v>
      </c>
      <c r="D437">
        <v>1857884.7549999999</v>
      </c>
      <c r="E437" t="s">
        <v>1896</v>
      </c>
      <c r="F437" s="11">
        <f t="shared" ref="F437" si="24">1-_xlfn.NORM.S.DIST(F435,TRUE)</f>
        <v>3.15092411051765E-8</v>
      </c>
      <c r="G437" s="5">
        <f t="shared" ref="G437:G438" si="25">2*F437</f>
        <v>6.3018482210353E-8</v>
      </c>
    </row>
    <row r="438" spans="1:14" hidden="1" x14ac:dyDescent="0.25">
      <c r="C438">
        <v>1800795.544</v>
      </c>
      <c r="D438">
        <v>1863285.213</v>
      </c>
      <c r="E438" t="s">
        <v>1897</v>
      </c>
      <c r="F438" s="12">
        <f>[1]!MWDIST(F432,F426,G426,1)</f>
        <v>7.2544445519248438E-12</v>
      </c>
      <c r="G438" s="7">
        <f t="shared" si="25"/>
        <v>1.4508889103849688E-11</v>
      </c>
    </row>
    <row r="439" spans="1:14" hidden="1" x14ac:dyDescent="0.25">
      <c r="C439">
        <v>1815536.594</v>
      </c>
      <c r="D439">
        <v>1858939.946</v>
      </c>
      <c r="E439" t="s">
        <v>1898</v>
      </c>
      <c r="F439" s="13" t="s">
        <v>1899</v>
      </c>
      <c r="G439" s="9" t="s">
        <v>1899</v>
      </c>
    </row>
    <row r="440" spans="1:14" hidden="1" x14ac:dyDescent="0.25">
      <c r="C440">
        <v>1820697.7819999999</v>
      </c>
      <c r="D440">
        <v>1837705.28</v>
      </c>
    </row>
    <row r="441" spans="1:14" hidden="1" x14ac:dyDescent="0.25">
      <c r="C441">
        <v>1803914.63</v>
      </c>
      <c r="D441">
        <v>1888296.662</v>
      </c>
    </row>
    <row r="442" spans="1:14" hidden="1" x14ac:dyDescent="0.25">
      <c r="C442">
        <v>1811854.405</v>
      </c>
      <c r="D442">
        <v>1876199.075</v>
      </c>
    </row>
    <row r="443" spans="1:14" x14ac:dyDescent="0.25">
      <c r="A443" t="s">
        <v>465</v>
      </c>
      <c r="C443">
        <v>1856253.094</v>
      </c>
      <c r="D443">
        <v>1940145.9779999999</v>
      </c>
      <c r="E443" t="s">
        <v>1882</v>
      </c>
      <c r="K443" s="2">
        <f t="shared" ref="K443" si="26">F457</f>
        <v>3.15092411051765E-8</v>
      </c>
      <c r="L443" s="3">
        <f t="shared" ref="L443:M443" si="27">F447</f>
        <v>1852853.1135</v>
      </c>
      <c r="M443" s="3">
        <f t="shared" si="27"/>
        <v>1939138.6875</v>
      </c>
      <c r="N443" t="str">
        <f t="shared" ref="N443" si="28">IF(K443&gt;$E$1,"ns", IF(L443&lt;M443,$C$1,$D$1))</f>
        <v>GA_Rules</v>
      </c>
    </row>
    <row r="444" spans="1:14" hidden="1" x14ac:dyDescent="0.25">
      <c r="C444">
        <v>1862124.987</v>
      </c>
      <c r="D444">
        <v>1938020.5789999999</v>
      </c>
    </row>
    <row r="445" spans="1:14" hidden="1" x14ac:dyDescent="0.25">
      <c r="C445">
        <v>1848927.0260000001</v>
      </c>
      <c r="D445">
        <v>1927422.3119999999</v>
      </c>
      <c r="F445" t="s">
        <v>1883</v>
      </c>
      <c r="G445" t="s">
        <v>1884</v>
      </c>
    </row>
    <row r="446" spans="1:14" hidden="1" x14ac:dyDescent="0.25">
      <c r="C446">
        <v>1842853.898</v>
      </c>
      <c r="D446">
        <v>1935410.689</v>
      </c>
      <c r="E446" t="s">
        <v>1885</v>
      </c>
      <c r="F446" s="4">
        <f t="shared" ref="F446:G446" si="29">COUNT(C443:C462)</f>
        <v>20</v>
      </c>
      <c r="G446" s="5">
        <f t="shared" si="29"/>
        <v>20</v>
      </c>
    </row>
    <row r="447" spans="1:14" hidden="1" x14ac:dyDescent="0.25">
      <c r="C447">
        <v>1836217.959</v>
      </c>
      <c r="D447">
        <v>1946824.9779999999</v>
      </c>
      <c r="E447" t="s">
        <v>1886</v>
      </c>
      <c r="F447" s="6">
        <f t="shared" ref="F447:G447" si="30">MEDIAN(C443:C462)</f>
        <v>1852853.1135</v>
      </c>
      <c r="G447" s="7">
        <f t="shared" si="30"/>
        <v>1939138.6875</v>
      </c>
    </row>
    <row r="448" spans="1:14" hidden="1" x14ac:dyDescent="0.25">
      <c r="C448">
        <v>1871039.99</v>
      </c>
      <c r="D448">
        <v>1945049.953</v>
      </c>
      <c r="E448" t="s">
        <v>1887</v>
      </c>
      <c r="F448" s="6">
        <f>[1]!RANK_SUM(C443:C462,D443:D462,1)</f>
        <v>210</v>
      </c>
      <c r="G448" s="7">
        <f>[1]!RANK_SUM(D443:D462,C443:C462,1)</f>
        <v>610</v>
      </c>
    </row>
    <row r="449" spans="1:14" hidden="1" x14ac:dyDescent="0.25">
      <c r="C449">
        <v>1871987.6850000001</v>
      </c>
      <c r="D449">
        <v>1944228.612</v>
      </c>
      <c r="E449" t="s">
        <v>1888</v>
      </c>
      <c r="F449" s="8">
        <f t="shared" ref="F449" si="31">F446*G446+F446*(F446+1)/2-F448</f>
        <v>400</v>
      </c>
      <c r="G449" s="9">
        <f t="shared" ref="G449" si="32">F446*G446+G446*(G446+1)/2-G448</f>
        <v>0</v>
      </c>
    </row>
    <row r="450" spans="1:14" hidden="1" x14ac:dyDescent="0.25">
      <c r="C450">
        <v>1862334.183</v>
      </c>
      <c r="D450">
        <v>1929613.2520000001</v>
      </c>
    </row>
    <row r="451" spans="1:14" hidden="1" x14ac:dyDescent="0.25">
      <c r="C451">
        <v>1826173.263</v>
      </c>
      <c r="D451">
        <v>1952649.7080000001</v>
      </c>
      <c r="F451" s="10" t="s">
        <v>1889</v>
      </c>
      <c r="G451" s="10" t="s">
        <v>1890</v>
      </c>
    </row>
    <row r="452" spans="1:14" hidden="1" x14ac:dyDescent="0.25">
      <c r="C452">
        <v>1871668.4779999999</v>
      </c>
      <c r="D452">
        <v>1914603.3629999999</v>
      </c>
      <c r="E452" t="s">
        <v>1888</v>
      </c>
      <c r="F452" s="11">
        <f t="shared" ref="F452" si="33">MIN(F449,G449)</f>
        <v>0</v>
      </c>
    </row>
    <row r="453" spans="1:14" hidden="1" x14ac:dyDescent="0.25">
      <c r="C453">
        <v>1849201.76</v>
      </c>
      <c r="D453">
        <v>1902553.219</v>
      </c>
      <c r="E453" t="s">
        <v>1891</v>
      </c>
      <c r="F453" s="12">
        <f t="shared" ref="F453" si="34">F446*G446/2</f>
        <v>200</v>
      </c>
    </row>
    <row r="454" spans="1:14" hidden="1" x14ac:dyDescent="0.25">
      <c r="C454">
        <v>1855704.3049999999</v>
      </c>
      <c r="D454">
        <v>1968326.432</v>
      </c>
      <c r="E454" t="s">
        <v>1892</v>
      </c>
      <c r="F454" s="12">
        <f>SQRT(F453*(F446+G446+1)/6*(1-[1]!TiesCorrection(C443:C462,D443:D462,2)/((F446+G446)^3-F446-G446)))</f>
        <v>36.968455021364726</v>
      </c>
      <c r="G454" t="s">
        <v>1893</v>
      </c>
    </row>
    <row r="455" spans="1:14" hidden="1" x14ac:dyDescent="0.25">
      <c r="C455">
        <v>1860838.28</v>
      </c>
      <c r="D455">
        <v>1920282.906</v>
      </c>
      <c r="E455" t="s">
        <v>1894</v>
      </c>
      <c r="F455" s="12">
        <f t="shared" ref="F455" si="35">ABS(STANDARDIZE(F452,F453,F454))</f>
        <v>5.4100178080045938</v>
      </c>
    </row>
    <row r="456" spans="1:14" hidden="1" x14ac:dyDescent="0.25">
      <c r="C456">
        <v>1881171.3330000001</v>
      </c>
      <c r="D456">
        <v>1943717.6850000001</v>
      </c>
      <c r="E456" t="s">
        <v>1895</v>
      </c>
      <c r="F456" s="12">
        <f t="shared" ref="F456" si="36">F455/SQRT(F446+G446)</f>
        <v>0.85539892276830154</v>
      </c>
    </row>
    <row r="457" spans="1:14" hidden="1" x14ac:dyDescent="0.25">
      <c r="C457">
        <v>1850001.922</v>
      </c>
      <c r="D457">
        <v>1911200.547</v>
      </c>
      <c r="E457" t="s">
        <v>1896</v>
      </c>
      <c r="F457" s="11">
        <f t="shared" ref="F457" si="37">1-_xlfn.NORM.S.DIST(F455,TRUE)</f>
        <v>3.15092411051765E-8</v>
      </c>
      <c r="G457" s="5">
        <f t="shared" ref="G457:G458" si="38">2*F457</f>
        <v>6.3018482210353E-8</v>
      </c>
    </row>
    <row r="458" spans="1:14" hidden="1" x14ac:dyDescent="0.25">
      <c r="C458">
        <v>1848625.5919999999</v>
      </c>
      <c r="D458">
        <v>1944586.45</v>
      </c>
      <c r="E458" t="s">
        <v>1897</v>
      </c>
      <c r="F458" s="12">
        <f>[1]!MWDIST(F452,F446,G446,1)</f>
        <v>7.2544445519248438E-12</v>
      </c>
      <c r="G458" s="7">
        <f t="shared" si="38"/>
        <v>1.4508889103849688E-11</v>
      </c>
    </row>
    <row r="459" spans="1:14" hidden="1" x14ac:dyDescent="0.25">
      <c r="C459">
        <v>1861220.6880000001</v>
      </c>
      <c r="D459">
        <v>1958663.2720000001</v>
      </c>
      <c r="E459" t="s">
        <v>1898</v>
      </c>
      <c r="F459" s="13" t="s">
        <v>1899</v>
      </c>
      <c r="G459" s="9" t="s">
        <v>1899</v>
      </c>
    </row>
    <row r="460" spans="1:14" hidden="1" x14ac:dyDescent="0.25">
      <c r="C460">
        <v>1837290.2050000001</v>
      </c>
      <c r="D460">
        <v>1938131.3970000001</v>
      </c>
    </row>
    <row r="461" spans="1:14" hidden="1" x14ac:dyDescent="0.25">
      <c r="C461">
        <v>1841950.9180000001</v>
      </c>
      <c r="D461">
        <v>1925936.287</v>
      </c>
    </row>
    <row r="462" spans="1:14" hidden="1" x14ac:dyDescent="0.25">
      <c r="C462">
        <v>1838205.7949999999</v>
      </c>
      <c r="D462">
        <v>1952914.5830000001</v>
      </c>
    </row>
    <row r="463" spans="1:14" x14ac:dyDescent="0.25">
      <c r="A463" t="s">
        <v>486</v>
      </c>
      <c r="C463">
        <v>2009083.547</v>
      </c>
      <c r="D463">
        <v>2100831.5120000001</v>
      </c>
      <c r="E463" t="s">
        <v>1882</v>
      </c>
      <c r="K463" s="2">
        <f t="shared" ref="K463" si="39">F477</f>
        <v>3.15092411051765E-8</v>
      </c>
      <c r="L463" s="3">
        <f t="shared" ref="L463:M463" si="40">F467</f>
        <v>2013652.1634999998</v>
      </c>
      <c r="M463" s="3">
        <f t="shared" si="40"/>
        <v>2102921.7635000004</v>
      </c>
      <c r="N463" t="str">
        <f t="shared" ref="N463" si="41">IF(K463&gt;$E$1,"ns", IF(L463&lt;M463,$C$1,$D$1))</f>
        <v>GA_Rules</v>
      </c>
    </row>
    <row r="464" spans="1:14" hidden="1" x14ac:dyDescent="0.25">
      <c r="C464">
        <v>2001829.43</v>
      </c>
      <c r="D464">
        <v>2100257.2510000002</v>
      </c>
    </row>
    <row r="465" spans="3:7" hidden="1" x14ac:dyDescent="0.25">
      <c r="C465">
        <v>2014004.5959999999</v>
      </c>
      <c r="D465">
        <v>2136212.2009999999</v>
      </c>
      <c r="F465" t="s">
        <v>1883</v>
      </c>
      <c r="G465" t="s">
        <v>1884</v>
      </c>
    </row>
    <row r="466" spans="3:7" hidden="1" x14ac:dyDescent="0.25">
      <c r="C466">
        <v>2026106.5730000001</v>
      </c>
      <c r="D466">
        <v>2099558.8289999999</v>
      </c>
      <c r="E466" t="s">
        <v>1885</v>
      </c>
      <c r="F466" s="4">
        <f t="shared" ref="F466:G466" si="42">COUNT(C463:C482)</f>
        <v>20</v>
      </c>
      <c r="G466" s="5">
        <f t="shared" si="42"/>
        <v>20</v>
      </c>
    </row>
    <row r="467" spans="3:7" hidden="1" x14ac:dyDescent="0.25">
      <c r="C467">
        <v>1999381.057</v>
      </c>
      <c r="D467">
        <v>2102473.3620000002</v>
      </c>
      <c r="E467" t="s">
        <v>1886</v>
      </c>
      <c r="F467" s="6">
        <f t="shared" ref="F467:G467" si="43">MEDIAN(C463:C482)</f>
        <v>2013652.1634999998</v>
      </c>
      <c r="G467" s="7">
        <f t="shared" si="43"/>
        <v>2102921.7635000004</v>
      </c>
    </row>
    <row r="468" spans="3:7" hidden="1" x14ac:dyDescent="0.25">
      <c r="C468">
        <v>2003739.1569999999</v>
      </c>
      <c r="D468">
        <v>2119864.852</v>
      </c>
      <c r="E468" t="s">
        <v>1887</v>
      </c>
      <c r="F468" s="6">
        <f>[1]!RANK_SUM(C463:C482,D463:D482,1)</f>
        <v>210</v>
      </c>
      <c r="G468" s="7">
        <f>[1]!RANK_SUM(D463:D482,C463:C482,1)</f>
        <v>610</v>
      </c>
    </row>
    <row r="469" spans="3:7" hidden="1" x14ac:dyDescent="0.25">
      <c r="C469">
        <v>2001665.3030000001</v>
      </c>
      <c r="D469">
        <v>2108694.926</v>
      </c>
      <c r="E469" t="s">
        <v>1888</v>
      </c>
      <c r="F469" s="8">
        <f t="shared" ref="F469" si="44">F466*G466+F466*(F466+1)/2-F468</f>
        <v>400</v>
      </c>
      <c r="G469" s="9">
        <f t="shared" ref="G469" si="45">F466*G466+G466*(G466+1)/2-G468</f>
        <v>0</v>
      </c>
    </row>
    <row r="470" spans="3:7" hidden="1" x14ac:dyDescent="0.25">
      <c r="C470">
        <v>2054825.209</v>
      </c>
      <c r="D470">
        <v>2110899.2579999999</v>
      </c>
    </row>
    <row r="471" spans="3:7" hidden="1" x14ac:dyDescent="0.25">
      <c r="C471">
        <v>2013299.7309999999</v>
      </c>
      <c r="D471">
        <v>2136673.577</v>
      </c>
      <c r="F471" s="10" t="s">
        <v>1889</v>
      </c>
      <c r="G471" s="10" t="s">
        <v>1890</v>
      </c>
    </row>
    <row r="472" spans="3:7" hidden="1" x14ac:dyDescent="0.25">
      <c r="C472">
        <v>2022933.3089999999</v>
      </c>
      <c r="D472">
        <v>2118034.39</v>
      </c>
      <c r="E472" t="s">
        <v>1888</v>
      </c>
      <c r="F472" s="11">
        <f t="shared" ref="F472" si="46">MIN(F469,G469)</f>
        <v>0</v>
      </c>
    </row>
    <row r="473" spans="3:7" hidden="1" x14ac:dyDescent="0.25">
      <c r="C473">
        <v>2027150.56</v>
      </c>
      <c r="D473">
        <v>2084221.0619999999</v>
      </c>
      <c r="E473" t="s">
        <v>1891</v>
      </c>
      <c r="F473" s="12">
        <f t="shared" ref="F473" si="47">F466*G466/2</f>
        <v>200</v>
      </c>
    </row>
    <row r="474" spans="3:7" hidden="1" x14ac:dyDescent="0.25">
      <c r="C474">
        <v>2003028.956</v>
      </c>
      <c r="D474">
        <v>2097176.2340000002</v>
      </c>
      <c r="E474" t="s">
        <v>1892</v>
      </c>
      <c r="F474" s="12">
        <f>SQRT(F473*(F466+G466+1)/6*(1-[1]!TiesCorrection(C463:C482,D463:D482,2)/((F466+G466)^3-F466-G466)))</f>
        <v>36.968455021364726</v>
      </c>
      <c r="G474" t="s">
        <v>1893</v>
      </c>
    </row>
    <row r="475" spans="3:7" hidden="1" x14ac:dyDescent="0.25">
      <c r="C475">
        <v>2034073.429</v>
      </c>
      <c r="D475">
        <v>2093582.899</v>
      </c>
      <c r="E475" t="s">
        <v>1894</v>
      </c>
      <c r="F475" s="12">
        <f t="shared" ref="F475" si="48">ABS(STANDARDIZE(F472,F473,F474))</f>
        <v>5.4100178080045938</v>
      </c>
    </row>
    <row r="476" spans="3:7" hidden="1" x14ac:dyDescent="0.25">
      <c r="C476">
        <v>2023031.2039999999</v>
      </c>
      <c r="D476">
        <v>2090510.8840000001</v>
      </c>
      <c r="E476" t="s">
        <v>1895</v>
      </c>
      <c r="F476" s="12">
        <f t="shared" ref="F476" si="49">F475/SQRT(F466+G466)</f>
        <v>0.85539892276830154</v>
      </c>
    </row>
    <row r="477" spans="3:7" hidden="1" x14ac:dyDescent="0.25">
      <c r="C477">
        <v>2039078.101</v>
      </c>
      <c r="D477">
        <v>2101819.469</v>
      </c>
      <c r="E477" t="s">
        <v>1896</v>
      </c>
      <c r="F477" s="11">
        <f t="shared" ref="F477" si="50">1-_xlfn.NORM.S.DIST(F475,TRUE)</f>
        <v>3.15092411051765E-8</v>
      </c>
      <c r="G477" s="5">
        <f t="shared" ref="G477:G478" si="51">2*F477</f>
        <v>6.3018482210353E-8</v>
      </c>
    </row>
    <row r="478" spans="3:7" hidden="1" x14ac:dyDescent="0.25">
      <c r="C478">
        <v>2036466.54</v>
      </c>
      <c r="D478">
        <v>2103370.165</v>
      </c>
      <c r="E478" t="s">
        <v>1897</v>
      </c>
      <c r="F478" s="12">
        <f>[1]!MWDIST(F472,F466,G466,1)</f>
        <v>7.2544445519248438E-12</v>
      </c>
      <c r="G478" s="7">
        <f t="shared" si="51"/>
        <v>1.4508889103849688E-11</v>
      </c>
    </row>
    <row r="479" spans="3:7" hidden="1" x14ac:dyDescent="0.25">
      <c r="C479">
        <v>2010762.6270000001</v>
      </c>
      <c r="D479">
        <v>2086453.219</v>
      </c>
      <c r="E479" t="s">
        <v>1898</v>
      </c>
      <c r="F479" s="13" t="s">
        <v>1899</v>
      </c>
      <c r="G479" s="9" t="s">
        <v>1899</v>
      </c>
    </row>
    <row r="480" spans="3:7" hidden="1" x14ac:dyDescent="0.25">
      <c r="C480">
        <v>2007862.754</v>
      </c>
      <c r="D480">
        <v>2116984.0299999998</v>
      </c>
    </row>
    <row r="481" spans="1:14" hidden="1" x14ac:dyDescent="0.25">
      <c r="C481">
        <v>2022402.162</v>
      </c>
      <c r="D481">
        <v>2110594.3139999998</v>
      </c>
    </row>
    <row r="482" spans="1:14" hidden="1" x14ac:dyDescent="0.25">
      <c r="C482">
        <v>2001035.5460000001</v>
      </c>
      <c r="D482">
        <v>2110490.0460000001</v>
      </c>
    </row>
    <row r="483" spans="1:14" x14ac:dyDescent="0.25">
      <c r="A483" t="s">
        <v>654</v>
      </c>
      <c r="C483">
        <v>1768882.5109999999</v>
      </c>
      <c r="D483">
        <v>1826608.3319999999</v>
      </c>
      <c r="E483" t="s">
        <v>1882</v>
      </c>
      <c r="K483" s="2">
        <f t="shared" ref="K483" si="52">F497</f>
        <v>3.15092411051765E-8</v>
      </c>
      <c r="L483" s="3">
        <f t="shared" ref="L483:M483" si="53">F487</f>
        <v>1744875.1954999999</v>
      </c>
      <c r="M483" s="3">
        <f t="shared" si="53"/>
        <v>1860852.882</v>
      </c>
      <c r="N483" t="str">
        <f t="shared" ref="N483" si="54">IF(K483&gt;$E$1,"ns", IF(L483&lt;M483,$C$1,$D$1))</f>
        <v>GA_Rules</v>
      </c>
    </row>
    <row r="484" spans="1:14" hidden="1" x14ac:dyDescent="0.25">
      <c r="C484">
        <v>1739969.5870000001</v>
      </c>
      <c r="D484">
        <v>1877250.466</v>
      </c>
    </row>
    <row r="485" spans="1:14" hidden="1" x14ac:dyDescent="0.25">
      <c r="C485">
        <v>1744102.7990000001</v>
      </c>
      <c r="D485">
        <v>1870151.595</v>
      </c>
      <c r="F485" t="s">
        <v>1883</v>
      </c>
      <c r="G485" t="s">
        <v>1884</v>
      </c>
    </row>
    <row r="486" spans="1:14" hidden="1" x14ac:dyDescent="0.25">
      <c r="C486">
        <v>1745647.5919999999</v>
      </c>
      <c r="D486">
        <v>1848910.003</v>
      </c>
      <c r="E486" t="s">
        <v>1885</v>
      </c>
      <c r="F486" s="4">
        <f t="shared" ref="F486:G486" si="55">COUNT(C483:C502)</f>
        <v>20</v>
      </c>
      <c r="G486" s="5">
        <f t="shared" si="55"/>
        <v>20</v>
      </c>
    </row>
    <row r="487" spans="1:14" hidden="1" x14ac:dyDescent="0.25">
      <c r="C487">
        <v>1763162.933</v>
      </c>
      <c r="D487">
        <v>1864274.513</v>
      </c>
      <c r="E487" t="s">
        <v>1886</v>
      </c>
      <c r="F487" s="6">
        <f t="shared" ref="F487:G487" si="56">MEDIAN(C483:C502)</f>
        <v>1744875.1954999999</v>
      </c>
      <c r="G487" s="7">
        <f t="shared" si="56"/>
        <v>1860852.882</v>
      </c>
    </row>
    <row r="488" spans="1:14" hidden="1" x14ac:dyDescent="0.25">
      <c r="C488">
        <v>1732493.2450000001</v>
      </c>
      <c r="D488">
        <v>1860384.6850000001</v>
      </c>
      <c r="E488" t="s">
        <v>1887</v>
      </c>
      <c r="F488" s="6">
        <f>[1]!RANK_SUM(C483:C502,D483:D502,1)</f>
        <v>210</v>
      </c>
      <c r="G488" s="7">
        <f>[1]!RANK_SUM(D483:D502,C483:C502,1)</f>
        <v>610</v>
      </c>
    </row>
    <row r="489" spans="1:14" hidden="1" x14ac:dyDescent="0.25">
      <c r="C489">
        <v>1747942.24</v>
      </c>
      <c r="D489">
        <v>1883625.827</v>
      </c>
      <c r="E489" t="s">
        <v>1888</v>
      </c>
      <c r="F489" s="8">
        <f t="shared" ref="F489" si="57">F486*G486+F486*(F486+1)/2-F488</f>
        <v>400</v>
      </c>
      <c r="G489" s="9">
        <f t="shared" ref="G489" si="58">F486*G486+G486*(G486+1)/2-G488</f>
        <v>0</v>
      </c>
    </row>
    <row r="490" spans="1:14" hidden="1" x14ac:dyDescent="0.25">
      <c r="C490">
        <v>1761442.4129999999</v>
      </c>
      <c r="D490">
        <v>1885861.87</v>
      </c>
    </row>
    <row r="491" spans="1:14" hidden="1" x14ac:dyDescent="0.25">
      <c r="C491">
        <v>1724813.182</v>
      </c>
      <c r="D491">
        <v>1871452.5109999999</v>
      </c>
      <c r="F491" s="10" t="s">
        <v>1889</v>
      </c>
      <c r="G491" s="10" t="s">
        <v>1890</v>
      </c>
    </row>
    <row r="492" spans="1:14" hidden="1" x14ac:dyDescent="0.25">
      <c r="C492">
        <v>1721918.6029999999</v>
      </c>
      <c r="D492">
        <v>1854646.334</v>
      </c>
      <c r="E492" t="s">
        <v>1888</v>
      </c>
      <c r="F492" s="11">
        <f t="shared" ref="F492" si="59">MIN(F489,G489)</f>
        <v>0</v>
      </c>
    </row>
    <row r="493" spans="1:14" hidden="1" x14ac:dyDescent="0.25">
      <c r="C493">
        <v>1755059.885</v>
      </c>
      <c r="D493">
        <v>1869242.72</v>
      </c>
      <c r="E493" t="s">
        <v>1891</v>
      </c>
      <c r="F493" s="12">
        <f t="shared" ref="F493" si="60">F486*G486/2</f>
        <v>200</v>
      </c>
    </row>
    <row r="494" spans="1:14" hidden="1" x14ac:dyDescent="0.25">
      <c r="C494">
        <v>1736590.1980000001</v>
      </c>
      <c r="D494">
        <v>1870036.172</v>
      </c>
      <c r="E494" t="s">
        <v>1892</v>
      </c>
      <c r="F494" s="12">
        <f>SQRT(F493*(F486+G486+1)/6*(1-[1]!TiesCorrection(C483:C502,D483:D502,2)/((F486+G486)^3-F486-G486)))</f>
        <v>36.968455021364726</v>
      </c>
      <c r="G494" t="s">
        <v>1893</v>
      </c>
    </row>
    <row r="495" spans="1:14" hidden="1" x14ac:dyDescent="0.25">
      <c r="C495">
        <v>1777048.1939999999</v>
      </c>
      <c r="D495">
        <v>1838389.598</v>
      </c>
      <c r="E495" t="s">
        <v>1894</v>
      </c>
      <c r="F495" s="12">
        <f t="shared" ref="F495" si="61">ABS(STANDARDIZE(F492,F493,F494))</f>
        <v>5.4100178080045938</v>
      </c>
    </row>
    <row r="496" spans="1:14" hidden="1" x14ac:dyDescent="0.25">
      <c r="C496">
        <v>1709776.5560000001</v>
      </c>
      <c r="D496">
        <v>1874600.77</v>
      </c>
      <c r="E496" t="s">
        <v>1895</v>
      </c>
      <c r="F496" s="12">
        <f t="shared" ref="F496" si="62">F495/SQRT(F486+G486)</f>
        <v>0.85539892276830154</v>
      </c>
    </row>
    <row r="497" spans="1:14" hidden="1" x14ac:dyDescent="0.25">
      <c r="C497">
        <v>1755652.8640000001</v>
      </c>
      <c r="D497">
        <v>1860530.9569999999</v>
      </c>
      <c r="E497" t="s">
        <v>1896</v>
      </c>
      <c r="F497" s="11">
        <f t="shared" ref="F497" si="63">1-_xlfn.NORM.S.DIST(F495,TRUE)</f>
        <v>3.15092411051765E-8</v>
      </c>
      <c r="G497" s="5">
        <f t="shared" ref="G497:G498" si="64">2*F497</f>
        <v>6.3018482210353E-8</v>
      </c>
    </row>
    <row r="498" spans="1:14" hidden="1" x14ac:dyDescent="0.25">
      <c r="C498">
        <v>1736484.1939999999</v>
      </c>
      <c r="D498">
        <v>1838784.892</v>
      </c>
      <c r="E498" t="s">
        <v>1897</v>
      </c>
      <c r="F498" s="12">
        <f>[1]!MWDIST(F492,F486,G486,1)</f>
        <v>7.2544445519248438E-12</v>
      </c>
      <c r="G498" s="7">
        <f t="shared" si="64"/>
        <v>1.4508889103849688E-11</v>
      </c>
    </row>
    <row r="499" spans="1:14" hidden="1" x14ac:dyDescent="0.25">
      <c r="C499">
        <v>1752754.86</v>
      </c>
      <c r="D499">
        <v>1851863.895</v>
      </c>
      <c r="E499" t="s">
        <v>1898</v>
      </c>
      <c r="F499" s="13" t="s">
        <v>1899</v>
      </c>
      <c r="G499" s="9" t="s">
        <v>1899</v>
      </c>
    </row>
    <row r="500" spans="1:14" hidden="1" x14ac:dyDescent="0.25">
      <c r="C500">
        <v>1731523.919</v>
      </c>
      <c r="D500">
        <v>1855731.659</v>
      </c>
    </row>
    <row r="501" spans="1:14" hidden="1" x14ac:dyDescent="0.25">
      <c r="C501">
        <v>1765646.6089999999</v>
      </c>
      <c r="D501">
        <v>1846995.618</v>
      </c>
    </row>
    <row r="502" spans="1:14" hidden="1" x14ac:dyDescent="0.25">
      <c r="C502">
        <v>1734383.5649999999</v>
      </c>
      <c r="D502">
        <v>1861174.807</v>
      </c>
    </row>
    <row r="503" spans="1:14" x14ac:dyDescent="0.25">
      <c r="A503" t="s">
        <v>507</v>
      </c>
      <c r="C503">
        <v>1813816.132</v>
      </c>
      <c r="D503">
        <v>1991288.9790000001</v>
      </c>
      <c r="E503" t="s">
        <v>1882</v>
      </c>
      <c r="K503" s="2">
        <f t="shared" ref="K503" si="65">F517</f>
        <v>3.15092411051765E-8</v>
      </c>
      <c r="L503" s="3">
        <f t="shared" ref="L503:M503" si="66">F507</f>
        <v>1806496.1269999999</v>
      </c>
      <c r="M503" s="3">
        <f t="shared" si="66"/>
        <v>1959899.7795000002</v>
      </c>
      <c r="N503" t="str">
        <f t="shared" ref="N503" si="67">IF(K503&gt;$E$1,"ns", IF(L503&lt;M503,$C$1,$D$1))</f>
        <v>GA_Rules</v>
      </c>
    </row>
    <row r="504" spans="1:14" hidden="1" x14ac:dyDescent="0.25">
      <c r="C504">
        <v>1796447.936</v>
      </c>
      <c r="D504">
        <v>1961284.79</v>
      </c>
    </row>
    <row r="505" spans="1:14" hidden="1" x14ac:dyDescent="0.25">
      <c r="C505">
        <v>1783728.321</v>
      </c>
      <c r="D505">
        <v>1946195.264</v>
      </c>
      <c r="F505" t="s">
        <v>1883</v>
      </c>
      <c r="G505" t="s">
        <v>1884</v>
      </c>
    </row>
    <row r="506" spans="1:14" hidden="1" x14ac:dyDescent="0.25">
      <c r="C506">
        <v>1835769.5530000001</v>
      </c>
      <c r="D506">
        <v>1966541.6939999999</v>
      </c>
      <c r="E506" t="s">
        <v>1885</v>
      </c>
      <c r="F506" s="4">
        <f t="shared" ref="F506:G506" si="68">COUNT(C503:C522)</f>
        <v>20</v>
      </c>
      <c r="G506" s="5">
        <f t="shared" si="68"/>
        <v>20</v>
      </c>
    </row>
    <row r="507" spans="1:14" hidden="1" x14ac:dyDescent="0.25">
      <c r="C507">
        <v>1793846.03</v>
      </c>
      <c r="D507">
        <v>1949421.165</v>
      </c>
      <c r="E507" t="s">
        <v>1886</v>
      </c>
      <c r="F507" s="6">
        <f t="shared" ref="F507:G507" si="69">MEDIAN(C503:C522)</f>
        <v>1806496.1269999999</v>
      </c>
      <c r="G507" s="7">
        <f t="shared" si="69"/>
        <v>1959899.7795000002</v>
      </c>
    </row>
    <row r="508" spans="1:14" hidden="1" x14ac:dyDescent="0.25">
      <c r="C508">
        <v>1804159.1540000001</v>
      </c>
      <c r="D508">
        <v>1958067.9169999999</v>
      </c>
      <c r="E508" t="s">
        <v>1887</v>
      </c>
      <c r="F508" s="6">
        <f>[1]!RANK_SUM(C503:C522,D503:D522,1)</f>
        <v>210</v>
      </c>
      <c r="G508" s="7">
        <f>[1]!RANK_SUM(D503:D522,C503:C522,1)</f>
        <v>610</v>
      </c>
    </row>
    <row r="509" spans="1:14" hidden="1" x14ac:dyDescent="0.25">
      <c r="C509">
        <v>1807329.023</v>
      </c>
      <c r="D509">
        <v>1943503.1429999999</v>
      </c>
      <c r="E509" t="s">
        <v>1888</v>
      </c>
      <c r="F509" s="8">
        <f t="shared" ref="F509" si="70">F506*G506+F506*(F506+1)/2-F508</f>
        <v>400</v>
      </c>
      <c r="G509" s="9">
        <f t="shared" ref="G509" si="71">F506*G506+G506*(G506+1)/2-G508</f>
        <v>0</v>
      </c>
    </row>
    <row r="510" spans="1:14" hidden="1" x14ac:dyDescent="0.25">
      <c r="C510">
        <v>1830945.638</v>
      </c>
      <c r="D510">
        <v>1974646.4369999999</v>
      </c>
    </row>
    <row r="511" spans="1:14" hidden="1" x14ac:dyDescent="0.25">
      <c r="C511">
        <v>1805807.575</v>
      </c>
      <c r="D511">
        <v>1952212.3910000001</v>
      </c>
      <c r="F511" s="10" t="s">
        <v>1889</v>
      </c>
      <c r="G511" s="10" t="s">
        <v>1890</v>
      </c>
    </row>
    <row r="512" spans="1:14" hidden="1" x14ac:dyDescent="0.25">
      <c r="C512">
        <v>1800655.2890000001</v>
      </c>
      <c r="D512">
        <v>1979287.0919999999</v>
      </c>
      <c r="E512" t="s">
        <v>1888</v>
      </c>
      <c r="F512" s="11">
        <f t="shared" ref="F512" si="72">MIN(F509,G509)</f>
        <v>0</v>
      </c>
    </row>
    <row r="513" spans="1:14" hidden="1" x14ac:dyDescent="0.25">
      <c r="C513">
        <v>1828073.1329999999</v>
      </c>
      <c r="D513">
        <v>1946824.3319999999</v>
      </c>
      <c r="E513" t="s">
        <v>1891</v>
      </c>
      <c r="F513" s="12">
        <f t="shared" ref="F513" si="73">F506*G506/2</f>
        <v>200</v>
      </c>
    </row>
    <row r="514" spans="1:14" hidden="1" x14ac:dyDescent="0.25">
      <c r="C514">
        <v>1810784.281</v>
      </c>
      <c r="D514">
        <v>1974023.1370000001</v>
      </c>
      <c r="E514" t="s">
        <v>1892</v>
      </c>
      <c r="F514" s="12">
        <f>SQRT(F513*(F506+G506+1)/6*(1-[1]!TiesCorrection(C503:C522,D503:D522,2)/((F506+G506)^3-F506-G506)))</f>
        <v>36.968455021364726</v>
      </c>
      <c r="G514" t="s">
        <v>1893</v>
      </c>
    </row>
    <row r="515" spans="1:14" hidden="1" x14ac:dyDescent="0.25">
      <c r="C515">
        <v>1790499.4709999999</v>
      </c>
      <c r="D515">
        <v>1945195.1470000001</v>
      </c>
      <c r="E515" t="s">
        <v>1894</v>
      </c>
      <c r="F515" s="12">
        <f t="shared" ref="F515" si="74">ABS(STANDARDIZE(F512,F513,F514))</f>
        <v>5.4100178080045938</v>
      </c>
    </row>
    <row r="516" spans="1:14" hidden="1" x14ac:dyDescent="0.25">
      <c r="C516">
        <v>1784094.8840000001</v>
      </c>
      <c r="D516">
        <v>1958514.7690000001</v>
      </c>
      <c r="E516" t="s">
        <v>1895</v>
      </c>
      <c r="F516" s="12">
        <f t="shared" ref="F516" si="75">F515/SQRT(F506+G506)</f>
        <v>0.85539892276830154</v>
      </c>
    </row>
    <row r="517" spans="1:14" hidden="1" x14ac:dyDescent="0.25">
      <c r="C517">
        <v>1797484.2309999999</v>
      </c>
      <c r="D517">
        <v>1975559.368</v>
      </c>
      <c r="E517" t="s">
        <v>1896</v>
      </c>
      <c r="F517" s="11">
        <f t="shared" ref="F517" si="76">1-_xlfn.NORM.S.DIST(F515,TRUE)</f>
        <v>3.15092411051765E-8</v>
      </c>
      <c r="G517" s="5">
        <f t="shared" ref="G517:G518" si="77">2*F517</f>
        <v>6.3018482210353E-8</v>
      </c>
    </row>
    <row r="518" spans="1:14" hidden="1" x14ac:dyDescent="0.25">
      <c r="C518">
        <v>1811688.852</v>
      </c>
      <c r="D518">
        <v>1967855.031</v>
      </c>
      <c r="E518" t="s">
        <v>1897</v>
      </c>
      <c r="F518" s="12">
        <f>[1]!MWDIST(F512,F506,G506,1)</f>
        <v>7.2544445519248438E-12</v>
      </c>
      <c r="G518" s="7">
        <f t="shared" si="77"/>
        <v>1.4508889103849688E-11</v>
      </c>
    </row>
    <row r="519" spans="1:14" hidden="1" x14ac:dyDescent="0.25">
      <c r="C519">
        <v>1810984.415</v>
      </c>
      <c r="D519">
        <v>1947564.2930000001</v>
      </c>
      <c r="E519" t="s">
        <v>1898</v>
      </c>
      <c r="F519" s="13" t="s">
        <v>1899</v>
      </c>
      <c r="G519" s="9" t="s">
        <v>1899</v>
      </c>
    </row>
    <row r="520" spans="1:14" hidden="1" x14ac:dyDescent="0.25">
      <c r="C520">
        <v>1796747.5020000001</v>
      </c>
      <c r="D520">
        <v>1983355.909</v>
      </c>
    </row>
    <row r="521" spans="1:14" hidden="1" x14ac:dyDescent="0.25">
      <c r="C521">
        <v>1807184.679</v>
      </c>
      <c r="D521">
        <v>1969468.1310000001</v>
      </c>
    </row>
    <row r="522" spans="1:14" hidden="1" x14ac:dyDescent="0.25">
      <c r="C522">
        <v>1811392.4720000001</v>
      </c>
      <c r="D522">
        <v>1947817.368</v>
      </c>
    </row>
    <row r="523" spans="1:14" x14ac:dyDescent="0.25">
      <c r="A523" t="s">
        <v>528</v>
      </c>
      <c r="C523">
        <v>1973247.4</v>
      </c>
      <c r="D523">
        <v>2163408.6609999998</v>
      </c>
      <c r="E523" t="s">
        <v>1882</v>
      </c>
      <c r="K523" s="2">
        <f t="shared" ref="K523" si="78">F537</f>
        <v>3.15092411051765E-8</v>
      </c>
      <c r="L523" s="3">
        <f t="shared" ref="L523:M523" si="79">F527</f>
        <v>1962202.9275</v>
      </c>
      <c r="M523" s="3">
        <f t="shared" si="79"/>
        <v>2143850.7374999998</v>
      </c>
      <c r="N523" t="str">
        <f t="shared" ref="N523" si="80">IF(K523&gt;$E$1,"ns", IF(L523&lt;M523,$C$1,$D$1))</f>
        <v>GA_Rules</v>
      </c>
    </row>
    <row r="524" spans="1:14" hidden="1" x14ac:dyDescent="0.25">
      <c r="C524">
        <v>1966117.3489999999</v>
      </c>
      <c r="D524">
        <v>2144084.531</v>
      </c>
    </row>
    <row r="525" spans="1:14" hidden="1" x14ac:dyDescent="0.25">
      <c r="C525">
        <v>1957154.2039999999</v>
      </c>
      <c r="D525">
        <v>2139510.6979999999</v>
      </c>
      <c r="F525" t="s">
        <v>1883</v>
      </c>
      <c r="G525" t="s">
        <v>1884</v>
      </c>
    </row>
    <row r="526" spans="1:14" hidden="1" x14ac:dyDescent="0.25">
      <c r="C526">
        <v>1952162.6189999999</v>
      </c>
      <c r="D526">
        <v>2159477.7370000002</v>
      </c>
      <c r="E526" t="s">
        <v>1885</v>
      </c>
      <c r="F526" s="4">
        <f t="shared" ref="F526:G526" si="81">COUNT(C523:C542)</f>
        <v>20</v>
      </c>
      <c r="G526" s="5">
        <f t="shared" si="81"/>
        <v>20</v>
      </c>
    </row>
    <row r="527" spans="1:14" hidden="1" x14ac:dyDescent="0.25">
      <c r="C527">
        <v>1963722.2749999999</v>
      </c>
      <c r="D527">
        <v>2142236.2940000002</v>
      </c>
      <c r="E527" t="s">
        <v>1886</v>
      </c>
      <c r="F527" s="6">
        <f t="shared" ref="F527:G527" si="82">MEDIAN(C523:C542)</f>
        <v>1962202.9275</v>
      </c>
      <c r="G527" s="7">
        <f t="shared" si="82"/>
        <v>2143850.7374999998</v>
      </c>
    </row>
    <row r="528" spans="1:14" hidden="1" x14ac:dyDescent="0.25">
      <c r="C528">
        <v>1960683.58</v>
      </c>
      <c r="D528">
        <v>2139990.7799999998</v>
      </c>
      <c r="E528" t="s">
        <v>1887</v>
      </c>
      <c r="F528" s="6">
        <f>[1]!RANK_SUM(C523:C542,D523:D542,1)</f>
        <v>210</v>
      </c>
      <c r="G528" s="7">
        <f>[1]!RANK_SUM(D523:D542,C523:C542,1)</f>
        <v>610</v>
      </c>
    </row>
    <row r="529" spans="1:14" hidden="1" x14ac:dyDescent="0.25">
      <c r="C529">
        <v>1966886.9010000001</v>
      </c>
      <c r="D529">
        <v>2176663.0660000001</v>
      </c>
      <c r="E529" t="s">
        <v>1888</v>
      </c>
      <c r="F529" s="8">
        <f t="shared" ref="F529" si="83">F526*G526+F526*(F526+1)/2-F528</f>
        <v>400</v>
      </c>
      <c r="G529" s="9">
        <f t="shared" ref="G529" si="84">F526*G526+G526*(G526+1)/2-G528</f>
        <v>0</v>
      </c>
    </row>
    <row r="530" spans="1:14" hidden="1" x14ac:dyDescent="0.25">
      <c r="C530">
        <v>1994254.3840000001</v>
      </c>
      <c r="D530">
        <v>2125136.3190000001</v>
      </c>
    </row>
    <row r="531" spans="1:14" hidden="1" x14ac:dyDescent="0.25">
      <c r="C531">
        <v>1942911.4369999999</v>
      </c>
      <c r="D531">
        <v>2157664.0890000002</v>
      </c>
      <c r="F531" s="10" t="s">
        <v>1889</v>
      </c>
      <c r="G531" s="10" t="s">
        <v>1890</v>
      </c>
    </row>
    <row r="532" spans="1:14" hidden="1" x14ac:dyDescent="0.25">
      <c r="C532">
        <v>1940121.6259999999</v>
      </c>
      <c r="D532">
        <v>2124475.483</v>
      </c>
      <c r="E532" t="s">
        <v>1888</v>
      </c>
      <c r="F532" s="11">
        <f t="shared" ref="F532" si="85">MIN(F529,G529)</f>
        <v>0</v>
      </c>
    </row>
    <row r="533" spans="1:14" hidden="1" x14ac:dyDescent="0.25">
      <c r="C533">
        <v>1943141.733</v>
      </c>
      <c r="D533">
        <v>2179161.5109999999</v>
      </c>
      <c r="E533" t="s">
        <v>1891</v>
      </c>
      <c r="F533" s="12">
        <f t="shared" ref="F533" si="86">F526*G526/2</f>
        <v>200</v>
      </c>
    </row>
    <row r="534" spans="1:14" hidden="1" x14ac:dyDescent="0.25">
      <c r="C534">
        <v>1968658.058</v>
      </c>
      <c r="D534">
        <v>2143616.9440000001</v>
      </c>
      <c r="E534" t="s">
        <v>1892</v>
      </c>
      <c r="F534" s="12">
        <f>SQRT(F533*(F526+G526+1)/6*(1-[1]!TiesCorrection(C523:C542,D523:D542,2)/((F526+G526)^3-F526-G526)))</f>
        <v>36.968455021364726</v>
      </c>
      <c r="G534" t="s">
        <v>1893</v>
      </c>
    </row>
    <row r="535" spans="1:14" hidden="1" x14ac:dyDescent="0.25">
      <c r="C535">
        <v>1953954.443</v>
      </c>
      <c r="D535">
        <v>2143106.4939999999</v>
      </c>
      <c r="E535" t="s">
        <v>1894</v>
      </c>
      <c r="F535" s="12">
        <f t="shared" ref="F535" si="87">ABS(STANDARDIZE(F532,F533,F534))</f>
        <v>5.4100178080045938</v>
      </c>
    </row>
    <row r="536" spans="1:14" hidden="1" x14ac:dyDescent="0.25">
      <c r="C536">
        <v>1966329.402</v>
      </c>
      <c r="D536">
        <v>2115051.1009999998</v>
      </c>
      <c r="E536" t="s">
        <v>1895</v>
      </c>
      <c r="F536" s="12">
        <f t="shared" ref="F536" si="88">F535/SQRT(F526+G526)</f>
        <v>0.85539892276830154</v>
      </c>
    </row>
    <row r="537" spans="1:14" hidden="1" x14ac:dyDescent="0.25">
      <c r="C537">
        <v>1947631.679</v>
      </c>
      <c r="D537">
        <v>2177582.963</v>
      </c>
      <c r="E537" t="s">
        <v>1896</v>
      </c>
      <c r="F537" s="11">
        <f t="shared" ref="F537" si="89">1-_xlfn.NORM.S.DIST(F535,TRUE)</f>
        <v>3.15092411051765E-8</v>
      </c>
      <c r="G537" s="5">
        <f t="shared" ref="G537:G538" si="90">2*F537</f>
        <v>6.3018482210353E-8</v>
      </c>
    </row>
    <row r="538" spans="1:14" hidden="1" x14ac:dyDescent="0.25">
      <c r="C538">
        <v>1968693.3289999999</v>
      </c>
      <c r="D538">
        <v>2137292.1510000001</v>
      </c>
      <c r="E538" t="s">
        <v>1897</v>
      </c>
      <c r="F538" s="12">
        <f>[1]!MWDIST(F532,F526,G526,1)</f>
        <v>7.2544445519248438E-12</v>
      </c>
      <c r="G538" s="7">
        <f t="shared" si="90"/>
        <v>1.4508889103849688E-11</v>
      </c>
    </row>
    <row r="539" spans="1:14" hidden="1" x14ac:dyDescent="0.25">
      <c r="C539">
        <v>1927941.2169999999</v>
      </c>
      <c r="D539">
        <v>2140325.6660000002</v>
      </c>
      <c r="E539" t="s">
        <v>1898</v>
      </c>
      <c r="F539" s="13" t="s">
        <v>1899</v>
      </c>
      <c r="G539" s="9" t="s">
        <v>1899</v>
      </c>
    </row>
    <row r="540" spans="1:14" hidden="1" x14ac:dyDescent="0.25">
      <c r="C540">
        <v>1989796.669</v>
      </c>
      <c r="D540">
        <v>2178396.9589999998</v>
      </c>
    </row>
    <row r="541" spans="1:14" hidden="1" x14ac:dyDescent="0.25">
      <c r="C541">
        <v>1973306.824</v>
      </c>
      <c r="D541">
        <v>2146691.58</v>
      </c>
    </row>
    <row r="542" spans="1:14" hidden="1" x14ac:dyDescent="0.25">
      <c r="C542">
        <v>1920340.986</v>
      </c>
      <c r="D542">
        <v>2144816.818</v>
      </c>
    </row>
    <row r="543" spans="1:14" x14ac:dyDescent="0.25">
      <c r="A543" t="s">
        <v>675</v>
      </c>
      <c r="C543">
        <v>953574.18940000003</v>
      </c>
      <c r="D543">
        <v>930697.80260000005</v>
      </c>
      <c r="E543" t="s">
        <v>1882</v>
      </c>
      <c r="K543" s="2">
        <f t="shared" ref="K543" si="91">F557</f>
        <v>0.13512656737707696</v>
      </c>
      <c r="L543" s="3">
        <f t="shared" ref="L543:M543" si="92">F547</f>
        <v>954000</v>
      </c>
      <c r="M543" s="3">
        <f t="shared" si="92"/>
        <v>954323.56444999995</v>
      </c>
      <c r="N543" t="str">
        <f t="shared" ref="N543" si="93">IF(K543&gt;$E$1,"ns", IF(L543&lt;M543,$C$1,$D$1))</f>
        <v>ns</v>
      </c>
    </row>
    <row r="544" spans="1:14" hidden="1" x14ac:dyDescent="0.25">
      <c r="C544">
        <v>924000</v>
      </c>
      <c r="D544">
        <v>924371.63670000003</v>
      </c>
    </row>
    <row r="545" spans="3:7" hidden="1" x14ac:dyDescent="0.25">
      <c r="C545">
        <v>984000</v>
      </c>
      <c r="D545">
        <v>965857.67830000003</v>
      </c>
      <c r="F545" t="s">
        <v>1883</v>
      </c>
      <c r="G545" t="s">
        <v>1884</v>
      </c>
    </row>
    <row r="546" spans="3:7" hidden="1" x14ac:dyDescent="0.25">
      <c r="C546">
        <v>954000</v>
      </c>
      <c r="D546">
        <v>940140.40260000003</v>
      </c>
      <c r="E546" t="s">
        <v>1885</v>
      </c>
      <c r="F546" s="4">
        <f t="shared" ref="F546:G546" si="94">COUNT(C543:C562)</f>
        <v>20</v>
      </c>
      <c r="G546" s="5">
        <f t="shared" si="94"/>
        <v>20</v>
      </c>
    </row>
    <row r="547" spans="3:7" hidden="1" x14ac:dyDescent="0.25">
      <c r="C547">
        <v>954000</v>
      </c>
      <c r="D547">
        <v>936816.88219999999</v>
      </c>
      <c r="E547" t="s">
        <v>1886</v>
      </c>
      <c r="F547" s="6">
        <f t="shared" ref="F547:G547" si="95">MEDIAN(C543:C562)</f>
        <v>954000</v>
      </c>
      <c r="G547" s="7">
        <f t="shared" si="95"/>
        <v>954323.56444999995</v>
      </c>
    </row>
    <row r="548" spans="3:7" hidden="1" x14ac:dyDescent="0.25">
      <c r="C548">
        <v>962421.27610000002</v>
      </c>
      <c r="D548">
        <v>974840.152</v>
      </c>
      <c r="E548" t="s">
        <v>1887</v>
      </c>
      <c r="F548" s="6">
        <f>[1]!RANK_SUM(C543:C562,D543:D562,1)</f>
        <v>369.5</v>
      </c>
      <c r="G548" s="7">
        <f>[1]!RANK_SUM(D543:D562,C543:C562,1)</f>
        <v>450.5</v>
      </c>
    </row>
    <row r="549" spans="3:7" hidden="1" x14ac:dyDescent="0.25">
      <c r="C549">
        <v>924000</v>
      </c>
      <c r="D549">
        <v>964318.55969999998</v>
      </c>
      <c r="E549" t="s">
        <v>1888</v>
      </c>
      <c r="F549" s="8">
        <f t="shared" ref="F549" si="96">F546*G546+F546*(F546+1)/2-F548</f>
        <v>240.5</v>
      </c>
      <c r="G549" s="9">
        <f t="shared" ref="G549" si="97">F546*G546+G546*(G546+1)/2-G548</f>
        <v>159.5</v>
      </c>
    </row>
    <row r="550" spans="3:7" hidden="1" x14ac:dyDescent="0.25">
      <c r="C550">
        <v>924000</v>
      </c>
      <c r="D550">
        <v>926138.6888</v>
      </c>
    </row>
    <row r="551" spans="3:7" hidden="1" x14ac:dyDescent="0.25">
      <c r="C551">
        <v>954000</v>
      </c>
      <c r="D551">
        <v>954000</v>
      </c>
      <c r="F551" s="10" t="s">
        <v>1889</v>
      </c>
      <c r="G551" s="10" t="s">
        <v>1890</v>
      </c>
    </row>
    <row r="552" spans="3:7" hidden="1" x14ac:dyDescent="0.25">
      <c r="C552">
        <v>954000</v>
      </c>
      <c r="D552">
        <v>954652.74069999997</v>
      </c>
      <c r="E552" t="s">
        <v>1888</v>
      </c>
      <c r="F552" s="11">
        <f t="shared" ref="F552" si="98">MIN(F549,G549)</f>
        <v>159.5</v>
      </c>
    </row>
    <row r="553" spans="3:7" hidden="1" x14ac:dyDescent="0.25">
      <c r="C553">
        <v>897125.41150000005</v>
      </c>
      <c r="D553">
        <v>954000</v>
      </c>
      <c r="E553" t="s">
        <v>1891</v>
      </c>
      <c r="F553" s="12">
        <f t="shared" ref="F553" si="99">F546*G546/2</f>
        <v>200</v>
      </c>
    </row>
    <row r="554" spans="3:7" hidden="1" x14ac:dyDescent="0.25">
      <c r="C554">
        <v>984000</v>
      </c>
      <c r="D554">
        <v>954460.10499999998</v>
      </c>
      <c r="E554" t="s">
        <v>1892</v>
      </c>
      <c r="F554" s="12">
        <f>SQRT(F553*(F546+G546+1)/6*(1-[1]!TiesCorrection(C543:C562,D543:D562,2)/((F546+G546)^3-F546-G546)))</f>
        <v>36.735366875630625</v>
      </c>
      <c r="G554" t="s">
        <v>1893</v>
      </c>
    </row>
    <row r="555" spans="3:7" hidden="1" x14ac:dyDescent="0.25">
      <c r="C555">
        <v>954000</v>
      </c>
      <c r="D555">
        <v>973878.78850000002</v>
      </c>
      <c r="E555" t="s">
        <v>1894</v>
      </c>
      <c r="F555" s="12">
        <f t="shared" ref="F555" si="100">ABS(STANDARDIZE(F552,F553,F554))</f>
        <v>1.1024798020151731</v>
      </c>
    </row>
    <row r="556" spans="3:7" hidden="1" x14ac:dyDescent="0.25">
      <c r="C556">
        <v>954000</v>
      </c>
      <c r="D556">
        <v>954000</v>
      </c>
      <c r="E556" t="s">
        <v>1895</v>
      </c>
      <c r="F556" s="12">
        <f t="shared" ref="F556" si="101">F555/SQRT(F546+G546)</f>
        <v>0.17431736243497198</v>
      </c>
    </row>
    <row r="557" spans="3:7" hidden="1" x14ac:dyDescent="0.25">
      <c r="C557">
        <v>950073.10459999996</v>
      </c>
      <c r="D557">
        <v>957112.37029999995</v>
      </c>
      <c r="E557" t="s">
        <v>1896</v>
      </c>
      <c r="F557" s="11">
        <f t="shared" ref="F557" si="102">1-_xlfn.NORM.S.DIST(F555,TRUE)</f>
        <v>0.13512656737707696</v>
      </c>
      <c r="G557" s="5">
        <f t="shared" ref="G557:G558" si="103">2*F557</f>
        <v>0.27025313475415391</v>
      </c>
    </row>
    <row r="558" spans="3:7" hidden="1" x14ac:dyDescent="0.25">
      <c r="C558">
        <v>984000</v>
      </c>
      <c r="D558">
        <v>954187.02390000003</v>
      </c>
      <c r="E558" t="s">
        <v>1897</v>
      </c>
      <c r="F558" s="12">
        <f>[1]!MWDIST(F552,F546,G546,1)</f>
        <v>0.13831353072297117</v>
      </c>
      <c r="G558" s="7">
        <f t="shared" si="103"/>
        <v>0.27662706144594235</v>
      </c>
    </row>
    <row r="559" spans="3:7" hidden="1" x14ac:dyDescent="0.25">
      <c r="C559">
        <v>954170.1642</v>
      </c>
      <c r="D559">
        <v>938928.80009999999</v>
      </c>
      <c r="E559" t="s">
        <v>1898</v>
      </c>
      <c r="F559" s="13" t="s">
        <v>1899</v>
      </c>
      <c r="G559" s="9" t="s">
        <v>1899</v>
      </c>
    </row>
    <row r="560" spans="3:7" hidden="1" x14ac:dyDescent="0.25">
      <c r="C560">
        <v>975415.55850000004</v>
      </c>
      <c r="D560">
        <v>954549.49239999999</v>
      </c>
    </row>
    <row r="561" spans="1:14" hidden="1" x14ac:dyDescent="0.25">
      <c r="C561">
        <v>927967.15280000004</v>
      </c>
      <c r="D561">
        <v>970868.5686</v>
      </c>
    </row>
    <row r="562" spans="1:14" hidden="1" x14ac:dyDescent="0.25">
      <c r="C562">
        <v>924193.85259999998</v>
      </c>
      <c r="D562">
        <v>984000</v>
      </c>
    </row>
    <row r="563" spans="1:14" x14ac:dyDescent="0.25">
      <c r="A563" t="s">
        <v>696</v>
      </c>
      <c r="C563">
        <v>1134500.605</v>
      </c>
      <c r="D563">
        <v>1217212.6599999999</v>
      </c>
      <c r="E563" t="s">
        <v>1882</v>
      </c>
      <c r="K563" s="2">
        <f t="shared" ref="K563" si="104">F577</f>
        <v>3.1331092498199098E-8</v>
      </c>
      <c r="L563" s="3">
        <f t="shared" ref="L563:M563" si="105">F567</f>
        <v>1115940.9855</v>
      </c>
      <c r="M563" s="3">
        <f t="shared" si="105"/>
        <v>1217847.6400000001</v>
      </c>
      <c r="N563" t="str">
        <f t="shared" ref="N563" si="106">IF(K563&gt;$E$1,"ns", IF(L563&lt;M563,$C$1,$D$1))</f>
        <v>GA_Rules</v>
      </c>
    </row>
    <row r="564" spans="1:14" hidden="1" x14ac:dyDescent="0.25">
      <c r="C564">
        <v>1090414.5160000001</v>
      </c>
      <c r="D564">
        <v>1209278.3230000001</v>
      </c>
    </row>
    <row r="565" spans="1:14" hidden="1" x14ac:dyDescent="0.25">
      <c r="C565">
        <v>1134000</v>
      </c>
      <c r="D565">
        <v>1203027.389</v>
      </c>
      <c r="F565" t="s">
        <v>1883</v>
      </c>
      <c r="G565" t="s">
        <v>1884</v>
      </c>
    </row>
    <row r="566" spans="1:14" hidden="1" x14ac:dyDescent="0.25">
      <c r="C566">
        <v>1134083.4380000001</v>
      </c>
      <c r="D566">
        <v>1197945.6640000001</v>
      </c>
      <c r="E566" t="s">
        <v>1885</v>
      </c>
      <c r="F566" s="4">
        <f t="shared" ref="F566:G566" si="107">COUNT(C563:C582)</f>
        <v>20</v>
      </c>
      <c r="G566" s="5">
        <f t="shared" si="107"/>
        <v>20</v>
      </c>
    </row>
    <row r="567" spans="1:14" hidden="1" x14ac:dyDescent="0.25">
      <c r="C567">
        <v>1104077.5360000001</v>
      </c>
      <c r="D567">
        <v>1206977.9140000001</v>
      </c>
      <c r="E567" t="s">
        <v>1886</v>
      </c>
      <c r="F567" s="6">
        <f t="shared" ref="F567:G567" si="108">MEDIAN(C563:C582)</f>
        <v>1115940.9855</v>
      </c>
      <c r="G567" s="7">
        <f t="shared" si="108"/>
        <v>1217847.6400000001</v>
      </c>
    </row>
    <row r="568" spans="1:14" hidden="1" x14ac:dyDescent="0.25">
      <c r="C568">
        <v>1104819.8899999999</v>
      </c>
      <c r="D568">
        <v>1228989.17</v>
      </c>
      <c r="E568" t="s">
        <v>1887</v>
      </c>
      <c r="F568" s="6">
        <f>[1]!RANK_SUM(C563:C582,D563:D582,1)</f>
        <v>210</v>
      </c>
      <c r="G568" s="7">
        <f>[1]!RANK_SUM(D563:D582,C563:C582,1)</f>
        <v>610</v>
      </c>
    </row>
    <row r="569" spans="1:14" hidden="1" x14ac:dyDescent="0.25">
      <c r="C569">
        <v>1082723.8</v>
      </c>
      <c r="D569">
        <v>1225307.4939999999</v>
      </c>
      <c r="E569" t="s">
        <v>1888</v>
      </c>
      <c r="F569" s="8">
        <f t="shared" ref="F569" si="109">F566*G566+F566*(F566+1)/2-F568</f>
        <v>400</v>
      </c>
      <c r="G569" s="9">
        <f t="shared" ref="G569" si="110">F566*G566+G566*(G566+1)/2-G568</f>
        <v>0</v>
      </c>
    </row>
    <row r="570" spans="1:14" hidden="1" x14ac:dyDescent="0.25">
      <c r="C570">
        <v>1134000</v>
      </c>
      <c r="D570">
        <v>1218482.6200000001</v>
      </c>
    </row>
    <row r="571" spans="1:14" hidden="1" x14ac:dyDescent="0.25">
      <c r="C571">
        <v>1104218.189</v>
      </c>
      <c r="D571">
        <v>1218999.79</v>
      </c>
      <c r="F571" s="10" t="s">
        <v>1889</v>
      </c>
      <c r="G571" s="10" t="s">
        <v>1890</v>
      </c>
    </row>
    <row r="572" spans="1:14" hidden="1" x14ac:dyDescent="0.25">
      <c r="C572">
        <v>1110945.372</v>
      </c>
      <c r="D572">
        <v>1220583.5460000001</v>
      </c>
      <c r="E572" t="s">
        <v>1888</v>
      </c>
      <c r="F572" s="11">
        <f t="shared" ref="F572" si="111">MIN(F569,G569)</f>
        <v>0</v>
      </c>
    </row>
    <row r="573" spans="1:14" hidden="1" x14ac:dyDescent="0.25">
      <c r="C573">
        <v>1121511.054</v>
      </c>
      <c r="D573">
        <v>1212525.203</v>
      </c>
      <c r="E573" t="s">
        <v>1891</v>
      </c>
      <c r="F573" s="12">
        <f t="shared" ref="F573" si="112">F566*G566/2</f>
        <v>200</v>
      </c>
    </row>
    <row r="574" spans="1:14" hidden="1" x14ac:dyDescent="0.25">
      <c r="C574">
        <v>1134000</v>
      </c>
      <c r="D574">
        <v>1195685.574</v>
      </c>
      <c r="E574" t="s">
        <v>1892</v>
      </c>
      <c r="F574" s="12">
        <f>SQRT(F573*(F566+G566+1)/6*(1-[1]!TiesCorrection(C563:C582,D563:D582,2)/((F566+G566)^3-F566-G566)))</f>
        <v>36.961518450326771</v>
      </c>
      <c r="G574" t="s">
        <v>1893</v>
      </c>
    </row>
    <row r="575" spans="1:14" hidden="1" x14ac:dyDescent="0.25">
      <c r="C575">
        <v>1136158.4569999999</v>
      </c>
      <c r="D575">
        <v>1210995.1089999999</v>
      </c>
      <c r="E575" t="s">
        <v>1894</v>
      </c>
      <c r="F575" s="12">
        <f t="shared" ref="F575" si="113">ABS(STANDARDIZE(F572,F573,F574))</f>
        <v>5.4110331064667561</v>
      </c>
    </row>
    <row r="576" spans="1:14" hidden="1" x14ac:dyDescent="0.25">
      <c r="C576">
        <v>1134899.78</v>
      </c>
      <c r="D576">
        <v>1184508.6470000001</v>
      </c>
      <c r="E576" t="s">
        <v>1895</v>
      </c>
      <c r="F576" s="12">
        <f t="shared" ref="F576" si="114">F575/SQRT(F566+G566)</f>
        <v>0.85555945555056645</v>
      </c>
    </row>
    <row r="577" spans="1:14" hidden="1" x14ac:dyDescent="0.25">
      <c r="C577">
        <v>1104215.953</v>
      </c>
      <c r="D577">
        <v>1212877.2919999999</v>
      </c>
      <c r="E577" t="s">
        <v>1896</v>
      </c>
      <c r="F577" s="11">
        <f t="shared" ref="F577" si="115">1-_xlfn.NORM.S.DIST(F575,TRUE)</f>
        <v>3.1331092498199098E-8</v>
      </c>
      <c r="G577" s="5">
        <f t="shared" ref="G577:G578" si="116">2*F577</f>
        <v>6.2662184996398196E-8</v>
      </c>
    </row>
    <row r="578" spans="1:14" hidden="1" x14ac:dyDescent="0.25">
      <c r="C578">
        <v>1120936.5989999999</v>
      </c>
      <c r="D578">
        <v>1227611.253</v>
      </c>
      <c r="E578" t="s">
        <v>1897</v>
      </c>
      <c r="F578" s="12">
        <f>[1]!MWDIST(F572,F566,G566,1)</f>
        <v>7.2544445519248438E-12</v>
      </c>
      <c r="G578" s="7">
        <f t="shared" si="116"/>
        <v>1.4508889103849688E-11</v>
      </c>
    </row>
    <row r="579" spans="1:14" hidden="1" x14ac:dyDescent="0.25">
      <c r="C579">
        <v>1135770.3870000001</v>
      </c>
      <c r="D579">
        <v>1220170.8729999999</v>
      </c>
      <c r="E579" t="s">
        <v>1898</v>
      </c>
      <c r="F579" s="13" t="s">
        <v>1899</v>
      </c>
      <c r="G579" s="9" t="s">
        <v>1899</v>
      </c>
    </row>
    <row r="580" spans="1:14" hidden="1" x14ac:dyDescent="0.25">
      <c r="C580">
        <v>1104000</v>
      </c>
      <c r="D580">
        <v>1230189.325</v>
      </c>
    </row>
    <row r="581" spans="1:14" hidden="1" x14ac:dyDescent="0.25">
      <c r="C581">
        <v>1108199.6200000001</v>
      </c>
      <c r="D581">
        <v>1241348.4890000001</v>
      </c>
    </row>
    <row r="582" spans="1:14" hidden="1" x14ac:dyDescent="0.25">
      <c r="C582">
        <v>1104432.4369999999</v>
      </c>
      <c r="D582">
        <v>1281105.8799999999</v>
      </c>
    </row>
    <row r="583" spans="1:14" x14ac:dyDescent="0.25">
      <c r="A583" t="s">
        <v>717</v>
      </c>
      <c r="C583">
        <v>1317883.7660000001</v>
      </c>
      <c r="D583">
        <v>1436576.6680000001</v>
      </c>
      <c r="E583" t="s">
        <v>1882</v>
      </c>
      <c r="K583" s="2">
        <f t="shared" ref="K583" si="117">F597</f>
        <v>3.15092411051765E-8</v>
      </c>
      <c r="L583" s="3">
        <f t="shared" ref="L583:M583" si="118">F587</f>
        <v>1315826.9709999999</v>
      </c>
      <c r="M583" s="3">
        <f t="shared" si="118"/>
        <v>1441225.0155</v>
      </c>
      <c r="N583" t="str">
        <f t="shared" ref="N583" si="119">IF(K583&gt;$E$1,"ns", IF(L583&lt;M583,$C$1,$D$1))</f>
        <v>GA_Rules</v>
      </c>
    </row>
    <row r="584" spans="1:14" hidden="1" x14ac:dyDescent="0.25">
      <c r="C584">
        <v>1313570.0160000001</v>
      </c>
      <c r="D584">
        <v>1442342.4620000001</v>
      </c>
    </row>
    <row r="585" spans="1:14" hidden="1" x14ac:dyDescent="0.25">
      <c r="C585">
        <v>1284000</v>
      </c>
      <c r="D585">
        <v>1420576.102</v>
      </c>
      <c r="F585" t="s">
        <v>1883</v>
      </c>
      <c r="G585" t="s">
        <v>1884</v>
      </c>
    </row>
    <row r="586" spans="1:14" hidden="1" x14ac:dyDescent="0.25">
      <c r="C586">
        <v>1314141.5930000001</v>
      </c>
      <c r="D586">
        <v>1497785.078</v>
      </c>
      <c r="E586" t="s">
        <v>1885</v>
      </c>
      <c r="F586" s="4">
        <f t="shared" ref="F586:G586" si="120">COUNT(C583:C602)</f>
        <v>20</v>
      </c>
      <c r="G586" s="5">
        <f t="shared" si="120"/>
        <v>20</v>
      </c>
    </row>
    <row r="587" spans="1:14" hidden="1" x14ac:dyDescent="0.25">
      <c r="C587">
        <v>1312081.4890000001</v>
      </c>
      <c r="D587">
        <v>1471638.825</v>
      </c>
      <c r="E587" t="s">
        <v>1886</v>
      </c>
      <c r="F587" s="6">
        <f t="shared" ref="F587:G587" si="121">MEDIAN(C583:C602)</f>
        <v>1315826.9709999999</v>
      </c>
      <c r="G587" s="7">
        <f t="shared" si="121"/>
        <v>1441225.0155</v>
      </c>
    </row>
    <row r="588" spans="1:14" hidden="1" x14ac:dyDescent="0.25">
      <c r="C588">
        <v>1345046.402</v>
      </c>
      <c r="D588">
        <v>1436200.8529999999</v>
      </c>
      <c r="E588" t="s">
        <v>1887</v>
      </c>
      <c r="F588" s="6">
        <f>[1]!RANK_SUM(C583:C602,D583:D602,1)</f>
        <v>210</v>
      </c>
      <c r="G588" s="7">
        <f>[1]!RANK_SUM(D583:D602,C583:C602,1)</f>
        <v>610</v>
      </c>
    </row>
    <row r="589" spans="1:14" hidden="1" x14ac:dyDescent="0.25">
      <c r="C589">
        <v>1324859.2279999999</v>
      </c>
      <c r="D589">
        <v>1455029.6910000001</v>
      </c>
      <c r="E589" t="s">
        <v>1888</v>
      </c>
      <c r="F589" s="8">
        <f t="shared" ref="F589" si="122">F586*G586+F586*(F586+1)/2-F588</f>
        <v>400</v>
      </c>
      <c r="G589" s="9">
        <f t="shared" ref="G589" si="123">F586*G586+G586*(G586+1)/2-G588</f>
        <v>0</v>
      </c>
    </row>
    <row r="590" spans="1:14" hidden="1" x14ac:dyDescent="0.25">
      <c r="C590">
        <v>1317512.3489999999</v>
      </c>
      <c r="D590">
        <v>1411005.683</v>
      </c>
    </row>
    <row r="591" spans="1:14" hidden="1" x14ac:dyDescent="0.25">
      <c r="C591">
        <v>1344000.0419999999</v>
      </c>
      <c r="D591">
        <v>1464157.4480000001</v>
      </c>
      <c r="F591" s="10" t="s">
        <v>1889</v>
      </c>
      <c r="G591" s="10" t="s">
        <v>1890</v>
      </c>
    </row>
    <row r="592" spans="1:14" hidden="1" x14ac:dyDescent="0.25">
      <c r="C592">
        <v>1353939.2849999999</v>
      </c>
      <c r="D592">
        <v>1439149.2990000001</v>
      </c>
      <c r="E592" t="s">
        <v>1888</v>
      </c>
      <c r="F592" s="11">
        <f t="shared" ref="F592" si="124">MIN(F589,G589)</f>
        <v>0</v>
      </c>
    </row>
    <row r="593" spans="1:14" hidden="1" x14ac:dyDescent="0.25">
      <c r="C593">
        <v>1322076.371</v>
      </c>
      <c r="D593">
        <v>1421925.463</v>
      </c>
      <c r="E593" t="s">
        <v>1891</v>
      </c>
      <c r="F593" s="12">
        <f t="shared" ref="F593" si="125">F586*G586/2</f>
        <v>200</v>
      </c>
    </row>
    <row r="594" spans="1:14" hidden="1" x14ac:dyDescent="0.25">
      <c r="C594">
        <v>1356713.49</v>
      </c>
      <c r="D594">
        <v>1457766.4669999999</v>
      </c>
      <c r="E594" t="s">
        <v>1892</v>
      </c>
      <c r="F594" s="12">
        <f>SQRT(F593*(F586+G586+1)/6*(1-[1]!TiesCorrection(C583:C602,D583:D602,2)/((F586+G586)^3-F586-G586)))</f>
        <v>36.968455021364726</v>
      </c>
      <c r="G594" t="s">
        <v>1893</v>
      </c>
    </row>
    <row r="595" spans="1:14" hidden="1" x14ac:dyDescent="0.25">
      <c r="C595">
        <v>1304506.5090000001</v>
      </c>
      <c r="D595">
        <v>1435777.6070000001</v>
      </c>
      <c r="E595" t="s">
        <v>1894</v>
      </c>
      <c r="F595" s="12">
        <f t="shared" ref="F595" si="126">ABS(STANDARDIZE(F592,F593,F594))</f>
        <v>5.4100178080045938</v>
      </c>
    </row>
    <row r="596" spans="1:14" hidden="1" x14ac:dyDescent="0.25">
      <c r="C596">
        <v>1313676.1680000001</v>
      </c>
      <c r="D596">
        <v>1467926.8060000001</v>
      </c>
      <c r="E596" t="s">
        <v>1895</v>
      </c>
      <c r="F596" s="12">
        <f t="shared" ref="F596" si="127">F595/SQRT(F586+G586)</f>
        <v>0.85539892276830154</v>
      </c>
    </row>
    <row r="597" spans="1:14" hidden="1" x14ac:dyDescent="0.25">
      <c r="C597">
        <v>1332187.7660000001</v>
      </c>
      <c r="D597">
        <v>1441106.3529999999</v>
      </c>
      <c r="E597" t="s">
        <v>1896</v>
      </c>
      <c r="F597" s="11">
        <f t="shared" ref="F597" si="128">1-_xlfn.NORM.S.DIST(F595,TRUE)</f>
        <v>3.15092411051765E-8</v>
      </c>
      <c r="G597" s="5">
        <f t="shared" ref="G597:G598" si="129">2*F597</f>
        <v>6.3018482210353E-8</v>
      </c>
    </row>
    <row r="598" spans="1:14" hidden="1" x14ac:dyDescent="0.25">
      <c r="C598">
        <v>1293325.5349999999</v>
      </c>
      <c r="D598">
        <v>1449369.2109999999</v>
      </c>
      <c r="E598" t="s">
        <v>1897</v>
      </c>
      <c r="F598" s="12">
        <f>[1]!MWDIST(F592,F586,G586,1)</f>
        <v>7.2544445519248438E-12</v>
      </c>
      <c r="G598" s="7">
        <f t="shared" si="129"/>
        <v>1.4508889103849688E-11</v>
      </c>
    </row>
    <row r="599" spans="1:14" hidden="1" x14ac:dyDescent="0.25">
      <c r="C599">
        <v>1294098.7560000001</v>
      </c>
      <c r="D599">
        <v>1455718.1370000001</v>
      </c>
      <c r="E599" t="s">
        <v>1898</v>
      </c>
      <c r="F599" s="13" t="s">
        <v>1899</v>
      </c>
      <c r="G599" s="9" t="s">
        <v>1899</v>
      </c>
    </row>
    <row r="600" spans="1:14" hidden="1" x14ac:dyDescent="0.25">
      <c r="C600">
        <v>1288303.648</v>
      </c>
      <c r="D600">
        <v>1441343.6780000001</v>
      </c>
    </row>
    <row r="601" spans="1:14" hidden="1" x14ac:dyDescent="0.25">
      <c r="C601">
        <v>1306568.1459999999</v>
      </c>
      <c r="D601">
        <v>1427843.2749999999</v>
      </c>
    </row>
    <row r="602" spans="1:14" hidden="1" x14ac:dyDescent="0.25">
      <c r="C602">
        <v>1319818.4280000001</v>
      </c>
      <c r="D602">
        <v>1438154.2390000001</v>
      </c>
    </row>
    <row r="603" spans="1:14" x14ac:dyDescent="0.25">
      <c r="A603" t="s">
        <v>801</v>
      </c>
      <c r="C603">
        <v>1014000</v>
      </c>
      <c r="D603">
        <v>1044328.3802493199</v>
      </c>
      <c r="E603" t="s">
        <v>1882</v>
      </c>
      <c r="K603" s="2">
        <f t="shared" ref="K603" si="130">F617</f>
        <v>7.2683379204185883E-8</v>
      </c>
      <c r="L603" s="3">
        <f t="shared" ref="L603:M603" si="131">F607</f>
        <v>1002656.445166575</v>
      </c>
      <c r="M603" s="3">
        <f t="shared" si="131"/>
        <v>1044346.515672745</v>
      </c>
      <c r="N603" t="str">
        <f t="shared" ref="N603" si="132">IF(K603&gt;$E$1,"ns", IF(L603&lt;M603,$C$1,$D$1))</f>
        <v>GA_Rules</v>
      </c>
    </row>
    <row r="604" spans="1:14" hidden="1" x14ac:dyDescent="0.25">
      <c r="C604">
        <v>954000.79775990895</v>
      </c>
      <c r="D604">
        <v>1051361.0896128099</v>
      </c>
    </row>
    <row r="605" spans="1:14" hidden="1" x14ac:dyDescent="0.25">
      <c r="C605">
        <v>984000</v>
      </c>
      <c r="D605">
        <v>1098520.76477756</v>
      </c>
      <c r="F605" t="s">
        <v>1883</v>
      </c>
      <c r="G605" t="s">
        <v>1884</v>
      </c>
    </row>
    <row r="606" spans="1:14" hidden="1" x14ac:dyDescent="0.25">
      <c r="C606">
        <v>1014000</v>
      </c>
      <c r="D606">
        <v>1044082.09872845</v>
      </c>
      <c r="E606" t="s">
        <v>1885</v>
      </c>
      <c r="F606" s="4">
        <f t="shared" ref="F606:G606" si="133">COUNT(C603:C622)</f>
        <v>20</v>
      </c>
      <c r="G606" s="5">
        <f t="shared" si="133"/>
        <v>20</v>
      </c>
    </row>
    <row r="607" spans="1:14" hidden="1" x14ac:dyDescent="0.25">
      <c r="C607">
        <v>1005059.43948389</v>
      </c>
      <c r="D607">
        <v>1046944.3615467401</v>
      </c>
      <c r="E607" t="s">
        <v>1886</v>
      </c>
      <c r="F607" s="6">
        <f t="shared" ref="F607:G607" si="134">MEDIAN(C603:C622)</f>
        <v>1002656.445166575</v>
      </c>
      <c r="G607" s="7">
        <f t="shared" si="134"/>
        <v>1044346.515672745</v>
      </c>
    </row>
    <row r="608" spans="1:14" hidden="1" x14ac:dyDescent="0.25">
      <c r="C608">
        <v>972685.39728230902</v>
      </c>
      <c r="D608">
        <v>1036037.38186779</v>
      </c>
      <c r="E608" t="s">
        <v>1887</v>
      </c>
      <c r="F608" s="6">
        <f>[1]!RANK_SUM(C603:C622,D603:D622,1)</f>
        <v>216</v>
      </c>
      <c r="G608" s="7">
        <f>[1]!RANK_SUM(D603:D622,C603:C622,1)</f>
        <v>604</v>
      </c>
    </row>
    <row r="609" spans="1:14" hidden="1" x14ac:dyDescent="0.25">
      <c r="C609">
        <v>1004094.23069096</v>
      </c>
      <c r="D609">
        <v>1052900.1835547599</v>
      </c>
      <c r="E609" t="s">
        <v>1888</v>
      </c>
      <c r="F609" s="8">
        <f t="shared" ref="F609" si="135">F606*G606+F606*(F606+1)/2-F608</f>
        <v>394</v>
      </c>
      <c r="G609" s="9">
        <f t="shared" ref="G609" si="136">F606*G606+G606*(G606+1)/2-G608</f>
        <v>6</v>
      </c>
    </row>
    <row r="610" spans="1:14" hidden="1" x14ac:dyDescent="0.25">
      <c r="C610">
        <v>1014000</v>
      </c>
      <c r="D610">
        <v>1044000</v>
      </c>
    </row>
    <row r="611" spans="1:14" hidden="1" x14ac:dyDescent="0.25">
      <c r="C611">
        <v>984000</v>
      </c>
      <c r="D611">
        <v>1048192.01055083</v>
      </c>
      <c r="F611" s="10" t="s">
        <v>1889</v>
      </c>
      <c r="G611" s="10" t="s">
        <v>1890</v>
      </c>
    </row>
    <row r="612" spans="1:14" hidden="1" x14ac:dyDescent="0.25">
      <c r="C612">
        <v>1023041.31894942</v>
      </c>
      <c r="D612">
        <v>1074000</v>
      </c>
      <c r="E612" t="s">
        <v>1888</v>
      </c>
      <c r="F612" s="11">
        <f t="shared" ref="F612" si="137">MIN(F609,G609)</f>
        <v>6</v>
      </c>
    </row>
    <row r="613" spans="1:14" hidden="1" x14ac:dyDescent="0.25">
      <c r="C613">
        <v>1001218.65964219</v>
      </c>
      <c r="D613">
        <v>1046080.28104633</v>
      </c>
      <c r="E613" t="s">
        <v>1891</v>
      </c>
      <c r="F613" s="12">
        <f t="shared" ref="F613" si="138">F606*G606/2</f>
        <v>200</v>
      </c>
    </row>
    <row r="614" spans="1:14" hidden="1" x14ac:dyDescent="0.25">
      <c r="C614">
        <v>969718.59212965902</v>
      </c>
      <c r="D614">
        <v>1033352.01455722</v>
      </c>
      <c r="E614" t="s">
        <v>1892</v>
      </c>
      <c r="F614" s="12">
        <f>SQRT(F613*(F606+G606+1)/6*(1-[1]!TiesCorrection(C603:C622,D603:D622,2)/((F606+G606)^3-F606-G606)))</f>
        <v>36.893818535817708</v>
      </c>
      <c r="G614" t="s">
        <v>1893</v>
      </c>
    </row>
    <row r="615" spans="1:14" hidden="1" x14ac:dyDescent="0.25">
      <c r="C615">
        <v>1014000</v>
      </c>
      <c r="D615">
        <v>1024798.37487966</v>
      </c>
      <c r="E615" t="s">
        <v>1894</v>
      </c>
      <c r="F615" s="12">
        <f t="shared" ref="F615" si="139">ABS(STANDARDIZE(F612,F613,F614))</f>
        <v>5.2583334471507346</v>
      </c>
    </row>
    <row r="616" spans="1:14" hidden="1" x14ac:dyDescent="0.25">
      <c r="C616">
        <v>1014000</v>
      </c>
      <c r="D616">
        <v>1043714.69728342</v>
      </c>
      <c r="E616" t="s">
        <v>1895</v>
      </c>
      <c r="F616" s="12">
        <f t="shared" ref="F616" si="140">F615/SQRT(F606+G606)</f>
        <v>0.83141551948204762</v>
      </c>
    </row>
    <row r="617" spans="1:14" hidden="1" x14ac:dyDescent="0.25">
      <c r="C617">
        <v>1014000</v>
      </c>
      <c r="D617">
        <v>1044000.22899111</v>
      </c>
      <c r="E617" t="s">
        <v>1896</v>
      </c>
      <c r="F617" s="11">
        <f t="shared" ref="F617" si="141">1-_xlfn.NORM.S.DIST(F615,TRUE)</f>
        <v>7.2683379204185883E-8</v>
      </c>
      <c r="G617" s="5">
        <f t="shared" ref="G617:G618" si="142">2*F617</f>
        <v>1.4536675840837177E-7</v>
      </c>
    </row>
    <row r="618" spans="1:14" hidden="1" x14ac:dyDescent="0.25">
      <c r="C618">
        <v>984000</v>
      </c>
      <c r="D618">
        <v>1045239.92844943</v>
      </c>
      <c r="E618" t="s">
        <v>1897</v>
      </c>
      <c r="F618" s="12">
        <f>[1]!MWDIST(F612,F606,G606,1)</f>
        <v>2.1763333655774531E-10</v>
      </c>
      <c r="G618" s="7">
        <f t="shared" si="142"/>
        <v>4.3526667311549062E-10</v>
      </c>
    </row>
    <row r="619" spans="1:14" hidden="1" x14ac:dyDescent="0.25">
      <c r="C619">
        <v>988132.03692444204</v>
      </c>
      <c r="D619">
        <v>1044000</v>
      </c>
      <c r="E619" t="s">
        <v>1898</v>
      </c>
      <c r="F619" s="13" t="s">
        <v>1899</v>
      </c>
      <c r="G619" s="9" t="s">
        <v>1899</v>
      </c>
    </row>
    <row r="620" spans="1:14" hidden="1" x14ac:dyDescent="0.25">
      <c r="C620">
        <v>1044000</v>
      </c>
      <c r="D620">
        <v>1044364.65109617</v>
      </c>
    </row>
    <row r="621" spans="1:14" hidden="1" x14ac:dyDescent="0.25">
      <c r="C621">
        <v>984006.61827972496</v>
      </c>
      <c r="D621">
        <v>1060323.17647336</v>
      </c>
    </row>
    <row r="622" spans="1:14" hidden="1" x14ac:dyDescent="0.25">
      <c r="C622">
        <v>969748.17004041001</v>
      </c>
      <c r="D622">
        <v>1034711.15846052</v>
      </c>
    </row>
    <row r="623" spans="1:14" x14ac:dyDescent="0.25">
      <c r="A623" t="s">
        <v>549</v>
      </c>
      <c r="C623">
        <v>1224000</v>
      </c>
      <c r="D623">
        <v>1357244.51</v>
      </c>
      <c r="E623" t="s">
        <v>1882</v>
      </c>
      <c r="K623" s="2">
        <f t="shared" ref="K623" si="143">F637</f>
        <v>3.1331092498199098E-8</v>
      </c>
      <c r="L623" s="3">
        <f t="shared" ref="L623:M623" si="144">F627</f>
        <v>1221809.3665</v>
      </c>
      <c r="M623" s="3">
        <f t="shared" si="144"/>
        <v>1379058.7319999998</v>
      </c>
      <c r="N623" t="str">
        <f t="shared" ref="N623" si="145">IF(K623&gt;$E$1,"ns", IF(L623&lt;M623,$C$1,$D$1))</f>
        <v>GA_Rules</v>
      </c>
    </row>
    <row r="624" spans="1:14" hidden="1" x14ac:dyDescent="0.25">
      <c r="C624">
        <v>1212201.456</v>
      </c>
      <c r="D624">
        <v>1395769.77</v>
      </c>
    </row>
    <row r="625" spans="3:7" hidden="1" x14ac:dyDescent="0.25">
      <c r="C625">
        <v>1194053.675</v>
      </c>
      <c r="D625">
        <v>1391595.1159999999</v>
      </c>
      <c r="F625" t="s">
        <v>1883</v>
      </c>
      <c r="G625" t="s">
        <v>1884</v>
      </c>
    </row>
    <row r="626" spans="3:7" hidden="1" x14ac:dyDescent="0.25">
      <c r="C626">
        <v>1254000</v>
      </c>
      <c r="D626">
        <v>1386889.6140000001</v>
      </c>
      <c r="E626" t="s">
        <v>1885</v>
      </c>
      <c r="F626" s="4">
        <f t="shared" ref="F626:G626" si="146">COUNT(C623:C642)</f>
        <v>20</v>
      </c>
      <c r="G626" s="5">
        <f t="shared" si="146"/>
        <v>20</v>
      </c>
    </row>
    <row r="627" spans="3:7" hidden="1" x14ac:dyDescent="0.25">
      <c r="C627">
        <v>1254000</v>
      </c>
      <c r="D627">
        <v>1374009.1159999999</v>
      </c>
      <c r="E627" t="s">
        <v>1886</v>
      </c>
      <c r="F627" s="6">
        <f t="shared" ref="F627:G627" si="147">MEDIAN(C623:C642)</f>
        <v>1221809.3665</v>
      </c>
      <c r="G627" s="7">
        <f t="shared" si="147"/>
        <v>1379058.7319999998</v>
      </c>
    </row>
    <row r="628" spans="3:7" hidden="1" x14ac:dyDescent="0.25">
      <c r="C628">
        <v>1212609.6040000001</v>
      </c>
      <c r="D628">
        <v>1348071.5519999999</v>
      </c>
      <c r="E628" t="s">
        <v>1887</v>
      </c>
      <c r="F628" s="6">
        <f>[1]!RANK_SUM(C623:C642,D623:D642,1)</f>
        <v>210</v>
      </c>
      <c r="G628" s="7">
        <f>[1]!RANK_SUM(D623:D642,C623:C642,1)</f>
        <v>610</v>
      </c>
    </row>
    <row r="629" spans="3:7" hidden="1" x14ac:dyDescent="0.25">
      <c r="C629">
        <v>1222354.524</v>
      </c>
      <c r="D629">
        <v>1385533.166</v>
      </c>
      <c r="E629" t="s">
        <v>1888</v>
      </c>
      <c r="F629" s="8">
        <f t="shared" ref="F629" si="148">F626*G626+F626*(F626+1)/2-F628</f>
        <v>400</v>
      </c>
      <c r="G629" s="9">
        <f t="shared" ref="G629" si="149">F626*G626+G626*(G626+1)/2-G628</f>
        <v>0</v>
      </c>
    </row>
    <row r="630" spans="3:7" hidden="1" x14ac:dyDescent="0.25">
      <c r="C630">
        <v>1194000</v>
      </c>
      <c r="D630">
        <v>1399042.0549999999</v>
      </c>
    </row>
    <row r="631" spans="3:7" hidden="1" x14ac:dyDescent="0.25">
      <c r="C631">
        <v>1195691.764</v>
      </c>
      <c r="D631">
        <v>1350142.4820000001</v>
      </c>
      <c r="F631" s="10" t="s">
        <v>1889</v>
      </c>
      <c r="G631" s="10" t="s">
        <v>1890</v>
      </c>
    </row>
    <row r="632" spans="3:7" hidden="1" x14ac:dyDescent="0.25">
      <c r="C632">
        <v>1254000</v>
      </c>
      <c r="D632">
        <v>1369990.219</v>
      </c>
      <c r="E632" t="s">
        <v>1888</v>
      </c>
      <c r="F632" s="11">
        <f t="shared" ref="F632" si="150">MIN(F629,G629)</f>
        <v>0</v>
      </c>
    </row>
    <row r="633" spans="3:7" hidden="1" x14ac:dyDescent="0.25">
      <c r="C633">
        <v>1211499.5</v>
      </c>
      <c r="D633">
        <v>1399241.6950000001</v>
      </c>
      <c r="E633" t="s">
        <v>1891</v>
      </c>
      <c r="F633" s="12">
        <f t="shared" ref="F633" si="151">F626*G626/2</f>
        <v>200</v>
      </c>
    </row>
    <row r="634" spans="3:7" hidden="1" x14ac:dyDescent="0.25">
      <c r="C634">
        <v>1224104.209</v>
      </c>
      <c r="D634">
        <v>1377243.0959999999</v>
      </c>
      <c r="E634" t="s">
        <v>1892</v>
      </c>
      <c r="F634" s="12">
        <f>SQRT(F633*(F626+G626+1)/6*(1-[1]!TiesCorrection(C623:C642,D623:D642,2)/((F626+G626)^3-F626-G626)))</f>
        <v>36.961518450326771</v>
      </c>
      <c r="G634" t="s">
        <v>1893</v>
      </c>
    </row>
    <row r="635" spans="3:7" hidden="1" x14ac:dyDescent="0.25">
      <c r="C635">
        <v>1221264.209</v>
      </c>
      <c r="D635">
        <v>1389224.598</v>
      </c>
      <c r="E635" t="s">
        <v>1894</v>
      </c>
      <c r="F635" s="12">
        <f t="shared" ref="F635" si="152">ABS(STANDARDIZE(F632,F633,F634))</f>
        <v>5.4110331064667561</v>
      </c>
    </row>
    <row r="636" spans="3:7" hidden="1" x14ac:dyDescent="0.25">
      <c r="C636">
        <v>1227765.3770000001</v>
      </c>
      <c r="D636">
        <v>1364253.8289999999</v>
      </c>
      <c r="E636" t="s">
        <v>1895</v>
      </c>
      <c r="F636" s="12">
        <f t="shared" ref="F636" si="153">F635/SQRT(F626+G626)</f>
        <v>0.85555945555056645</v>
      </c>
    </row>
    <row r="637" spans="3:7" hidden="1" x14ac:dyDescent="0.25">
      <c r="C637">
        <v>1275309.0819999999</v>
      </c>
      <c r="D637">
        <v>1380874.368</v>
      </c>
      <c r="E637" t="s">
        <v>1896</v>
      </c>
      <c r="F637" s="11">
        <f t="shared" ref="F637" si="154">1-_xlfn.NORM.S.DIST(F635,TRUE)</f>
        <v>3.1331092498199098E-8</v>
      </c>
      <c r="G637" s="5">
        <f t="shared" ref="G637:G638" si="155">2*F637</f>
        <v>6.2662184996398196E-8</v>
      </c>
    </row>
    <row r="638" spans="3:7" hidden="1" x14ac:dyDescent="0.25">
      <c r="C638">
        <v>1205853.463</v>
      </c>
      <c r="D638">
        <v>1357733.8810000001</v>
      </c>
      <c r="E638" t="s">
        <v>1897</v>
      </c>
      <c r="F638" s="12">
        <f>[1]!MWDIST(F632,F626,G626,1)</f>
        <v>7.2544445519248438E-12</v>
      </c>
      <c r="G638" s="7">
        <f t="shared" si="155"/>
        <v>1.4508889103849688E-11</v>
      </c>
    </row>
    <row r="639" spans="3:7" hidden="1" x14ac:dyDescent="0.25">
      <c r="C639">
        <v>1245897.483</v>
      </c>
      <c r="D639">
        <v>1389835.3870000001</v>
      </c>
      <c r="E639" t="s">
        <v>1898</v>
      </c>
      <c r="F639" s="13" t="s">
        <v>1899</v>
      </c>
      <c r="G639" s="9" t="s">
        <v>1899</v>
      </c>
    </row>
    <row r="640" spans="3:7" hidden="1" x14ac:dyDescent="0.25">
      <c r="C640">
        <v>1196916.01</v>
      </c>
      <c r="D640">
        <v>1408831.6170000001</v>
      </c>
    </row>
    <row r="641" spans="1:14" hidden="1" x14ac:dyDescent="0.25">
      <c r="C641">
        <v>1224000.04</v>
      </c>
      <c r="D641">
        <v>1355769.54</v>
      </c>
    </row>
    <row r="642" spans="1:14" hidden="1" x14ac:dyDescent="0.25">
      <c r="C642">
        <v>1214748.7209999999</v>
      </c>
      <c r="D642">
        <v>1363781.9909999999</v>
      </c>
    </row>
    <row r="643" spans="1:14" x14ac:dyDescent="0.25">
      <c r="A643" t="s">
        <v>570</v>
      </c>
      <c r="C643">
        <v>1643595.8570000001</v>
      </c>
      <c r="D643">
        <v>1916768.9839999999</v>
      </c>
      <c r="E643" t="s">
        <v>1882</v>
      </c>
      <c r="K643" s="2">
        <f t="shared" ref="K643" si="156">F657</f>
        <v>3.15092411051765E-8</v>
      </c>
      <c r="L643" s="3">
        <f t="shared" ref="L643:M643" si="157">F647</f>
        <v>1582940.4610000001</v>
      </c>
      <c r="M643" s="3">
        <f t="shared" si="157"/>
        <v>1926118.6880000001</v>
      </c>
      <c r="N643" t="str">
        <f t="shared" ref="N643" si="158">IF(K643&gt;$E$1,"ns", IF(L643&lt;M643,$C$1,$D$1))</f>
        <v>GA_Rules</v>
      </c>
    </row>
    <row r="644" spans="1:14" hidden="1" x14ac:dyDescent="0.25">
      <c r="C644">
        <v>1590449.79</v>
      </c>
      <c r="D644">
        <v>1934417.8740000001</v>
      </c>
    </row>
    <row r="645" spans="1:14" hidden="1" x14ac:dyDescent="0.25">
      <c r="C645">
        <v>1578000</v>
      </c>
      <c r="D645">
        <v>1894360.246</v>
      </c>
      <c r="F645" t="s">
        <v>1883</v>
      </c>
      <c r="G645" t="s">
        <v>1884</v>
      </c>
    </row>
    <row r="646" spans="1:14" hidden="1" x14ac:dyDescent="0.25">
      <c r="C646">
        <v>1578669.41</v>
      </c>
      <c r="D646">
        <v>1894809.51</v>
      </c>
      <c r="E646" t="s">
        <v>1885</v>
      </c>
      <c r="F646" s="4">
        <f t="shared" ref="F646:G646" si="159">COUNT(C643:C662)</f>
        <v>20</v>
      </c>
      <c r="G646" s="5">
        <f t="shared" si="159"/>
        <v>20</v>
      </c>
    </row>
    <row r="647" spans="1:14" hidden="1" x14ac:dyDescent="0.25">
      <c r="C647">
        <v>1595353.679</v>
      </c>
      <c r="D647">
        <v>1966289.4909999999</v>
      </c>
      <c r="E647" t="s">
        <v>1886</v>
      </c>
      <c r="F647" s="6">
        <f t="shared" ref="F647:G647" si="160">MEDIAN(C643:C662)</f>
        <v>1582940.4610000001</v>
      </c>
      <c r="G647" s="7">
        <f t="shared" si="160"/>
        <v>1926118.6880000001</v>
      </c>
    </row>
    <row r="648" spans="1:14" hidden="1" x14ac:dyDescent="0.25">
      <c r="C648">
        <v>1586979.92</v>
      </c>
      <c r="D648">
        <v>2018735.8729999999</v>
      </c>
      <c r="E648" t="s">
        <v>1887</v>
      </c>
      <c r="F648" s="6">
        <f>[1]!RANK_SUM(C643:C662,D643:D662,1)</f>
        <v>210</v>
      </c>
      <c r="G648" s="7">
        <f>[1]!RANK_SUM(D643:D662,C643:C662,1)</f>
        <v>610</v>
      </c>
    </row>
    <row r="649" spans="1:14" hidden="1" x14ac:dyDescent="0.25">
      <c r="C649">
        <v>1604166.7620000001</v>
      </c>
      <c r="D649">
        <v>1897176.237</v>
      </c>
      <c r="E649" t="s">
        <v>1888</v>
      </c>
      <c r="F649" s="8">
        <f t="shared" ref="F649" si="161">F646*G646+F646*(F646+1)/2-F648</f>
        <v>400</v>
      </c>
      <c r="G649" s="9">
        <f t="shared" ref="G649" si="162">F646*G646+G646*(G646+1)/2-G648</f>
        <v>0</v>
      </c>
    </row>
    <row r="650" spans="1:14" hidden="1" x14ac:dyDescent="0.25">
      <c r="C650">
        <v>1677055.72</v>
      </c>
      <c r="D650">
        <v>1927662.608</v>
      </c>
    </row>
    <row r="651" spans="1:14" hidden="1" x14ac:dyDescent="0.25">
      <c r="C651">
        <v>1563097.098</v>
      </c>
      <c r="D651">
        <v>1908468.3</v>
      </c>
      <c r="F651" s="10" t="s">
        <v>1889</v>
      </c>
      <c r="G651" s="10" t="s">
        <v>1890</v>
      </c>
    </row>
    <row r="652" spans="1:14" hidden="1" x14ac:dyDescent="0.25">
      <c r="C652">
        <v>1532746.3570000001</v>
      </c>
      <c r="D652">
        <v>1922692.7749999999</v>
      </c>
      <c r="E652" t="s">
        <v>1888</v>
      </c>
      <c r="F652" s="11">
        <f t="shared" ref="F652" si="163">MIN(F649,G649)</f>
        <v>0</v>
      </c>
    </row>
    <row r="653" spans="1:14" hidden="1" x14ac:dyDescent="0.25">
      <c r="C653">
        <v>1605319.298</v>
      </c>
      <c r="D653">
        <v>1969057.284</v>
      </c>
      <c r="E653" t="s">
        <v>1891</v>
      </c>
      <c r="F653" s="12">
        <f t="shared" ref="F653" si="164">F646*G646/2</f>
        <v>200</v>
      </c>
    </row>
    <row r="654" spans="1:14" hidden="1" x14ac:dyDescent="0.25">
      <c r="C654">
        <v>1586423.8910000001</v>
      </c>
      <c r="D654">
        <v>1916158.4739999999</v>
      </c>
      <c r="E654" t="s">
        <v>1892</v>
      </c>
      <c r="F654" s="12">
        <f>SQRT(F653*(F646+G646+1)/6*(1-[1]!TiesCorrection(C643:C662,D643:D662,2)/((F646+G646)^3-F646-G646)))</f>
        <v>36.968455021364726</v>
      </c>
      <c r="G654" t="s">
        <v>1893</v>
      </c>
    </row>
    <row r="655" spans="1:14" hidden="1" x14ac:dyDescent="0.25">
      <c r="C655">
        <v>1562630.953</v>
      </c>
      <c r="D655">
        <v>1979596.425</v>
      </c>
      <c r="E655" t="s">
        <v>1894</v>
      </c>
      <c r="F655" s="12">
        <f t="shared" ref="F655" si="165">ABS(STANDARDIZE(F652,F653,F654))</f>
        <v>5.4100178080045938</v>
      </c>
    </row>
    <row r="656" spans="1:14" hidden="1" x14ac:dyDescent="0.25">
      <c r="C656">
        <v>1503628.5730000001</v>
      </c>
      <c r="D656">
        <v>1924574.7679999999</v>
      </c>
      <c r="E656" t="s">
        <v>1895</v>
      </c>
      <c r="F656" s="12">
        <f t="shared" ref="F656" si="166">F655/SQRT(F646+G646)</f>
        <v>0.85539892276830154</v>
      </c>
    </row>
    <row r="657" spans="1:14" hidden="1" x14ac:dyDescent="0.25">
      <c r="C657">
        <v>1566799.59</v>
      </c>
      <c r="D657">
        <v>1987850.9240000001</v>
      </c>
      <c r="E657" t="s">
        <v>1896</v>
      </c>
      <c r="F657" s="11">
        <f t="shared" ref="F657" si="167">1-_xlfn.NORM.S.DIST(F655,TRUE)</f>
        <v>3.15092411051765E-8</v>
      </c>
      <c r="G657" s="5">
        <f t="shared" ref="G657:G658" si="168">2*F657</f>
        <v>6.3018482210353E-8</v>
      </c>
    </row>
    <row r="658" spans="1:14" hidden="1" x14ac:dyDescent="0.25">
      <c r="C658">
        <v>1593533.67</v>
      </c>
      <c r="D658">
        <v>1966729.25</v>
      </c>
      <c r="E658" t="s">
        <v>1897</v>
      </c>
      <c r="F658" s="12">
        <f>[1]!MWDIST(F652,F646,G646,1)</f>
        <v>7.2544445519248438E-12</v>
      </c>
      <c r="G658" s="7">
        <f t="shared" si="168"/>
        <v>1.4508889103849688E-11</v>
      </c>
    </row>
    <row r="659" spans="1:14" hidden="1" x14ac:dyDescent="0.25">
      <c r="C659">
        <v>1578598.5319999999</v>
      </c>
      <c r="D659">
        <v>1917401.352</v>
      </c>
      <c r="E659" t="s">
        <v>1898</v>
      </c>
      <c r="F659" s="13" t="s">
        <v>1899</v>
      </c>
      <c r="G659" s="9" t="s">
        <v>1899</v>
      </c>
    </row>
    <row r="660" spans="1:14" hidden="1" x14ac:dyDescent="0.25">
      <c r="C660">
        <v>1563507.828</v>
      </c>
      <c r="D660">
        <v>1950155.56</v>
      </c>
    </row>
    <row r="661" spans="1:14" hidden="1" x14ac:dyDescent="0.25">
      <c r="C661">
        <v>1581956.848</v>
      </c>
      <c r="D661">
        <v>1909259.3810000001</v>
      </c>
    </row>
    <row r="662" spans="1:14" hidden="1" x14ac:dyDescent="0.25">
      <c r="C662">
        <v>1583924.074</v>
      </c>
      <c r="D662">
        <v>1961315.3810000001</v>
      </c>
    </row>
    <row r="663" spans="1:14" x14ac:dyDescent="0.25">
      <c r="A663" t="s">
        <v>822</v>
      </c>
      <c r="C663">
        <v>984319.61531755899</v>
      </c>
      <c r="D663">
        <v>1095158.4051916399</v>
      </c>
      <c r="E663" t="s">
        <v>1882</v>
      </c>
      <c r="K663" s="2">
        <f t="shared" ref="K663" si="169">F677</f>
        <v>3.0889547697476871E-8</v>
      </c>
      <c r="L663" s="3">
        <f t="shared" ref="L663:M663" si="170">F667</f>
        <v>985754.53696615039</v>
      </c>
      <c r="M663" s="3">
        <f t="shared" si="170"/>
        <v>1109997.0592926051</v>
      </c>
      <c r="N663" t="str">
        <f t="shared" ref="N663" si="171">IF(K663&gt;$E$1,"ns", IF(L663&lt;M663,$C$1,$D$1))</f>
        <v>GA_Rules</v>
      </c>
    </row>
    <row r="664" spans="1:14" hidden="1" x14ac:dyDescent="0.25">
      <c r="C664">
        <v>984000</v>
      </c>
      <c r="D664">
        <v>1094484.3251072799</v>
      </c>
    </row>
    <row r="665" spans="1:14" hidden="1" x14ac:dyDescent="0.25">
      <c r="C665">
        <v>994236.29474952701</v>
      </c>
      <c r="D665">
        <v>1109744.85550053</v>
      </c>
      <c r="F665" t="s">
        <v>1883</v>
      </c>
      <c r="G665" t="s">
        <v>1884</v>
      </c>
    </row>
    <row r="666" spans="1:14" hidden="1" x14ac:dyDescent="0.25">
      <c r="C666">
        <v>984000</v>
      </c>
      <c r="D666">
        <v>1115286.4981848099</v>
      </c>
      <c r="E666" t="s">
        <v>1885</v>
      </c>
      <c r="F666" s="4">
        <f t="shared" ref="F666:G666" si="172">COUNT(C663:C682)</f>
        <v>20</v>
      </c>
      <c r="G666" s="5">
        <f t="shared" si="172"/>
        <v>20</v>
      </c>
    </row>
    <row r="667" spans="1:14" hidden="1" x14ac:dyDescent="0.25">
      <c r="C667">
        <v>956507.18343685195</v>
      </c>
      <c r="D667">
        <v>1123872.3804721599</v>
      </c>
      <c r="E667" t="s">
        <v>1886</v>
      </c>
      <c r="F667" s="6">
        <f t="shared" ref="F667:G667" si="173">MEDIAN(C663:C682)</f>
        <v>985754.53696615039</v>
      </c>
      <c r="G667" s="7">
        <f t="shared" si="173"/>
        <v>1109997.0592926051</v>
      </c>
    </row>
    <row r="668" spans="1:14" hidden="1" x14ac:dyDescent="0.25">
      <c r="C668">
        <v>984000</v>
      </c>
      <c r="D668">
        <v>1104033.5362696201</v>
      </c>
      <c r="E668" t="s">
        <v>1887</v>
      </c>
      <c r="F668" s="6">
        <f>[1]!RANK_SUM(C663:C682,D663:D682,1)</f>
        <v>210</v>
      </c>
      <c r="G668" s="7">
        <f>[1]!RANK_SUM(D663:D682,C663:C682,1)</f>
        <v>610</v>
      </c>
    </row>
    <row r="669" spans="1:14" hidden="1" x14ac:dyDescent="0.25">
      <c r="C669">
        <v>985179.25364647596</v>
      </c>
      <c r="D669">
        <v>1080989.9929033001</v>
      </c>
      <c r="E669" t="s">
        <v>1888</v>
      </c>
      <c r="F669" s="8">
        <f t="shared" ref="F669" si="174">F666*G666+F666*(F666+1)/2-F668</f>
        <v>400</v>
      </c>
      <c r="G669" s="9">
        <f t="shared" ref="G669" si="175">F666*G666+G666*(G666+1)/2-G668</f>
        <v>0</v>
      </c>
    </row>
    <row r="670" spans="1:14" hidden="1" x14ac:dyDescent="0.25">
      <c r="C670">
        <v>993864.43403948296</v>
      </c>
      <c r="D670">
        <v>1112513.6873946399</v>
      </c>
    </row>
    <row r="671" spans="1:14" hidden="1" x14ac:dyDescent="0.25">
      <c r="C671">
        <v>1014000</v>
      </c>
      <c r="D671">
        <v>1134045.1179707299</v>
      </c>
      <c r="F671" s="10" t="s">
        <v>1889</v>
      </c>
      <c r="G671" s="10" t="s">
        <v>1890</v>
      </c>
    </row>
    <row r="672" spans="1:14" hidden="1" x14ac:dyDescent="0.25">
      <c r="C672">
        <v>986329.82028582494</v>
      </c>
      <c r="D672">
        <v>1104000</v>
      </c>
      <c r="E672" t="s">
        <v>1888</v>
      </c>
      <c r="F672" s="11">
        <f t="shared" ref="F672" si="176">MIN(F669,G669)</f>
        <v>0</v>
      </c>
    </row>
    <row r="673" spans="1:14" hidden="1" x14ac:dyDescent="0.25">
      <c r="C673">
        <v>981630.047069447</v>
      </c>
      <c r="D673">
        <v>1107693.3514507499</v>
      </c>
      <c r="E673" t="s">
        <v>1891</v>
      </c>
      <c r="F673" s="12">
        <f t="shared" ref="F673" si="177">F666*G666/2</f>
        <v>200</v>
      </c>
    </row>
    <row r="674" spans="1:14" hidden="1" x14ac:dyDescent="0.25">
      <c r="C674">
        <v>1003409.5159108</v>
      </c>
      <c r="D674">
        <v>1112026.31084248</v>
      </c>
      <c r="E674" t="s">
        <v>1892</v>
      </c>
      <c r="F674" s="12">
        <f>SQRT(F673*(F666+G666+1)/6*(1-[1]!TiesCorrection(C663:C682,D663:D682,2)/((F666+G666)^3-F666-G666)))</f>
        <v>36.944171324740729</v>
      </c>
      <c r="G674" t="s">
        <v>1893</v>
      </c>
    </row>
    <row r="675" spans="1:14" hidden="1" x14ac:dyDescent="0.25">
      <c r="C675">
        <v>968221.002235736</v>
      </c>
      <c r="D675">
        <v>1105611.07984552</v>
      </c>
      <c r="E675" t="s">
        <v>1894</v>
      </c>
      <c r="F675" s="12">
        <f t="shared" ref="F675" si="178">ABS(STANDARDIZE(F672,F673,F674))</f>
        <v>5.4135738555885329</v>
      </c>
    </row>
    <row r="676" spans="1:14" hidden="1" x14ac:dyDescent="0.25">
      <c r="C676">
        <v>1004119.52265074</v>
      </c>
      <c r="D676">
        <v>1110249.2630846801</v>
      </c>
      <c r="E676" t="s">
        <v>1895</v>
      </c>
      <c r="F676" s="12">
        <f t="shared" ref="F676" si="179">F675/SQRT(F666+G666)</f>
        <v>0.85596118325996084</v>
      </c>
    </row>
    <row r="677" spans="1:14" hidden="1" x14ac:dyDescent="0.25">
      <c r="C677">
        <v>1014000</v>
      </c>
      <c r="D677">
        <v>1112967.53522901</v>
      </c>
      <c r="E677" t="s">
        <v>1896</v>
      </c>
      <c r="F677" s="11">
        <f t="shared" ref="F677" si="180">1-_xlfn.NORM.S.DIST(F675,TRUE)</f>
        <v>3.0889547697476871E-8</v>
      </c>
      <c r="G677" s="5">
        <f t="shared" ref="G677:G678" si="181">2*F677</f>
        <v>6.1779095394953742E-8</v>
      </c>
    </row>
    <row r="678" spans="1:14" hidden="1" x14ac:dyDescent="0.25">
      <c r="C678">
        <v>1014000</v>
      </c>
      <c r="D678">
        <v>1120104.8901939399</v>
      </c>
      <c r="E678" t="s">
        <v>1897</v>
      </c>
      <c r="F678" s="12">
        <f>[1]!MWDIST(F672,F666,G666,1)</f>
        <v>7.2544445519248438E-12</v>
      </c>
      <c r="G678" s="7">
        <f t="shared" si="181"/>
        <v>1.4508889103849688E-11</v>
      </c>
    </row>
    <row r="679" spans="1:14" hidden="1" x14ac:dyDescent="0.25">
      <c r="C679">
        <v>954000</v>
      </c>
      <c r="D679">
        <v>1116509.3963025201</v>
      </c>
      <c r="E679" t="s">
        <v>1898</v>
      </c>
      <c r="F679" s="13" t="s">
        <v>1899</v>
      </c>
      <c r="G679" s="9" t="s">
        <v>1899</v>
      </c>
    </row>
    <row r="680" spans="1:14" hidden="1" x14ac:dyDescent="0.25">
      <c r="C680">
        <v>984000</v>
      </c>
      <c r="D680">
        <v>1109147.7156372799</v>
      </c>
    </row>
    <row r="681" spans="1:14" hidden="1" x14ac:dyDescent="0.25">
      <c r="C681">
        <v>1003730.77396894</v>
      </c>
      <c r="D681">
        <v>1112564.06287315</v>
      </c>
    </row>
    <row r="682" spans="1:14" hidden="1" x14ac:dyDescent="0.25">
      <c r="C682">
        <v>1003702.06764117</v>
      </c>
      <c r="D682">
        <v>1090763.4435356599</v>
      </c>
    </row>
    <row r="683" spans="1:14" x14ac:dyDescent="0.25">
      <c r="A683" t="s">
        <v>591</v>
      </c>
      <c r="C683">
        <v>1494000</v>
      </c>
      <c r="D683">
        <v>1715751.89</v>
      </c>
      <c r="E683" t="s">
        <v>1882</v>
      </c>
      <c r="K683" s="2">
        <f t="shared" ref="K683" si="182">F697</f>
        <v>3.1464621574883722E-8</v>
      </c>
      <c r="L683" s="3">
        <f t="shared" ref="L683:M683" si="183">F687</f>
        <v>1483293.2234999998</v>
      </c>
      <c r="M683" s="3">
        <f t="shared" si="183"/>
        <v>1726834.899</v>
      </c>
      <c r="N683" t="str">
        <f t="shared" ref="N683" si="184">IF(K683&gt;$E$1,"ns", IF(L683&lt;M683,$C$1,$D$1))</f>
        <v>GA_Rules</v>
      </c>
    </row>
    <row r="684" spans="1:14" hidden="1" x14ac:dyDescent="0.25">
      <c r="C684">
        <v>1464000</v>
      </c>
      <c r="D684">
        <v>1689819.257</v>
      </c>
    </row>
    <row r="685" spans="1:14" hidden="1" x14ac:dyDescent="0.25">
      <c r="C685">
        <v>1494034.267</v>
      </c>
      <c r="D685">
        <v>1759048.5549999999</v>
      </c>
      <c r="F685" t="s">
        <v>1883</v>
      </c>
      <c r="G685" t="s">
        <v>1884</v>
      </c>
    </row>
    <row r="686" spans="1:14" hidden="1" x14ac:dyDescent="0.25">
      <c r="C686">
        <v>1472981.4879999999</v>
      </c>
      <c r="D686">
        <v>1747457.7930000001</v>
      </c>
      <c r="E686" t="s">
        <v>1885</v>
      </c>
      <c r="F686" s="4">
        <f t="shared" ref="F686:G686" si="185">COUNT(C683:C702)</f>
        <v>20</v>
      </c>
      <c r="G686" s="5">
        <f t="shared" si="185"/>
        <v>20</v>
      </c>
    </row>
    <row r="687" spans="1:14" hidden="1" x14ac:dyDescent="0.25">
      <c r="C687">
        <v>1475586.4469999999</v>
      </c>
      <c r="D687">
        <v>1696031.838</v>
      </c>
      <c r="E687" t="s">
        <v>1886</v>
      </c>
      <c r="F687" s="6">
        <f t="shared" ref="F687:G687" si="186">MEDIAN(C683:C702)</f>
        <v>1483293.2234999998</v>
      </c>
      <c r="G687" s="7">
        <f t="shared" si="186"/>
        <v>1726834.899</v>
      </c>
    </row>
    <row r="688" spans="1:14" hidden="1" x14ac:dyDescent="0.25">
      <c r="C688">
        <v>1494497.7720000001</v>
      </c>
      <c r="D688">
        <v>1706491.0830000001</v>
      </c>
      <c r="E688" t="s">
        <v>1887</v>
      </c>
      <c r="F688" s="6">
        <f>[1]!RANK_SUM(C683:C702,D683:D702,1)</f>
        <v>210</v>
      </c>
      <c r="G688" s="7">
        <f>[1]!RANK_SUM(D683:D702,C683:C702,1)</f>
        <v>610</v>
      </c>
    </row>
    <row r="689" spans="1:14" hidden="1" x14ac:dyDescent="0.25">
      <c r="C689">
        <v>1494000</v>
      </c>
      <c r="D689">
        <v>1741000.693</v>
      </c>
      <c r="E689" t="s">
        <v>1888</v>
      </c>
      <c r="F689" s="8">
        <f t="shared" ref="F689" si="187">F686*G686+F686*(F686+1)/2-F688</f>
        <v>400</v>
      </c>
      <c r="G689" s="9">
        <f t="shared" ref="G689" si="188">F686*G686+G686*(G686+1)/2-G688</f>
        <v>0</v>
      </c>
    </row>
    <row r="690" spans="1:14" hidden="1" x14ac:dyDescent="0.25">
      <c r="C690">
        <v>1491011.4979999999</v>
      </c>
      <c r="D690">
        <v>1724126.92</v>
      </c>
    </row>
    <row r="691" spans="1:14" hidden="1" x14ac:dyDescent="0.25">
      <c r="C691">
        <v>1436889.476</v>
      </c>
      <c r="D691">
        <v>1727743.628</v>
      </c>
      <c r="F691" s="10" t="s">
        <v>1889</v>
      </c>
      <c r="G691" s="10" t="s">
        <v>1890</v>
      </c>
    </row>
    <row r="692" spans="1:14" hidden="1" x14ac:dyDescent="0.25">
      <c r="C692">
        <v>1492225.1429999999</v>
      </c>
      <c r="D692">
        <v>1707615.4850000001</v>
      </c>
      <c r="E692" t="s">
        <v>1888</v>
      </c>
      <c r="F692" s="11">
        <f t="shared" ref="F692" si="189">MIN(F689,G689)</f>
        <v>0</v>
      </c>
    </row>
    <row r="693" spans="1:14" hidden="1" x14ac:dyDescent="0.25">
      <c r="C693">
        <v>1494228.8770000001</v>
      </c>
      <c r="D693">
        <v>1725926.17</v>
      </c>
      <c r="E693" t="s">
        <v>1891</v>
      </c>
      <c r="F693" s="12">
        <f t="shared" ref="F693" si="190">F686*G686/2</f>
        <v>200</v>
      </c>
    </row>
    <row r="694" spans="1:14" hidden="1" x14ac:dyDescent="0.25">
      <c r="C694">
        <v>1494020.6839999999</v>
      </c>
      <c r="D694">
        <v>1716889.395</v>
      </c>
      <c r="E694" t="s">
        <v>1892</v>
      </c>
      <c r="F694" s="12">
        <f>SQRT(F693*(F686+G686+1)/6*(1-[1]!TiesCorrection(C683:C702,D683:D702,2)/((F686+G686)^3-F686-G686)))</f>
        <v>36.966721000630578</v>
      </c>
      <c r="G694" t="s">
        <v>1893</v>
      </c>
    </row>
    <row r="695" spans="1:14" hidden="1" x14ac:dyDescent="0.25">
      <c r="C695">
        <v>1459397.912</v>
      </c>
      <c r="D695">
        <v>1706499.79</v>
      </c>
      <c r="E695" t="s">
        <v>1894</v>
      </c>
      <c r="F695" s="12">
        <f t="shared" ref="F695" si="191">ABS(STANDARDIZE(F692,F693,F694))</f>
        <v>5.4102715790396561</v>
      </c>
    </row>
    <row r="696" spans="1:14" hidden="1" x14ac:dyDescent="0.25">
      <c r="C696">
        <v>1435615.652</v>
      </c>
      <c r="D696">
        <v>1731183.7609999999</v>
      </c>
      <c r="E696" t="s">
        <v>1895</v>
      </c>
      <c r="F696" s="12">
        <f t="shared" ref="F696" si="192">F695/SQRT(F686+G686)</f>
        <v>0.85543904749205024</v>
      </c>
    </row>
    <row r="697" spans="1:14" hidden="1" x14ac:dyDescent="0.25">
      <c r="C697">
        <v>1491000</v>
      </c>
      <c r="D697">
        <v>1728525.3770000001</v>
      </c>
      <c r="E697" t="s">
        <v>1896</v>
      </c>
      <c r="F697" s="11">
        <f t="shared" ref="F697" si="193">1-_xlfn.NORM.S.DIST(F695,TRUE)</f>
        <v>3.1464621574883722E-8</v>
      </c>
      <c r="G697" s="5">
        <f t="shared" ref="G697:G698" si="194">2*F697</f>
        <v>6.2929243149767444E-8</v>
      </c>
    </row>
    <row r="698" spans="1:14" hidden="1" x14ac:dyDescent="0.25">
      <c r="C698">
        <v>1469712.487</v>
      </c>
      <c r="D698">
        <v>1695427.6769999999</v>
      </c>
      <c r="E698" t="s">
        <v>1897</v>
      </c>
      <c r="F698" s="12">
        <f>[1]!MWDIST(F692,F686,G686,1)</f>
        <v>7.2544445519248438E-12</v>
      </c>
      <c r="G698" s="7">
        <f t="shared" si="194"/>
        <v>1.4508889103849688E-11</v>
      </c>
    </row>
    <row r="699" spans="1:14" hidden="1" x14ac:dyDescent="0.25">
      <c r="C699">
        <v>1470819.7949999999</v>
      </c>
      <c r="D699">
        <v>1732933.3049999999</v>
      </c>
      <c r="E699" t="s">
        <v>1898</v>
      </c>
      <c r="F699" s="13" t="s">
        <v>1899</v>
      </c>
      <c r="G699" s="9" t="s">
        <v>1899</v>
      </c>
    </row>
    <row r="700" spans="1:14" hidden="1" x14ac:dyDescent="0.25">
      <c r="C700">
        <v>1462692.969</v>
      </c>
      <c r="D700">
        <v>1752626.598</v>
      </c>
    </row>
    <row r="701" spans="1:14" hidden="1" x14ac:dyDescent="0.25">
      <c r="C701">
        <v>1498045.523</v>
      </c>
      <c r="D701">
        <v>1763174.3770000001</v>
      </c>
    </row>
    <row r="702" spans="1:14" hidden="1" x14ac:dyDescent="0.25">
      <c r="C702">
        <v>1437891.9790000001</v>
      </c>
      <c r="D702">
        <v>1776992.2509999999</v>
      </c>
    </row>
    <row r="703" spans="1:14" x14ac:dyDescent="0.25">
      <c r="A703" t="s">
        <v>612</v>
      </c>
      <c r="C703">
        <v>1975158.996</v>
      </c>
      <c r="D703">
        <v>2399466.923</v>
      </c>
      <c r="E703" t="s">
        <v>1882</v>
      </c>
      <c r="K703" s="2">
        <f t="shared" ref="K703" si="195">F717</f>
        <v>3.15092411051765E-8</v>
      </c>
      <c r="L703" s="3">
        <f t="shared" ref="L703:M703" si="196">F707</f>
        <v>1959452.1869999999</v>
      </c>
      <c r="M703" s="3">
        <f t="shared" si="196"/>
        <v>2373922.0844999999</v>
      </c>
      <c r="N703" t="str">
        <f t="shared" ref="N703" si="197">IF(K703&gt;$E$1,"ns", IF(L703&lt;M703,$C$1,$D$1))</f>
        <v>GA_Rules</v>
      </c>
    </row>
    <row r="704" spans="1:14" hidden="1" x14ac:dyDescent="0.25">
      <c r="C704">
        <v>1955812.3189999999</v>
      </c>
      <c r="D704">
        <v>2350968.9649999999</v>
      </c>
    </row>
    <row r="705" spans="3:7" hidden="1" x14ac:dyDescent="0.25">
      <c r="C705">
        <v>1896582.534</v>
      </c>
      <c r="D705">
        <v>2371839.8960000002</v>
      </c>
      <c r="F705" t="s">
        <v>1883</v>
      </c>
      <c r="G705" t="s">
        <v>1884</v>
      </c>
    </row>
    <row r="706" spans="3:7" hidden="1" x14ac:dyDescent="0.25">
      <c r="C706">
        <v>1924853.8940000001</v>
      </c>
      <c r="D706">
        <v>2372744.7030000002</v>
      </c>
      <c r="E706" t="s">
        <v>1885</v>
      </c>
      <c r="F706" s="4">
        <f t="shared" ref="F706:G706" si="198">COUNT(C703:C722)</f>
        <v>20</v>
      </c>
      <c r="G706" s="5">
        <f t="shared" si="198"/>
        <v>20</v>
      </c>
    </row>
    <row r="707" spans="3:7" hidden="1" x14ac:dyDescent="0.25">
      <c r="C707">
        <v>1942274.983</v>
      </c>
      <c r="D707">
        <v>2371912.139</v>
      </c>
      <c r="E707" t="s">
        <v>1886</v>
      </c>
      <c r="F707" s="6">
        <f t="shared" ref="F707:G707" si="199">MEDIAN(C703:C722)</f>
        <v>1959452.1869999999</v>
      </c>
      <c r="G707" s="7">
        <f t="shared" si="199"/>
        <v>2373922.0844999999</v>
      </c>
    </row>
    <row r="708" spans="3:7" hidden="1" x14ac:dyDescent="0.25">
      <c r="C708">
        <v>1976194.0830000001</v>
      </c>
      <c r="D708">
        <v>2360485.7179999999</v>
      </c>
      <c r="E708" t="s">
        <v>1887</v>
      </c>
      <c r="F708" s="6">
        <f>[1]!RANK_SUM(C703:C722,D703:D722,1)</f>
        <v>210</v>
      </c>
      <c r="G708" s="7">
        <f>[1]!RANK_SUM(D703:D722,C703:C722,1)</f>
        <v>610</v>
      </c>
    </row>
    <row r="709" spans="3:7" hidden="1" x14ac:dyDescent="0.25">
      <c r="C709">
        <v>1985998.6969999999</v>
      </c>
      <c r="D709">
        <v>2391756.23</v>
      </c>
      <c r="E709" t="s">
        <v>1888</v>
      </c>
      <c r="F709" s="8">
        <f t="shared" ref="F709" si="200">F706*G706+F706*(F706+1)/2-F708</f>
        <v>400</v>
      </c>
      <c r="G709" s="9">
        <f t="shared" ref="G709" si="201">F706*G706+G706*(G706+1)/2-G708</f>
        <v>0</v>
      </c>
    </row>
    <row r="710" spans="3:7" hidden="1" x14ac:dyDescent="0.25">
      <c r="C710">
        <v>1976690.9240000001</v>
      </c>
      <c r="D710">
        <v>2442235.5490000001</v>
      </c>
    </row>
    <row r="711" spans="3:7" hidden="1" x14ac:dyDescent="0.25">
      <c r="C711">
        <v>1872354.216</v>
      </c>
      <c r="D711">
        <v>2393323.2280000001</v>
      </c>
      <c r="F711" s="10" t="s">
        <v>1889</v>
      </c>
      <c r="G711" s="10" t="s">
        <v>1890</v>
      </c>
    </row>
    <row r="712" spans="3:7" hidden="1" x14ac:dyDescent="0.25">
      <c r="C712">
        <v>2042944.6910000001</v>
      </c>
      <c r="D712">
        <v>2388203.5389999999</v>
      </c>
      <c r="E712" t="s">
        <v>1888</v>
      </c>
      <c r="F712" s="11">
        <f t="shared" ref="F712" si="202">MIN(F709,G709)</f>
        <v>0</v>
      </c>
    </row>
    <row r="713" spans="3:7" hidden="1" x14ac:dyDescent="0.25">
      <c r="C713">
        <v>1963092.0549999999</v>
      </c>
      <c r="D713">
        <v>2354100.4440000001</v>
      </c>
      <c r="E713" t="s">
        <v>1891</v>
      </c>
      <c r="F713" s="12">
        <f t="shared" ref="F713" si="203">F706*G706/2</f>
        <v>200</v>
      </c>
    </row>
    <row r="714" spans="3:7" hidden="1" x14ac:dyDescent="0.25">
      <c r="C714">
        <v>1885902.1040000001</v>
      </c>
      <c r="D714">
        <v>2382612.0780000002</v>
      </c>
      <c r="E714" t="s">
        <v>1892</v>
      </c>
      <c r="F714" s="12">
        <f>SQRT(F713*(F706+G706+1)/6*(1-[1]!TiesCorrection(C703:C722,D703:D722,2)/((F706+G706)^3-F706-G706)))</f>
        <v>36.968455021364726</v>
      </c>
      <c r="G714" t="s">
        <v>1893</v>
      </c>
    </row>
    <row r="715" spans="3:7" hidden="1" x14ac:dyDescent="0.25">
      <c r="C715">
        <v>1942774.3359999999</v>
      </c>
      <c r="D715">
        <v>2375099.466</v>
      </c>
      <c r="E715" t="s">
        <v>1894</v>
      </c>
      <c r="F715" s="12">
        <f t="shared" ref="F715" si="204">ABS(STANDARDIZE(F712,F713,F714))</f>
        <v>5.4100178080045938</v>
      </c>
    </row>
    <row r="716" spans="3:7" hidden="1" x14ac:dyDescent="0.25">
      <c r="C716">
        <v>2003212.7209999999</v>
      </c>
      <c r="D716">
        <v>2378313.3489999999</v>
      </c>
      <c r="E716" t="s">
        <v>1895</v>
      </c>
      <c r="F716" s="12">
        <f t="shared" ref="F716" si="205">F715/SQRT(F706+G706)</f>
        <v>0.85539892276830154</v>
      </c>
    </row>
    <row r="717" spans="3:7" hidden="1" x14ac:dyDescent="0.25">
      <c r="C717">
        <v>2064741.622</v>
      </c>
      <c r="D717">
        <v>2375772.8110000002</v>
      </c>
      <c r="E717" t="s">
        <v>1896</v>
      </c>
      <c r="F717" s="11">
        <f t="shared" ref="F717" si="206">1-_xlfn.NORM.S.DIST(F715,TRUE)</f>
        <v>3.15092411051765E-8</v>
      </c>
      <c r="G717" s="5">
        <f t="shared" ref="G717:G718" si="207">2*F717</f>
        <v>6.3018482210353E-8</v>
      </c>
    </row>
    <row r="718" spans="3:7" hidden="1" x14ac:dyDescent="0.25">
      <c r="C718">
        <v>1912111.5530000001</v>
      </c>
      <c r="D718">
        <v>2351972.06</v>
      </c>
      <c r="E718" t="s">
        <v>1897</v>
      </c>
      <c r="F718" s="12">
        <f>[1]!MWDIST(F712,F706,G706,1)</f>
        <v>7.2544445519248438E-12</v>
      </c>
      <c r="G718" s="7">
        <f t="shared" si="207"/>
        <v>1.4508889103849688E-11</v>
      </c>
    </row>
    <row r="719" spans="3:7" hidden="1" x14ac:dyDescent="0.25">
      <c r="C719">
        <v>1974381.9909999999</v>
      </c>
      <c r="D719">
        <v>2416462.4240000001</v>
      </c>
      <c r="E719" t="s">
        <v>1898</v>
      </c>
      <c r="F719" s="13" t="s">
        <v>1899</v>
      </c>
      <c r="G719" s="9" t="s">
        <v>1899</v>
      </c>
    </row>
    <row r="720" spans="3:7" hidden="1" x14ac:dyDescent="0.25">
      <c r="C720">
        <v>1943546.66</v>
      </c>
      <c r="D720">
        <v>2372035.733</v>
      </c>
    </row>
    <row r="721" spans="1:14" hidden="1" x14ac:dyDescent="0.25">
      <c r="C721">
        <v>2011091.4469999999</v>
      </c>
      <c r="D721">
        <v>2371568.5499999998</v>
      </c>
    </row>
    <row r="722" spans="1:14" hidden="1" x14ac:dyDescent="0.25">
      <c r="C722">
        <v>1935754.3910000001</v>
      </c>
      <c r="D722">
        <v>2325247.5329999998</v>
      </c>
    </row>
    <row r="723" spans="1:14" x14ac:dyDescent="0.25">
      <c r="A723" t="s">
        <v>738</v>
      </c>
      <c r="C723">
        <v>2691468.0720000002</v>
      </c>
      <c r="D723">
        <v>2791413.409</v>
      </c>
      <c r="E723" t="s">
        <v>1882</v>
      </c>
      <c r="K723" s="2">
        <f t="shared" ref="K723" si="208">F737</f>
        <v>3.2683148355794334E-4</v>
      </c>
      <c r="L723" s="3">
        <f t="shared" ref="L723:M723" si="209">F727</f>
        <v>2713355.2175000003</v>
      </c>
      <c r="M723" s="3">
        <f t="shared" si="209"/>
        <v>2773134.7445</v>
      </c>
      <c r="N723" t="str">
        <f t="shared" ref="N723" si="210">IF(K723&gt;$E$1,"ns", IF(L723&lt;M723,$C$1,$D$1))</f>
        <v>GA_Rules</v>
      </c>
    </row>
    <row r="724" spans="1:14" hidden="1" x14ac:dyDescent="0.25">
      <c r="C724">
        <v>2668185.5669999998</v>
      </c>
      <c r="D724">
        <v>2707820.338</v>
      </c>
    </row>
    <row r="725" spans="1:14" hidden="1" x14ac:dyDescent="0.25">
      <c r="C725">
        <v>2693164.048</v>
      </c>
      <c r="D725">
        <v>2760125.6579999998</v>
      </c>
      <c r="F725" t="s">
        <v>1883</v>
      </c>
      <c r="G725" t="s">
        <v>1884</v>
      </c>
    </row>
    <row r="726" spans="1:14" hidden="1" x14ac:dyDescent="0.25">
      <c r="C726">
        <v>2775772.9180000001</v>
      </c>
      <c r="D726">
        <v>2739132.6719999998</v>
      </c>
      <c r="E726" t="s">
        <v>1885</v>
      </c>
      <c r="F726" s="4">
        <f t="shared" ref="F726:G726" si="211">COUNT(C723:C742)</f>
        <v>20</v>
      </c>
      <c r="G726" s="5">
        <f t="shared" si="211"/>
        <v>20</v>
      </c>
    </row>
    <row r="727" spans="1:14" hidden="1" x14ac:dyDescent="0.25">
      <c r="C727">
        <v>2700206.821</v>
      </c>
      <c r="D727">
        <v>2731578.9539999999</v>
      </c>
      <c r="E727" t="s">
        <v>1886</v>
      </c>
      <c r="F727" s="6">
        <f t="shared" ref="F727:G727" si="212">MEDIAN(C723:C742)</f>
        <v>2713355.2175000003</v>
      </c>
      <c r="G727" s="7">
        <f t="shared" si="212"/>
        <v>2773134.7445</v>
      </c>
    </row>
    <row r="728" spans="1:14" hidden="1" x14ac:dyDescent="0.25">
      <c r="C728">
        <v>2693213.3390000002</v>
      </c>
      <c r="D728">
        <v>2781258.9139999999</v>
      </c>
      <c r="E728" t="s">
        <v>1887</v>
      </c>
      <c r="F728" s="6">
        <f>[1]!RANK_SUM(C723:C742,D723:D742,1)</f>
        <v>284</v>
      </c>
      <c r="G728" s="7">
        <f>[1]!RANK_SUM(D723:D742,C723:C742,1)</f>
        <v>536</v>
      </c>
    </row>
    <row r="729" spans="1:14" hidden="1" x14ac:dyDescent="0.25">
      <c r="C729">
        <v>2663569.2239999999</v>
      </c>
      <c r="D729">
        <v>2723425.7239999999</v>
      </c>
      <c r="E729" t="s">
        <v>1888</v>
      </c>
      <c r="F729" s="8">
        <f t="shared" ref="F729" si="213">F726*G726+F726*(F726+1)/2-F728</f>
        <v>326</v>
      </c>
      <c r="G729" s="9">
        <f t="shared" ref="G729" si="214">F726*G726+G726*(G726+1)/2-G728</f>
        <v>74</v>
      </c>
    </row>
    <row r="730" spans="1:14" hidden="1" x14ac:dyDescent="0.25">
      <c r="C730">
        <v>2721000</v>
      </c>
      <c r="D730">
        <v>2745385.5049999999</v>
      </c>
    </row>
    <row r="731" spans="1:14" hidden="1" x14ac:dyDescent="0.25">
      <c r="C731">
        <v>2764536.449</v>
      </c>
      <c r="D731">
        <v>2805986.966</v>
      </c>
      <c r="F731" s="10" t="s">
        <v>1889</v>
      </c>
      <c r="G731" s="10" t="s">
        <v>1890</v>
      </c>
    </row>
    <row r="732" spans="1:14" hidden="1" x14ac:dyDescent="0.25">
      <c r="C732">
        <v>2787111.969</v>
      </c>
      <c r="D732">
        <v>2762478.6060000001</v>
      </c>
      <c r="E732" t="s">
        <v>1888</v>
      </c>
      <c r="F732" s="11">
        <f t="shared" ref="F732" si="215">MIN(F729,G729)</f>
        <v>74</v>
      </c>
    </row>
    <row r="733" spans="1:14" hidden="1" x14ac:dyDescent="0.25">
      <c r="C733">
        <v>2741968.4939999999</v>
      </c>
      <c r="D733">
        <v>2799667.61</v>
      </c>
      <c r="E733" t="s">
        <v>1891</v>
      </c>
      <c r="F733" s="12">
        <f t="shared" ref="F733" si="216">F726*G726/2</f>
        <v>200</v>
      </c>
    </row>
    <row r="734" spans="1:14" hidden="1" x14ac:dyDescent="0.25">
      <c r="C734">
        <v>2702306.4270000001</v>
      </c>
      <c r="D734">
        <v>2835036.63</v>
      </c>
      <c r="E734" t="s">
        <v>1892</v>
      </c>
      <c r="F734" s="12">
        <f>SQRT(F733*(F726+G726+1)/6*(1-[1]!TiesCorrection(C723:C742,D723:D742,2)/((F726+G726)^3-F726-G726)))</f>
        <v>36.968455021364726</v>
      </c>
      <c r="G734" t="s">
        <v>1893</v>
      </c>
    </row>
    <row r="735" spans="1:14" hidden="1" x14ac:dyDescent="0.25">
      <c r="C735">
        <v>2724514.6439999999</v>
      </c>
      <c r="D735">
        <v>2798558.3130000001</v>
      </c>
      <c r="E735" t="s">
        <v>1894</v>
      </c>
      <c r="F735" s="12">
        <f t="shared" ref="F735" si="217">ABS(STANDARDIZE(F732,F733,F734))</f>
        <v>3.4083112190428939</v>
      </c>
    </row>
    <row r="736" spans="1:14" hidden="1" x14ac:dyDescent="0.25">
      <c r="C736">
        <v>2751000</v>
      </c>
      <c r="D736">
        <v>2779198.4440000001</v>
      </c>
      <c r="E736" t="s">
        <v>1895</v>
      </c>
      <c r="F736" s="12">
        <f t="shared" ref="F736" si="218">F735/SQRT(F726+G726)</f>
        <v>0.5389013213440299</v>
      </c>
    </row>
    <row r="737" spans="1:14" hidden="1" x14ac:dyDescent="0.25">
      <c r="C737">
        <v>2668720.466</v>
      </c>
      <c r="D737">
        <v>2811157.5060000001</v>
      </c>
      <c r="E737" t="s">
        <v>1896</v>
      </c>
      <c r="F737" s="11">
        <f t="shared" ref="F737" si="219">1-_xlfn.NORM.S.DIST(F735,TRUE)</f>
        <v>3.2683148355794334E-4</v>
      </c>
      <c r="G737" s="5">
        <f t="shared" ref="G737:G738" si="220">2*F737</f>
        <v>6.5366296711588667E-4</v>
      </c>
    </row>
    <row r="738" spans="1:14" hidden="1" x14ac:dyDescent="0.25">
      <c r="C738">
        <v>2739096.78</v>
      </c>
      <c r="D738">
        <v>2845341.8810000001</v>
      </c>
      <c r="E738" t="s">
        <v>1897</v>
      </c>
      <c r="F738" s="12">
        <f>[1]!MWDIST(F732,F726,G726,1)</f>
        <v>2.0971908576493381E-4</v>
      </c>
      <c r="G738" s="7">
        <f t="shared" si="220"/>
        <v>4.1943817152986763E-4</v>
      </c>
    </row>
    <row r="739" spans="1:14" hidden="1" x14ac:dyDescent="0.25">
      <c r="C739">
        <v>2705710.4350000001</v>
      </c>
      <c r="D739">
        <v>2770180.4079999998</v>
      </c>
      <c r="E739" t="s">
        <v>1898</v>
      </c>
      <c r="F739" s="13" t="s">
        <v>1899</v>
      </c>
      <c r="G739" s="9" t="s">
        <v>1899</v>
      </c>
    </row>
    <row r="740" spans="1:14" hidden="1" x14ac:dyDescent="0.25">
      <c r="C740">
        <v>2756413.8569999998</v>
      </c>
      <c r="D740">
        <v>2776089.0809999998</v>
      </c>
    </row>
    <row r="741" spans="1:14" hidden="1" x14ac:dyDescent="0.25">
      <c r="C741">
        <v>2811000</v>
      </c>
      <c r="D741">
        <v>2723847.7659999998</v>
      </c>
    </row>
    <row r="742" spans="1:14" hidden="1" x14ac:dyDescent="0.25">
      <c r="C742">
        <v>2663326.9109999998</v>
      </c>
      <c r="D742">
        <v>2757329.912</v>
      </c>
    </row>
    <row r="743" spans="1:14" x14ac:dyDescent="0.25">
      <c r="A743" t="s">
        <v>759</v>
      </c>
      <c r="C743">
        <v>3147881.37</v>
      </c>
      <c r="D743">
        <v>3337764.3319999999</v>
      </c>
      <c r="E743" t="s">
        <v>1882</v>
      </c>
      <c r="K743" s="2">
        <f t="shared" ref="K743" si="221">F757</f>
        <v>3.15092411051765E-8</v>
      </c>
      <c r="L743" s="3">
        <f t="shared" ref="L743:M743" si="222">F747</f>
        <v>3144065.9699999997</v>
      </c>
      <c r="M743" s="3">
        <f t="shared" si="222"/>
        <v>3311500.5285</v>
      </c>
      <c r="N743" t="str">
        <f t="shared" ref="N743" si="223">IF(K743&gt;$E$1,"ns", IF(L743&lt;M743,$C$1,$D$1))</f>
        <v>GA_Rules</v>
      </c>
    </row>
    <row r="744" spans="1:14" hidden="1" x14ac:dyDescent="0.25">
      <c r="C744">
        <v>3140250.57</v>
      </c>
      <c r="D744">
        <v>3366601.855</v>
      </c>
    </row>
    <row r="745" spans="1:14" hidden="1" x14ac:dyDescent="0.25">
      <c r="C745">
        <v>3114188.477</v>
      </c>
      <c r="D745">
        <v>3310834.24</v>
      </c>
      <c r="F745" t="s">
        <v>1883</v>
      </c>
      <c r="G745" t="s">
        <v>1884</v>
      </c>
    </row>
    <row r="746" spans="1:14" hidden="1" x14ac:dyDescent="0.25">
      <c r="C746">
        <v>3139920.9840000002</v>
      </c>
      <c r="D746">
        <v>3256838.5660000001</v>
      </c>
      <c r="E746" t="s">
        <v>1885</v>
      </c>
      <c r="F746" s="4">
        <f t="shared" ref="F746:G746" si="224">COUNT(C743:C762)</f>
        <v>20</v>
      </c>
      <c r="G746" s="5">
        <f t="shared" si="224"/>
        <v>20</v>
      </c>
    </row>
    <row r="747" spans="1:14" hidden="1" x14ac:dyDescent="0.25">
      <c r="C747">
        <v>3156407.9730000002</v>
      </c>
      <c r="D747">
        <v>3244467.395</v>
      </c>
      <c r="E747" t="s">
        <v>1886</v>
      </c>
      <c r="F747" s="6">
        <f t="shared" ref="F747:G747" si="225">MEDIAN(C743:C762)</f>
        <v>3144065.9699999997</v>
      </c>
      <c r="G747" s="7">
        <f t="shared" si="225"/>
        <v>3311500.5285</v>
      </c>
    </row>
    <row r="748" spans="1:14" hidden="1" x14ac:dyDescent="0.25">
      <c r="C748">
        <v>3154589.949</v>
      </c>
      <c r="D748">
        <v>3293601.8760000002</v>
      </c>
      <c r="E748" t="s">
        <v>1887</v>
      </c>
      <c r="F748" s="6">
        <f>[1]!RANK_SUM(C743:C762,D743:D762,1)</f>
        <v>210</v>
      </c>
      <c r="G748" s="7">
        <f>[1]!RANK_SUM(D743:D762,C743:C762,1)</f>
        <v>610</v>
      </c>
    </row>
    <row r="749" spans="1:14" hidden="1" x14ac:dyDescent="0.25">
      <c r="C749">
        <v>3172881.4890000001</v>
      </c>
      <c r="D749">
        <v>3405117.0430000001</v>
      </c>
      <c r="E749" t="s">
        <v>1888</v>
      </c>
      <c r="F749" s="8">
        <f t="shared" ref="F749" si="226">F746*G746+F746*(F746+1)/2-F748</f>
        <v>400</v>
      </c>
      <c r="G749" s="9">
        <f t="shared" ref="G749" si="227">F746*G746+G746*(G746+1)/2-G748</f>
        <v>0</v>
      </c>
    </row>
    <row r="750" spans="1:14" hidden="1" x14ac:dyDescent="0.25">
      <c r="C750">
        <v>3222092.1949999998</v>
      </c>
      <c r="D750">
        <v>3309188.986</v>
      </c>
    </row>
    <row r="751" spans="1:14" hidden="1" x14ac:dyDescent="0.25">
      <c r="C751">
        <v>3219575.07</v>
      </c>
      <c r="D751">
        <v>3321867.8020000001</v>
      </c>
      <c r="F751" s="10" t="s">
        <v>1889</v>
      </c>
      <c r="G751" s="10" t="s">
        <v>1890</v>
      </c>
    </row>
    <row r="752" spans="1:14" hidden="1" x14ac:dyDescent="0.25">
      <c r="C752">
        <v>3083269.12</v>
      </c>
      <c r="D752">
        <v>3363344.6349999998</v>
      </c>
      <c r="E752" t="s">
        <v>1888</v>
      </c>
      <c r="F752" s="11">
        <f t="shared" ref="F752" si="228">MIN(F749,G749)</f>
        <v>0</v>
      </c>
    </row>
    <row r="753" spans="1:14" hidden="1" x14ac:dyDescent="0.25">
      <c r="C753">
        <v>3027219.1860000002</v>
      </c>
      <c r="D753">
        <v>3354320.0109999999</v>
      </c>
      <c r="E753" t="s">
        <v>1891</v>
      </c>
      <c r="F753" s="12">
        <f t="shared" ref="F753" si="229">F746*G746/2</f>
        <v>200</v>
      </c>
    </row>
    <row r="754" spans="1:14" hidden="1" x14ac:dyDescent="0.25">
      <c r="C754">
        <v>3087513.2910000002</v>
      </c>
      <c r="D754">
        <v>3348055.0520000001</v>
      </c>
      <c r="E754" t="s">
        <v>1892</v>
      </c>
      <c r="F754" s="12">
        <f>SQRT(F753*(F746+G746+1)/6*(1-[1]!TiesCorrection(C743:C762,D743:D762,2)/((F746+G746)^3-F746-G746)))</f>
        <v>36.968455021364726</v>
      </c>
      <c r="G754" t="s">
        <v>1893</v>
      </c>
    </row>
    <row r="755" spans="1:14" hidden="1" x14ac:dyDescent="0.25">
      <c r="C755">
        <v>3122141.14</v>
      </c>
      <c r="D755">
        <v>3384067.6189999999</v>
      </c>
      <c r="E755" t="s">
        <v>1894</v>
      </c>
      <c r="F755" s="12">
        <f t="shared" ref="F755" si="230">ABS(STANDARDIZE(F752,F753,F754))</f>
        <v>5.4100178080045938</v>
      </c>
    </row>
    <row r="756" spans="1:14" hidden="1" x14ac:dyDescent="0.25">
      <c r="C756">
        <v>3164018.2689999999</v>
      </c>
      <c r="D756">
        <v>3313890.8790000002</v>
      </c>
      <c r="E756" t="s">
        <v>1895</v>
      </c>
      <c r="F756" s="12">
        <f t="shared" ref="F756" si="231">F755/SQRT(F746+G746)</f>
        <v>0.85539892276830154</v>
      </c>
    </row>
    <row r="757" spans="1:14" hidden="1" x14ac:dyDescent="0.25">
      <c r="C757">
        <v>3050442.2340000002</v>
      </c>
      <c r="D757">
        <v>3311511.7629999998</v>
      </c>
      <c r="E757" t="s">
        <v>1896</v>
      </c>
      <c r="F757" s="11">
        <f t="shared" ref="F757" si="232">1-_xlfn.NORM.S.DIST(F755,TRUE)</f>
        <v>3.15092411051765E-8</v>
      </c>
      <c r="G757" s="5">
        <f t="shared" ref="G757:G758" si="233">2*F757</f>
        <v>6.3018482210353E-8</v>
      </c>
    </row>
    <row r="758" spans="1:14" hidden="1" x14ac:dyDescent="0.25">
      <c r="C758">
        <v>3217489.0660000001</v>
      </c>
      <c r="D758">
        <v>3311489.2940000002</v>
      </c>
      <c r="E758" t="s">
        <v>1897</v>
      </c>
      <c r="F758" s="12">
        <f>[1]!MWDIST(F752,F746,G746,1)</f>
        <v>7.2544445519248438E-12</v>
      </c>
      <c r="G758" s="7">
        <f t="shared" si="233"/>
        <v>1.4508889103849688E-11</v>
      </c>
    </row>
    <row r="759" spans="1:14" hidden="1" x14ac:dyDescent="0.25">
      <c r="C759">
        <v>3160001.2230000002</v>
      </c>
      <c r="D759">
        <v>3291098.648</v>
      </c>
      <c r="E759" t="s">
        <v>1898</v>
      </c>
      <c r="F759" s="13" t="s">
        <v>1899</v>
      </c>
      <c r="G759" s="9" t="s">
        <v>1899</v>
      </c>
    </row>
    <row r="760" spans="1:14" hidden="1" x14ac:dyDescent="0.25">
      <c r="C760">
        <v>3199107.3480000002</v>
      </c>
      <c r="D760">
        <v>3286810.7850000001</v>
      </c>
    </row>
    <row r="761" spans="1:14" hidden="1" x14ac:dyDescent="0.25">
      <c r="C761">
        <v>3117302.932</v>
      </c>
      <c r="D761">
        <v>3270123.7659999998</v>
      </c>
    </row>
    <row r="762" spans="1:14" hidden="1" x14ac:dyDescent="0.25">
      <c r="C762">
        <v>3127208.8640000001</v>
      </c>
      <c r="D762">
        <v>3231285.3640000001</v>
      </c>
    </row>
    <row r="763" spans="1:14" x14ac:dyDescent="0.25">
      <c r="A763" t="s">
        <v>780</v>
      </c>
      <c r="C763">
        <v>3594110.5789999999</v>
      </c>
      <c r="D763">
        <v>3842413.5660000001</v>
      </c>
      <c r="E763" t="s">
        <v>1882</v>
      </c>
      <c r="K763" s="2">
        <f t="shared" ref="K763" si="234">F777</f>
        <v>3.15092411051765E-8</v>
      </c>
      <c r="L763" s="3">
        <f t="shared" ref="L763:M763" si="235">F767</f>
        <v>3631212.0945000001</v>
      </c>
      <c r="M763" s="3">
        <f t="shared" si="235"/>
        <v>3928392.3119999999</v>
      </c>
      <c r="N763" t="str">
        <f t="shared" ref="N763" si="236">IF(K763&gt;$E$1,"ns", IF(L763&lt;M763,$C$1,$D$1))</f>
        <v>GA_Rules</v>
      </c>
    </row>
    <row r="764" spans="1:14" hidden="1" x14ac:dyDescent="0.25">
      <c r="C764">
        <v>3584903.1239999998</v>
      </c>
      <c r="D764">
        <v>3859068.8569999998</v>
      </c>
    </row>
    <row r="765" spans="1:14" hidden="1" x14ac:dyDescent="0.25">
      <c r="C765">
        <v>3547148.9840000002</v>
      </c>
      <c r="D765">
        <v>3948670.9909999999</v>
      </c>
      <c r="F765" t="s">
        <v>1883</v>
      </c>
      <c r="G765" t="s">
        <v>1884</v>
      </c>
    </row>
    <row r="766" spans="1:14" hidden="1" x14ac:dyDescent="0.25">
      <c r="C766">
        <v>3548859.1460000002</v>
      </c>
      <c r="D766">
        <v>3918663.4879999999</v>
      </c>
      <c r="E766" t="s">
        <v>1885</v>
      </c>
      <c r="F766" s="4">
        <f t="shared" ref="F766:G766" si="237">COUNT(C763:C782)</f>
        <v>20</v>
      </c>
      <c r="G766" s="5">
        <f t="shared" si="237"/>
        <v>20</v>
      </c>
    </row>
    <row r="767" spans="1:14" hidden="1" x14ac:dyDescent="0.25">
      <c r="C767">
        <v>3586460.2749999999</v>
      </c>
      <c r="D767">
        <v>3940708.1120000002</v>
      </c>
      <c r="E767" t="s">
        <v>1886</v>
      </c>
      <c r="F767" s="6">
        <f t="shared" ref="F767:G767" si="238">MEDIAN(C763:C782)</f>
        <v>3631212.0945000001</v>
      </c>
      <c r="G767" s="7">
        <f t="shared" si="238"/>
        <v>3928392.3119999999</v>
      </c>
    </row>
    <row r="768" spans="1:14" hidden="1" x14ac:dyDescent="0.25">
      <c r="C768">
        <v>3689737.7230000002</v>
      </c>
      <c r="D768">
        <v>3963423.1</v>
      </c>
      <c r="E768" t="s">
        <v>1887</v>
      </c>
      <c r="F768" s="6">
        <f>[1]!RANK_SUM(C763:C782,D763:D782,1)</f>
        <v>210</v>
      </c>
      <c r="G768" s="7">
        <f>[1]!RANK_SUM(D763:D782,C763:C782,1)</f>
        <v>610</v>
      </c>
    </row>
    <row r="769" spans="1:14" hidden="1" x14ac:dyDescent="0.25">
      <c r="C769">
        <v>3633289.2050000001</v>
      </c>
      <c r="D769">
        <v>3948227.1660000002</v>
      </c>
      <c r="E769" t="s">
        <v>1888</v>
      </c>
      <c r="F769" s="8">
        <f t="shared" ref="F769" si="239">F766*G766+F766*(F766+1)/2-F768</f>
        <v>400</v>
      </c>
      <c r="G769" s="9">
        <f t="shared" ref="G769" si="240">F766*G766+G766*(G766+1)/2-G768</f>
        <v>0</v>
      </c>
    </row>
    <row r="770" spans="1:14" hidden="1" x14ac:dyDescent="0.25">
      <c r="C770">
        <v>3653208.648</v>
      </c>
      <c r="D770">
        <v>3991225.4750000001</v>
      </c>
    </row>
    <row r="771" spans="1:14" hidden="1" x14ac:dyDescent="0.25">
      <c r="C771">
        <v>3580315.6269999999</v>
      </c>
      <c r="D771">
        <v>3954547.1510000001</v>
      </c>
      <c r="F771" s="10" t="s">
        <v>1889</v>
      </c>
      <c r="G771" s="10" t="s">
        <v>1890</v>
      </c>
    </row>
    <row r="772" spans="1:14" hidden="1" x14ac:dyDescent="0.25">
      <c r="C772">
        <v>3643473.253</v>
      </c>
      <c r="D772">
        <v>3981923.0720000002</v>
      </c>
      <c r="E772" t="s">
        <v>1888</v>
      </c>
      <c r="F772" s="11">
        <f t="shared" ref="F772" si="241">MIN(F769,G769)</f>
        <v>0</v>
      </c>
    </row>
    <row r="773" spans="1:14" hidden="1" x14ac:dyDescent="0.25">
      <c r="C773">
        <v>3659275.0060000001</v>
      </c>
      <c r="D773">
        <v>3913252.5010000002</v>
      </c>
      <c r="E773" t="s">
        <v>1891</v>
      </c>
      <c r="F773" s="12">
        <f t="shared" ref="F773" si="242">F766*G766/2</f>
        <v>200</v>
      </c>
    </row>
    <row r="774" spans="1:14" hidden="1" x14ac:dyDescent="0.25">
      <c r="C774">
        <v>3630333.95</v>
      </c>
      <c r="D774">
        <v>3919507.963</v>
      </c>
      <c r="E774" t="s">
        <v>1892</v>
      </c>
      <c r="F774" s="12">
        <f>SQRT(F773*(F766+G766+1)/6*(1-[1]!TiesCorrection(C763:C782,D763:D782,2)/((F766+G766)^3-F766-G766)))</f>
        <v>36.968455021364726</v>
      </c>
      <c r="G774" t="s">
        <v>1893</v>
      </c>
    </row>
    <row r="775" spans="1:14" hidden="1" x14ac:dyDescent="0.25">
      <c r="C775">
        <v>3559813.7140000002</v>
      </c>
      <c r="D775">
        <v>4071992.0269999998</v>
      </c>
      <c r="E775" t="s">
        <v>1894</v>
      </c>
      <c r="F775" s="12">
        <f t="shared" ref="F775" si="243">ABS(STANDARDIZE(F772,F773,F774))</f>
        <v>5.4100178080045938</v>
      </c>
    </row>
    <row r="776" spans="1:14" hidden="1" x14ac:dyDescent="0.25">
      <c r="C776">
        <v>3632090.2390000001</v>
      </c>
      <c r="D776">
        <v>3868089.9870000002</v>
      </c>
      <c r="E776" t="s">
        <v>1895</v>
      </c>
      <c r="F776" s="12">
        <f t="shared" ref="F776" si="244">F775/SQRT(F766+G766)</f>
        <v>0.85539892276830154</v>
      </c>
    </row>
    <row r="777" spans="1:14" hidden="1" x14ac:dyDescent="0.25">
      <c r="C777">
        <v>3691497.5150000001</v>
      </c>
      <c r="D777">
        <v>3932262.9920000001</v>
      </c>
      <c r="E777" t="s">
        <v>1896</v>
      </c>
      <c r="F777" s="11">
        <f t="shared" ref="F777" si="245">1-_xlfn.NORM.S.DIST(F775,TRUE)</f>
        <v>3.15092411051765E-8</v>
      </c>
      <c r="G777" s="5">
        <f t="shared" ref="G777:G778" si="246">2*F777</f>
        <v>6.3018482210353E-8</v>
      </c>
    </row>
    <row r="778" spans="1:14" hidden="1" x14ac:dyDescent="0.25">
      <c r="C778">
        <v>3586180.9759999998</v>
      </c>
      <c r="D778">
        <v>3881149.443</v>
      </c>
      <c r="E778" t="s">
        <v>1897</v>
      </c>
      <c r="F778" s="12">
        <f>[1]!MWDIST(F772,F766,G766,1)</f>
        <v>7.2544445519248438E-12</v>
      </c>
      <c r="G778" s="7">
        <f t="shared" si="246"/>
        <v>1.4508889103849688E-11</v>
      </c>
    </row>
    <row r="779" spans="1:14" hidden="1" x14ac:dyDescent="0.25">
      <c r="C779">
        <v>3580371.59</v>
      </c>
      <c r="D779">
        <v>3924139.5580000002</v>
      </c>
      <c r="E779" t="s">
        <v>1898</v>
      </c>
      <c r="F779" s="13" t="s">
        <v>1899</v>
      </c>
      <c r="G779" s="9" t="s">
        <v>1899</v>
      </c>
    </row>
    <row r="780" spans="1:14" hidden="1" x14ac:dyDescent="0.25">
      <c r="C780">
        <v>3632823.7420000001</v>
      </c>
      <c r="D780">
        <v>3924828.679</v>
      </c>
    </row>
    <row r="781" spans="1:14" hidden="1" x14ac:dyDescent="0.25">
      <c r="C781">
        <v>3646153.0260000001</v>
      </c>
      <c r="D781">
        <v>3923647.1030000001</v>
      </c>
    </row>
    <row r="782" spans="1:14" hidden="1" x14ac:dyDescent="0.25">
      <c r="C782">
        <v>3661192.8059999999</v>
      </c>
      <c r="D782">
        <v>3931955.9449999998</v>
      </c>
    </row>
    <row r="783" spans="1:14" x14ac:dyDescent="0.25">
      <c r="A783" t="s">
        <v>843</v>
      </c>
      <c r="C783">
        <v>2646687.8564443202</v>
      </c>
      <c r="D783">
        <v>2919666.36085037</v>
      </c>
      <c r="E783" t="s">
        <v>1882</v>
      </c>
      <c r="K783" s="2">
        <f t="shared" ref="K783" si="247">F797</f>
        <v>3.1286692347975986E-8</v>
      </c>
      <c r="L783" s="3">
        <f t="shared" ref="L783:M783" si="248">F787</f>
        <v>2619824.135973935</v>
      </c>
      <c r="M783" s="3">
        <f t="shared" si="248"/>
        <v>2868667.0859223697</v>
      </c>
      <c r="N783" t="str">
        <f t="shared" ref="N783" si="249">IF(K783&gt;$E$1,"ns", IF(L783&lt;M783,$C$1,$D$1))</f>
        <v>GA_Rules</v>
      </c>
    </row>
    <row r="784" spans="1:14" hidden="1" x14ac:dyDescent="0.25">
      <c r="C784">
        <v>2601180.0636597699</v>
      </c>
      <c r="D784">
        <v>2869241.0759052499</v>
      </c>
    </row>
    <row r="785" spans="3:7" hidden="1" x14ac:dyDescent="0.25">
      <c r="C785">
        <v>2631000</v>
      </c>
      <c r="D785">
        <v>2853512.6386793498</v>
      </c>
      <c r="F785" t="s">
        <v>1883</v>
      </c>
      <c r="G785" t="s">
        <v>1884</v>
      </c>
    </row>
    <row r="786" spans="3:7" hidden="1" x14ac:dyDescent="0.25">
      <c r="C786">
        <v>2651489.3483092999</v>
      </c>
      <c r="D786">
        <v>2857796.9241526099</v>
      </c>
      <c r="E786" t="s">
        <v>1885</v>
      </c>
      <c r="F786" s="4">
        <f t="shared" ref="F786:G786" si="250">COUNT(C783:C802)</f>
        <v>20</v>
      </c>
      <c r="G786" s="5">
        <f t="shared" si="250"/>
        <v>20</v>
      </c>
    </row>
    <row r="787" spans="3:7" hidden="1" x14ac:dyDescent="0.25">
      <c r="C787">
        <v>2658094.9741092799</v>
      </c>
      <c r="D787">
        <v>2853527.0189299099</v>
      </c>
      <c r="E787" t="s">
        <v>1886</v>
      </c>
      <c r="F787" s="6">
        <f t="shared" ref="F787:G787" si="251">MEDIAN(C783:C802)</f>
        <v>2619824.135973935</v>
      </c>
      <c r="G787" s="7">
        <f t="shared" si="251"/>
        <v>2868667.0859223697</v>
      </c>
    </row>
    <row r="788" spans="3:7" hidden="1" x14ac:dyDescent="0.25">
      <c r="C788">
        <v>2601000</v>
      </c>
      <c r="D788">
        <v>2873308.35038957</v>
      </c>
      <c r="E788" t="s">
        <v>1887</v>
      </c>
      <c r="F788" s="6">
        <f>[1]!RANK_SUM(C783:C802,D783:D802,1)</f>
        <v>210</v>
      </c>
      <c r="G788" s="7">
        <f>[1]!RANK_SUM(D783:D802,C783:C802,1)</f>
        <v>610</v>
      </c>
    </row>
    <row r="789" spans="3:7" hidden="1" x14ac:dyDescent="0.25">
      <c r="C789">
        <v>2631000</v>
      </c>
      <c r="D789">
        <v>2830791.9857054902</v>
      </c>
      <c r="E789" t="s">
        <v>1888</v>
      </c>
      <c r="F789" s="8">
        <f t="shared" ref="F789" si="252">F786*G786+F786*(F786+1)/2-F788</f>
        <v>400</v>
      </c>
      <c r="G789" s="9">
        <f t="shared" ref="G789" si="253">F786*G786+G786*(G786+1)/2-G788</f>
        <v>0</v>
      </c>
    </row>
    <row r="790" spans="3:7" hidden="1" x14ac:dyDescent="0.25">
      <c r="C790">
        <v>2631000</v>
      </c>
      <c r="D790">
        <v>2906449.1825425602</v>
      </c>
    </row>
    <row r="791" spans="3:7" hidden="1" x14ac:dyDescent="0.25">
      <c r="C791">
        <v>2571000</v>
      </c>
      <c r="D791">
        <v>2866395.883862</v>
      </c>
      <c r="F791" s="10" t="s">
        <v>1889</v>
      </c>
      <c r="G791" s="10" t="s">
        <v>1890</v>
      </c>
    </row>
    <row r="792" spans="3:7" hidden="1" x14ac:dyDescent="0.25">
      <c r="C792">
        <v>2601000</v>
      </c>
      <c r="D792">
        <v>2878928.0661987602</v>
      </c>
      <c r="E792" t="s">
        <v>1888</v>
      </c>
      <c r="F792" s="11">
        <f t="shared" ref="F792" si="254">MIN(F789,G789)</f>
        <v>0</v>
      </c>
    </row>
    <row r="793" spans="3:7" hidden="1" x14ac:dyDescent="0.25">
      <c r="C793">
        <v>2574200.3732146299</v>
      </c>
      <c r="D793">
        <v>2899345.6116759698</v>
      </c>
      <c r="E793" t="s">
        <v>1891</v>
      </c>
      <c r="F793" s="12">
        <f t="shared" ref="F793" si="255">F786*G786/2</f>
        <v>200</v>
      </c>
    </row>
    <row r="794" spans="3:7" hidden="1" x14ac:dyDescent="0.25">
      <c r="C794">
        <v>2571824.1244616602</v>
      </c>
      <c r="D794">
        <v>2849734.4407063201</v>
      </c>
      <c r="E794" t="s">
        <v>1892</v>
      </c>
      <c r="F794" s="12">
        <f>SQRT(F793*(F786+G786+1)/6*(1-[1]!TiesCorrection(C783:C802,D783:D802,2)/((F786+G786)^3-F786-G786)))</f>
        <v>36.959784104153549</v>
      </c>
      <c r="G794" t="s">
        <v>1893</v>
      </c>
    </row>
    <row r="795" spans="3:7" hidden="1" x14ac:dyDescent="0.25">
      <c r="C795">
        <v>2637202.7182372101</v>
      </c>
      <c r="D795">
        <v>2821842.5195398401</v>
      </c>
      <c r="E795" t="s">
        <v>1894</v>
      </c>
      <c r="F795" s="12">
        <f t="shared" ref="F795" si="256">ABS(STANDARDIZE(F792,F793,F794))</f>
        <v>5.4112870204110299</v>
      </c>
    </row>
    <row r="796" spans="3:7" hidden="1" x14ac:dyDescent="0.25">
      <c r="C796">
        <v>2634537.3967281301</v>
      </c>
      <c r="D796">
        <v>2896774.3612158298</v>
      </c>
      <c r="E796" t="s">
        <v>1895</v>
      </c>
      <c r="F796" s="12">
        <f t="shared" ref="F796" si="257">F795/SQRT(F786+G786)</f>
        <v>0.85559960287024561</v>
      </c>
    </row>
    <row r="797" spans="3:7" hidden="1" x14ac:dyDescent="0.25">
      <c r="C797">
        <v>2586000</v>
      </c>
      <c r="D797">
        <v>2874977.2665675399</v>
      </c>
      <c r="E797" t="s">
        <v>1896</v>
      </c>
      <c r="F797" s="11">
        <f t="shared" ref="F797" si="258">1-_xlfn.NORM.S.DIST(F795,TRUE)</f>
        <v>3.1286692347975986E-8</v>
      </c>
      <c r="G797" s="5">
        <f t="shared" ref="G797:G798" si="259">2*F797</f>
        <v>6.2573384695951972E-8</v>
      </c>
    </row>
    <row r="798" spans="3:7" hidden="1" x14ac:dyDescent="0.25">
      <c r="C798">
        <v>2626516.2368075401</v>
      </c>
      <c r="D798">
        <v>2868093.09593949</v>
      </c>
      <c r="E798" t="s">
        <v>1897</v>
      </c>
      <c r="F798" s="12">
        <f>[1]!MWDIST(F792,F786,G786,1)</f>
        <v>7.2544445519248438E-12</v>
      </c>
      <c r="G798" s="7">
        <f t="shared" si="259"/>
        <v>1.4508889103849688E-11</v>
      </c>
    </row>
    <row r="799" spans="3:7" hidden="1" x14ac:dyDescent="0.25">
      <c r="C799">
        <v>2545301.6134395599</v>
      </c>
      <c r="D799">
        <v>2941176.1173222698</v>
      </c>
      <c r="E799" t="s">
        <v>1898</v>
      </c>
      <c r="F799" s="13" t="s">
        <v>1899</v>
      </c>
      <c r="G799" s="9" t="s">
        <v>1899</v>
      </c>
    </row>
    <row r="800" spans="3:7" hidden="1" x14ac:dyDescent="0.25">
      <c r="C800">
        <v>2623005.9810378398</v>
      </c>
      <c r="D800">
        <v>2874455.8645950598</v>
      </c>
    </row>
    <row r="801" spans="1:14" hidden="1" x14ac:dyDescent="0.25">
      <c r="C801">
        <v>2616642.2909100298</v>
      </c>
      <c r="D801">
        <v>2841069.6425014902</v>
      </c>
    </row>
    <row r="802" spans="1:14" hidden="1" x14ac:dyDescent="0.25">
      <c r="C802">
        <v>2601871.7098936299</v>
      </c>
      <c r="D802">
        <v>2771199.0314656598</v>
      </c>
    </row>
    <row r="803" spans="1:14" x14ac:dyDescent="0.25">
      <c r="A803" t="s">
        <v>633</v>
      </c>
      <c r="C803">
        <v>3450184.7310000001</v>
      </c>
      <c r="D803">
        <v>3813206.6809999999</v>
      </c>
      <c r="E803" t="s">
        <v>1882</v>
      </c>
      <c r="K803" s="2">
        <f t="shared" ref="K803" si="260">F817</f>
        <v>3.15092411051765E-8</v>
      </c>
      <c r="L803" s="3">
        <f t="shared" ref="L803:M803" si="261">F807</f>
        <v>3435106.6614999999</v>
      </c>
      <c r="M803" s="3">
        <f t="shared" si="261"/>
        <v>3812730.5470000003</v>
      </c>
      <c r="N803" t="str">
        <f t="shared" ref="N803" si="262">IF(K803&gt;$E$1,"ns", IF(L803&lt;M803,$C$1,$D$1))</f>
        <v>GA_Rules</v>
      </c>
    </row>
    <row r="804" spans="1:14" hidden="1" x14ac:dyDescent="0.25">
      <c r="C804">
        <v>3465966.5449999999</v>
      </c>
      <c r="D804">
        <v>3822251.0649999999</v>
      </c>
    </row>
    <row r="805" spans="1:14" hidden="1" x14ac:dyDescent="0.25">
      <c r="C805">
        <v>3415688.986</v>
      </c>
      <c r="D805">
        <v>3877653.568</v>
      </c>
      <c r="F805" t="s">
        <v>1883</v>
      </c>
      <c r="G805" t="s">
        <v>1884</v>
      </c>
    </row>
    <row r="806" spans="1:14" hidden="1" x14ac:dyDescent="0.25">
      <c r="C806">
        <v>3365101.719</v>
      </c>
      <c r="D806">
        <v>3816417.1549999998</v>
      </c>
      <c r="E806" t="s">
        <v>1885</v>
      </c>
      <c r="F806" s="4">
        <f t="shared" ref="F806:G806" si="263">COUNT(C803:C822)</f>
        <v>20</v>
      </c>
      <c r="G806" s="5">
        <f t="shared" si="263"/>
        <v>20</v>
      </c>
    </row>
    <row r="807" spans="1:14" hidden="1" x14ac:dyDescent="0.25">
      <c r="C807">
        <v>3490211.1740000001</v>
      </c>
      <c r="D807">
        <v>3861441.4240000001</v>
      </c>
      <c r="E807" t="s">
        <v>1886</v>
      </c>
      <c r="F807" s="6">
        <f t="shared" ref="F807:G807" si="264">MEDIAN(C803:C822)</f>
        <v>3435106.6614999999</v>
      </c>
      <c r="G807" s="7">
        <f t="shared" si="264"/>
        <v>3812730.5470000003</v>
      </c>
    </row>
    <row r="808" spans="1:14" hidden="1" x14ac:dyDescent="0.25">
      <c r="C808">
        <v>3445050.9819999998</v>
      </c>
      <c r="D808">
        <v>3756538.4309999999</v>
      </c>
      <c r="E808" t="s">
        <v>1887</v>
      </c>
      <c r="F808" s="6">
        <f>[1]!RANK_SUM(C803:C822,D803:D822,1)</f>
        <v>210</v>
      </c>
      <c r="G808" s="7">
        <f>[1]!RANK_SUM(D803:D822,C803:C822,1)</f>
        <v>610</v>
      </c>
    </row>
    <row r="809" spans="1:14" hidden="1" x14ac:dyDescent="0.25">
      <c r="C809">
        <v>3357409.693</v>
      </c>
      <c r="D809">
        <v>3797614.1120000002</v>
      </c>
      <c r="E809" t="s">
        <v>1888</v>
      </c>
      <c r="F809" s="8">
        <f t="shared" ref="F809" si="265">F806*G806+F806*(F806+1)/2-F808</f>
        <v>400</v>
      </c>
      <c r="G809" s="9">
        <f t="shared" ref="G809" si="266">F806*G806+G806*(G806+1)/2-G808</f>
        <v>0</v>
      </c>
    </row>
    <row r="810" spans="1:14" hidden="1" x14ac:dyDescent="0.25">
      <c r="C810">
        <v>3354095.74</v>
      </c>
      <c r="D810">
        <v>3786641.7590000001</v>
      </c>
    </row>
    <row r="811" spans="1:14" hidden="1" x14ac:dyDescent="0.25">
      <c r="C811">
        <v>3434260.1749999998</v>
      </c>
      <c r="D811">
        <v>3829373.2609999999</v>
      </c>
      <c r="F811" s="10" t="s">
        <v>1889</v>
      </c>
      <c r="G811" s="10" t="s">
        <v>1890</v>
      </c>
    </row>
    <row r="812" spans="1:14" hidden="1" x14ac:dyDescent="0.25">
      <c r="C812">
        <v>3483044.8650000002</v>
      </c>
      <c r="D812">
        <v>3854897.4360000002</v>
      </c>
      <c r="E812" t="s">
        <v>1888</v>
      </c>
      <c r="F812" s="11">
        <f t="shared" ref="F812" si="267">MIN(F809,G809)</f>
        <v>0</v>
      </c>
    </row>
    <row r="813" spans="1:14" hidden="1" x14ac:dyDescent="0.25">
      <c r="C813">
        <v>3423851.7969999998</v>
      </c>
      <c r="D813">
        <v>3803596.8569999998</v>
      </c>
      <c r="E813" t="s">
        <v>1891</v>
      </c>
      <c r="F813" s="12">
        <f t="shared" ref="F813" si="268">F806*G806/2</f>
        <v>200</v>
      </c>
    </row>
    <row r="814" spans="1:14" hidden="1" x14ac:dyDescent="0.25">
      <c r="C814">
        <v>3355687.736</v>
      </c>
      <c r="D814">
        <v>3800240.65</v>
      </c>
      <c r="E814" t="s">
        <v>1892</v>
      </c>
      <c r="F814" s="12">
        <f>SQRT(F813*(F806+G806+1)/6*(1-[1]!TiesCorrection(C803:C822,D803:D822,2)/((F806+G806)^3-F806-G806)))</f>
        <v>36.968455021364726</v>
      </c>
      <c r="G814" t="s">
        <v>1893</v>
      </c>
    </row>
    <row r="815" spans="1:14" hidden="1" x14ac:dyDescent="0.25">
      <c r="C815">
        <v>3435953.148</v>
      </c>
      <c r="D815">
        <v>3880275.3</v>
      </c>
      <c r="E815" t="s">
        <v>1894</v>
      </c>
      <c r="F815" s="12">
        <f t="shared" ref="F815" si="269">ABS(STANDARDIZE(F812,F813,F814))</f>
        <v>5.4100178080045938</v>
      </c>
    </row>
    <row r="816" spans="1:14" hidden="1" x14ac:dyDescent="0.25">
      <c r="C816">
        <v>3441149.2609999999</v>
      </c>
      <c r="D816">
        <v>3736940.9730000002</v>
      </c>
      <c r="E816" t="s">
        <v>1895</v>
      </c>
      <c r="F816" s="12">
        <f t="shared" ref="F816" si="270">F815/SQRT(F806+G806)</f>
        <v>0.85539892276830154</v>
      </c>
    </row>
    <row r="817" spans="1:14" hidden="1" x14ac:dyDescent="0.25">
      <c r="C817">
        <v>3428453.6269999999</v>
      </c>
      <c r="D817">
        <v>3780724.4210000001</v>
      </c>
      <c r="E817" t="s">
        <v>1896</v>
      </c>
      <c r="F817" s="11">
        <f t="shared" ref="F817" si="271">1-_xlfn.NORM.S.DIST(F815,TRUE)</f>
        <v>3.15092411051765E-8</v>
      </c>
      <c r="G817" s="5">
        <f t="shared" ref="G817:G818" si="272">2*F817</f>
        <v>6.3018482210353E-8</v>
      </c>
    </row>
    <row r="818" spans="1:14" hidden="1" x14ac:dyDescent="0.25">
      <c r="C818">
        <v>3442474.7969999998</v>
      </c>
      <c r="D818">
        <v>3825577.2140000002</v>
      </c>
      <c r="E818" t="s">
        <v>1897</v>
      </c>
      <c r="F818" s="12">
        <f>[1]!MWDIST(F812,F806,G806,1)</f>
        <v>7.2544445519248438E-12</v>
      </c>
      <c r="G818" s="7">
        <f t="shared" si="272"/>
        <v>1.4508889103849688E-11</v>
      </c>
    </row>
    <row r="819" spans="1:14" hidden="1" x14ac:dyDescent="0.25">
      <c r="C819">
        <v>3366315.4449999998</v>
      </c>
      <c r="D819">
        <v>3815402.747</v>
      </c>
      <c r="E819" t="s">
        <v>1898</v>
      </c>
      <c r="F819" s="13" t="s">
        <v>1899</v>
      </c>
      <c r="G819" s="9" t="s">
        <v>1899</v>
      </c>
    </row>
    <row r="820" spans="1:14" hidden="1" x14ac:dyDescent="0.25">
      <c r="C820">
        <v>3611698.537</v>
      </c>
      <c r="D820">
        <v>3811568.2319999998</v>
      </c>
    </row>
    <row r="821" spans="1:14" hidden="1" x14ac:dyDescent="0.25">
      <c r="C821">
        <v>3390523.923</v>
      </c>
      <c r="D821">
        <v>3799282.676</v>
      </c>
    </row>
    <row r="822" spans="1:14" hidden="1" x14ac:dyDescent="0.25">
      <c r="C822">
        <v>3440299.2409999999</v>
      </c>
      <c r="D822">
        <v>3812254.4130000002</v>
      </c>
    </row>
    <row r="823" spans="1:14" x14ac:dyDescent="0.25">
      <c r="A823" t="s">
        <v>905</v>
      </c>
      <c r="C823">
        <v>4485613.6556527698</v>
      </c>
      <c r="D823">
        <v>5090639.11819237</v>
      </c>
      <c r="E823" t="s">
        <v>1882</v>
      </c>
      <c r="K823" s="2">
        <f t="shared" ref="K823" si="273">F837</f>
        <v>3.15092411051765E-8</v>
      </c>
      <c r="L823" s="3">
        <f t="shared" ref="L823:M823" si="274">F827</f>
        <v>4492811.6454994045</v>
      </c>
      <c r="M823" s="3">
        <f t="shared" si="274"/>
        <v>5044763.8262290154</v>
      </c>
      <c r="N823" t="str">
        <f t="shared" ref="N823" si="275">IF(K823&gt;$E$1,"ns", IF(L823&lt;M823,$C$1,$D$1))</f>
        <v>GA_Rules</v>
      </c>
    </row>
    <row r="824" spans="1:14" hidden="1" x14ac:dyDescent="0.25">
      <c r="C824">
        <v>4600318.9594336096</v>
      </c>
      <c r="D824">
        <v>5070867.3013621196</v>
      </c>
    </row>
    <row r="825" spans="1:14" hidden="1" x14ac:dyDescent="0.25">
      <c r="C825">
        <v>4513368.9571748301</v>
      </c>
      <c r="D825">
        <v>5083255.3834460098</v>
      </c>
      <c r="F825" t="s">
        <v>1883</v>
      </c>
      <c r="G825" t="s">
        <v>1884</v>
      </c>
    </row>
    <row r="826" spans="1:14" hidden="1" x14ac:dyDescent="0.25">
      <c r="C826">
        <v>4620455.7918671696</v>
      </c>
      <c r="D826">
        <v>5000026.3652525898</v>
      </c>
      <c r="E826" t="s">
        <v>1885</v>
      </c>
      <c r="F826" s="4">
        <f t="shared" ref="F826:G826" si="276">COUNT(C823:C842)</f>
        <v>20</v>
      </c>
      <c r="G826" s="5">
        <f t="shared" si="276"/>
        <v>20</v>
      </c>
    </row>
    <row r="827" spans="1:14" hidden="1" x14ac:dyDescent="0.25">
      <c r="C827">
        <v>4509914.9074986102</v>
      </c>
      <c r="D827">
        <v>5017915.48642339</v>
      </c>
      <c r="E827" t="s">
        <v>1886</v>
      </c>
      <c r="F827" s="6">
        <f t="shared" ref="F827:G827" si="277">MEDIAN(C823:C842)</f>
        <v>4492811.6454994045</v>
      </c>
      <c r="G827" s="7">
        <f t="shared" si="277"/>
        <v>5044763.8262290154</v>
      </c>
    </row>
    <row r="828" spans="1:14" hidden="1" x14ac:dyDescent="0.25">
      <c r="C828">
        <v>4606834.0763589898</v>
      </c>
      <c r="D828">
        <v>5091088.3836900899</v>
      </c>
      <c r="E828" t="s">
        <v>1887</v>
      </c>
      <c r="F828" s="6">
        <f>[1]!RANK_SUM(C823:C842,D823:D842,1)</f>
        <v>210</v>
      </c>
      <c r="G828" s="7">
        <f>[1]!RANK_SUM(D823:D842,C823:C842,1)</f>
        <v>610</v>
      </c>
    </row>
    <row r="829" spans="1:14" hidden="1" x14ac:dyDescent="0.25">
      <c r="C829">
        <v>4567236.70625572</v>
      </c>
      <c r="D829">
        <v>5122715.9923726702</v>
      </c>
      <c r="E829" t="s">
        <v>1888</v>
      </c>
      <c r="F829" s="8">
        <f t="shared" ref="F829" si="278">F826*G826+F826*(F826+1)/2-F828</f>
        <v>400</v>
      </c>
      <c r="G829" s="9">
        <f t="shared" ref="G829" si="279">F826*G826+G826*(G826+1)/2-G828</f>
        <v>0</v>
      </c>
    </row>
    <row r="830" spans="1:14" hidden="1" x14ac:dyDescent="0.25">
      <c r="C830">
        <v>4491481.57150965</v>
      </c>
      <c r="D830">
        <v>5035836.9058301197</v>
      </c>
    </row>
    <row r="831" spans="1:14" hidden="1" x14ac:dyDescent="0.25">
      <c r="C831">
        <v>4597524.8343028696</v>
      </c>
      <c r="D831">
        <v>5021006.78982329</v>
      </c>
      <c r="F831" s="10" t="s">
        <v>1889</v>
      </c>
      <c r="G831" s="10" t="s">
        <v>1890</v>
      </c>
    </row>
    <row r="832" spans="1:14" hidden="1" x14ac:dyDescent="0.25">
      <c r="C832">
        <v>4440102.0220516296</v>
      </c>
      <c r="D832">
        <v>5163580.8416824602</v>
      </c>
      <c r="E832" t="s">
        <v>1888</v>
      </c>
      <c r="F832" s="11">
        <f t="shared" ref="F832" si="280">MIN(F829,G829)</f>
        <v>0</v>
      </c>
    </row>
    <row r="833" spans="1:14" hidden="1" x14ac:dyDescent="0.25">
      <c r="C833">
        <v>4405175.1411173102</v>
      </c>
      <c r="D833">
        <v>5053690.7466279101</v>
      </c>
      <c r="E833" t="s">
        <v>1891</v>
      </c>
      <c r="F833" s="12">
        <f t="shared" ref="F833" si="281">F826*G826/2</f>
        <v>200</v>
      </c>
    </row>
    <row r="834" spans="1:14" hidden="1" x14ac:dyDescent="0.25">
      <c r="C834">
        <v>4432030.5052921297</v>
      </c>
      <c r="D834">
        <v>4993541.6353402603</v>
      </c>
      <c r="E834" t="s">
        <v>1892</v>
      </c>
      <c r="F834" s="12">
        <f>SQRT(F833*(F826+G826+1)/6*(1-[1]!TiesCorrection(C823:C842,D823:D842,2)/((F826+G826)^3-F826-G826)))</f>
        <v>36.968455021364726</v>
      </c>
      <c r="G834" t="s">
        <v>1893</v>
      </c>
    </row>
    <row r="835" spans="1:14" hidden="1" x14ac:dyDescent="0.25">
      <c r="C835">
        <v>4494141.71948916</v>
      </c>
      <c r="D835">
        <v>5060886.3066988802</v>
      </c>
      <c r="E835" t="s">
        <v>1894</v>
      </c>
      <c r="F835" s="12">
        <f t="shared" ref="F835" si="282">ABS(STANDARDIZE(F832,F833,F834))</f>
        <v>5.4100178080045938</v>
      </c>
    </row>
    <row r="836" spans="1:14" hidden="1" x14ac:dyDescent="0.25">
      <c r="C836">
        <v>4363708.7341387598</v>
      </c>
      <c r="D836">
        <v>4995120.9074574299</v>
      </c>
      <c r="E836" t="s">
        <v>1895</v>
      </c>
      <c r="F836" s="12">
        <f t="shared" ref="F836" si="283">F835/SQRT(F826+G826)</f>
        <v>0.85539892276830154</v>
      </c>
    </row>
    <row r="837" spans="1:14" hidden="1" x14ac:dyDescent="0.25">
      <c r="C837">
        <v>4470577.2787670596</v>
      </c>
      <c r="D837">
        <v>5087706.5839895504</v>
      </c>
      <c r="E837" t="s">
        <v>1896</v>
      </c>
      <c r="F837" s="11">
        <f t="shared" ref="F837" si="284">1-_xlfn.NORM.S.DIST(F835,TRUE)</f>
        <v>3.15092411051765E-8</v>
      </c>
      <c r="G837" s="5">
        <f t="shared" ref="G837:G838" si="285">2*F837</f>
        <v>6.3018482210353E-8</v>
      </c>
    </row>
    <row r="838" spans="1:14" hidden="1" x14ac:dyDescent="0.25">
      <c r="C838">
        <v>4386372.6857724003</v>
      </c>
      <c r="D838">
        <v>4979875.9185399897</v>
      </c>
      <c r="E838" t="s">
        <v>1897</v>
      </c>
      <c r="F838" s="12">
        <f>[1]!MWDIST(F832,F826,G826,1)</f>
        <v>7.2544445519248438E-12</v>
      </c>
      <c r="G838" s="7">
        <f t="shared" si="285"/>
        <v>1.4508889103849688E-11</v>
      </c>
    </row>
    <row r="839" spans="1:14" hidden="1" x14ac:dyDescent="0.25">
      <c r="C839">
        <v>4361265.4176559998</v>
      </c>
      <c r="D839">
        <v>5133627.2796608303</v>
      </c>
      <c r="E839" t="s">
        <v>1898</v>
      </c>
      <c r="F839" s="13" t="s">
        <v>1899</v>
      </c>
      <c r="G839" s="9" t="s">
        <v>1899</v>
      </c>
    </row>
    <row r="840" spans="1:14" hidden="1" x14ac:dyDescent="0.25">
      <c r="C840">
        <v>4439024.3019375596</v>
      </c>
      <c r="D840">
        <v>4964421.3750168104</v>
      </c>
    </row>
    <row r="841" spans="1:14" hidden="1" x14ac:dyDescent="0.25">
      <c r="C841">
        <v>4533279.4481808301</v>
      </c>
      <c r="D841">
        <v>4983997.1766256504</v>
      </c>
    </row>
    <row r="842" spans="1:14" hidden="1" x14ac:dyDescent="0.25">
      <c r="C842">
        <v>4508693.8754379796</v>
      </c>
      <c r="D842">
        <v>4944491.8027456002</v>
      </c>
    </row>
    <row r="843" spans="1:14" x14ac:dyDescent="0.25">
      <c r="A843" t="s">
        <v>852</v>
      </c>
      <c r="C843">
        <v>2730000</v>
      </c>
      <c r="D843">
        <v>3015058.7193467999</v>
      </c>
      <c r="E843" t="s">
        <v>1882</v>
      </c>
      <c r="K843" s="2">
        <f t="shared" ref="K843" si="286">F857</f>
        <v>3.1464621574883722E-8</v>
      </c>
      <c r="L843" s="3">
        <f t="shared" ref="L843:M843" si="287">F847</f>
        <v>2710116.6232658001</v>
      </c>
      <c r="M843" s="3">
        <f t="shared" si="287"/>
        <v>2988298.7797520952</v>
      </c>
      <c r="N843" t="str">
        <f t="shared" ref="N843" si="288">IF(K843&gt;$E$1,"ns", IF(L843&lt;M843,$C$1,$D$1))</f>
        <v>GA_Rules</v>
      </c>
    </row>
    <row r="844" spans="1:14" hidden="1" x14ac:dyDescent="0.25">
      <c r="C844">
        <v>2665714.0865336899</v>
      </c>
      <c r="D844">
        <v>2906143.3180850102</v>
      </c>
    </row>
    <row r="845" spans="1:14" hidden="1" x14ac:dyDescent="0.25">
      <c r="C845">
        <v>2711554.0775264902</v>
      </c>
      <c r="D845">
        <v>2983617.0580225899</v>
      </c>
      <c r="F845" t="s">
        <v>1883</v>
      </c>
      <c r="G845" t="s">
        <v>1884</v>
      </c>
    </row>
    <row r="846" spans="1:14" hidden="1" x14ac:dyDescent="0.25">
      <c r="C846">
        <v>2682497.1145549598</v>
      </c>
      <c r="D846">
        <v>2938000.0617630999</v>
      </c>
      <c r="E846" t="s">
        <v>1885</v>
      </c>
      <c r="F846" s="4">
        <f t="shared" ref="F846:G846" si="289">COUNT(C843:C862)</f>
        <v>20</v>
      </c>
      <c r="G846" s="5">
        <f t="shared" si="289"/>
        <v>20</v>
      </c>
    </row>
    <row r="847" spans="1:14" hidden="1" x14ac:dyDescent="0.25">
      <c r="C847">
        <v>2633329.9418872902</v>
      </c>
      <c r="D847">
        <v>2944611.9852276398</v>
      </c>
      <c r="E847" t="s">
        <v>1886</v>
      </c>
      <c r="F847" s="6">
        <f t="shared" ref="F847:G847" si="290">MEDIAN(C843:C862)</f>
        <v>2710116.6232658001</v>
      </c>
      <c r="G847" s="7">
        <f t="shared" si="290"/>
        <v>2988298.7797520952</v>
      </c>
    </row>
    <row r="848" spans="1:14" hidden="1" x14ac:dyDescent="0.25">
      <c r="C848">
        <v>2705081.7551231901</v>
      </c>
      <c r="D848">
        <v>2997377.0227210601</v>
      </c>
      <c r="E848" t="s">
        <v>1887</v>
      </c>
      <c r="F848" s="6">
        <f>[1]!RANK_SUM(C843:C862,D843:D862,1)</f>
        <v>210</v>
      </c>
      <c r="G848" s="7">
        <f>[1]!RANK_SUM(D843:D862,C843:C862,1)</f>
        <v>610</v>
      </c>
    </row>
    <row r="849" spans="1:14" hidden="1" x14ac:dyDescent="0.25">
      <c r="C849">
        <v>2630257.8408274199</v>
      </c>
      <c r="D849">
        <v>2980531.0120790098</v>
      </c>
      <c r="E849" t="s">
        <v>1888</v>
      </c>
      <c r="F849" s="8">
        <f t="shared" ref="F849" si="291">F846*G846+F846*(F846+1)/2-F848</f>
        <v>400</v>
      </c>
      <c r="G849" s="9">
        <f t="shared" ref="G849" si="292">F846*G846+G846*(G846+1)/2-G848</f>
        <v>0</v>
      </c>
    </row>
    <row r="850" spans="1:14" hidden="1" x14ac:dyDescent="0.25">
      <c r="C850">
        <v>2733159.1600544001</v>
      </c>
      <c r="D850">
        <v>3018068.98525008</v>
      </c>
    </row>
    <row r="851" spans="1:14" hidden="1" x14ac:dyDescent="0.25">
      <c r="C851">
        <v>2690112.69705546</v>
      </c>
      <c r="D851">
        <v>2984785.3321190202</v>
      </c>
      <c r="F851" s="10" t="s">
        <v>1889</v>
      </c>
      <c r="G851" s="10" t="s">
        <v>1890</v>
      </c>
    </row>
    <row r="852" spans="1:14" hidden="1" x14ac:dyDescent="0.25">
      <c r="C852">
        <v>2783273.8515439001</v>
      </c>
      <c r="D852">
        <v>3048645.66097963</v>
      </c>
      <c r="E852" t="s">
        <v>1888</v>
      </c>
      <c r="F852" s="11">
        <f t="shared" ref="F852" si="293">MIN(F849,G849)</f>
        <v>0</v>
      </c>
    </row>
    <row r="853" spans="1:14" hidden="1" x14ac:dyDescent="0.25">
      <c r="C853">
        <v>2730619.5853482299</v>
      </c>
      <c r="D853">
        <v>2997587.0106341802</v>
      </c>
      <c r="E853" t="s">
        <v>1891</v>
      </c>
      <c r="F853" s="12">
        <f t="shared" ref="F853" si="294">F846*G846/2</f>
        <v>200</v>
      </c>
    </row>
    <row r="854" spans="1:14" hidden="1" x14ac:dyDescent="0.25">
      <c r="C854">
        <v>2717744.4269041298</v>
      </c>
      <c r="D854">
        <v>2999613.6833590702</v>
      </c>
      <c r="E854" t="s">
        <v>1892</v>
      </c>
      <c r="F854" s="12">
        <f>SQRT(F853*(F846+G846+1)/6*(1-[1]!TiesCorrection(C843:C862,D843:D862,2)/((F846+G846)^3-F846-G846)))</f>
        <v>36.966721000630578</v>
      </c>
      <c r="G854" t="s">
        <v>1893</v>
      </c>
    </row>
    <row r="855" spans="1:14" hidden="1" x14ac:dyDescent="0.25">
      <c r="C855">
        <v>2635348.0521683199</v>
      </c>
      <c r="D855">
        <v>2885646.3559195199</v>
      </c>
      <c r="E855" t="s">
        <v>1894</v>
      </c>
      <c r="F855" s="12">
        <f t="shared" ref="F855" si="295">ABS(STANDARDIZE(F852,F853,F854))</f>
        <v>5.4102715790396561</v>
      </c>
    </row>
    <row r="856" spans="1:14" hidden="1" x14ac:dyDescent="0.25">
      <c r="C856">
        <v>2709277.0135996598</v>
      </c>
      <c r="D856">
        <v>2873710.2484956398</v>
      </c>
      <c r="E856" t="s">
        <v>1895</v>
      </c>
      <c r="F856" s="12">
        <f t="shared" ref="F856" si="296">F855/SQRT(F846+G846)</f>
        <v>0.85543904749205024</v>
      </c>
    </row>
    <row r="857" spans="1:14" hidden="1" x14ac:dyDescent="0.25">
      <c r="C857">
        <v>2668475.4559058999</v>
      </c>
      <c r="D857">
        <v>2991812.2273851698</v>
      </c>
      <c r="E857" t="s">
        <v>1896</v>
      </c>
      <c r="F857" s="11">
        <f t="shared" ref="F857" si="297">1-_xlfn.NORM.S.DIST(F855,TRUE)</f>
        <v>3.1464621574883722E-8</v>
      </c>
      <c r="G857" s="5">
        <f t="shared" ref="G857:G858" si="298">2*F857</f>
        <v>6.2929243149767444E-8</v>
      </c>
    </row>
    <row r="858" spans="1:14" hidden="1" x14ac:dyDescent="0.25">
      <c r="C858">
        <v>2677638.8000796498</v>
      </c>
      <c r="D858">
        <v>2896188.8379017399</v>
      </c>
      <c r="E858" t="s">
        <v>1897</v>
      </c>
      <c r="F858" s="12">
        <f>[1]!MWDIST(F852,F846,G846,1)</f>
        <v>7.2544445519248438E-12</v>
      </c>
      <c r="G858" s="7">
        <f t="shared" si="298"/>
        <v>1.4508889103849688E-11</v>
      </c>
    </row>
    <row r="859" spans="1:14" hidden="1" x14ac:dyDescent="0.25">
      <c r="C859">
        <v>2756987.3463230701</v>
      </c>
      <c r="D859">
        <v>3037238.1103089</v>
      </c>
      <c r="E859" t="s">
        <v>1898</v>
      </c>
      <c r="F859" s="13" t="s">
        <v>1899</v>
      </c>
      <c r="G859" s="9" t="s">
        <v>1899</v>
      </c>
    </row>
    <row r="860" spans="1:14" hidden="1" x14ac:dyDescent="0.25">
      <c r="C860">
        <v>2712807.20514993</v>
      </c>
      <c r="D860">
        <v>3001645.5712755201</v>
      </c>
    </row>
    <row r="861" spans="1:14" hidden="1" x14ac:dyDescent="0.25">
      <c r="C861">
        <v>2710956.2329319399</v>
      </c>
      <c r="D861">
        <v>2906143.3180850102</v>
      </c>
    </row>
    <row r="862" spans="1:14" hidden="1" x14ac:dyDescent="0.25">
      <c r="C862">
        <v>2775335.0327937799</v>
      </c>
      <c r="D862">
        <v>3073447.9713561502</v>
      </c>
    </row>
    <row r="863" spans="1:14" x14ac:dyDescent="0.25">
      <c r="A863" t="s">
        <v>904</v>
      </c>
      <c r="C863">
        <v>3613710.6772144199</v>
      </c>
      <c r="D863">
        <v>4243575.7575594401</v>
      </c>
      <c r="E863" t="s">
        <v>1882</v>
      </c>
      <c r="K863" s="2">
        <f t="shared" ref="K863" si="299">F877</f>
        <v>3.15092411051765E-8</v>
      </c>
      <c r="L863" s="3">
        <f t="shared" ref="L863:M863" si="300">F867</f>
        <v>3687305.3755309498</v>
      </c>
      <c r="M863" s="3">
        <f t="shared" si="300"/>
        <v>4268654.9443483297</v>
      </c>
      <c r="N863" t="str">
        <f t="shared" ref="N863" si="301">IF(K863&gt;$E$1,"ns", IF(L863&lt;M863,$C$1,$D$1))</f>
        <v>GA_Rules</v>
      </c>
    </row>
    <row r="864" spans="1:14" hidden="1" x14ac:dyDescent="0.25">
      <c r="C864">
        <v>3704972.68328335</v>
      </c>
      <c r="D864">
        <v>4312776.8064122703</v>
      </c>
    </row>
    <row r="865" spans="3:7" hidden="1" x14ac:dyDescent="0.25">
      <c r="C865">
        <v>3772240.3884043801</v>
      </c>
      <c r="D865">
        <v>4276582.9203052297</v>
      </c>
      <c r="F865" t="s">
        <v>1883</v>
      </c>
      <c r="G865" t="s">
        <v>1884</v>
      </c>
    </row>
    <row r="866" spans="3:7" hidden="1" x14ac:dyDescent="0.25">
      <c r="C866">
        <v>3694830.5470917001</v>
      </c>
      <c r="D866">
        <v>4260934.5378899304</v>
      </c>
      <c r="E866" t="s">
        <v>1885</v>
      </c>
      <c r="F866" s="4">
        <f t="shared" ref="F866:G866" si="302">COUNT(C863:C882)</f>
        <v>20</v>
      </c>
      <c r="G866" s="5">
        <f t="shared" si="302"/>
        <v>20</v>
      </c>
    </row>
    <row r="867" spans="3:7" hidden="1" x14ac:dyDescent="0.25">
      <c r="C867">
        <v>3863510.8510390902</v>
      </c>
      <c r="D867">
        <v>4417549.8781949095</v>
      </c>
      <c r="E867" t="s">
        <v>1886</v>
      </c>
      <c r="F867" s="6">
        <f t="shared" ref="F867:G867" si="303">MEDIAN(C863:C882)</f>
        <v>3687305.3755309498</v>
      </c>
      <c r="G867" s="7">
        <f t="shared" si="303"/>
        <v>4268654.9443483297</v>
      </c>
    </row>
    <row r="868" spans="3:7" hidden="1" x14ac:dyDescent="0.25">
      <c r="C868">
        <v>3683158.6614197399</v>
      </c>
      <c r="D868">
        <v>4237793.94132319</v>
      </c>
      <c r="E868" t="s">
        <v>1887</v>
      </c>
      <c r="F868" s="6">
        <f>[1]!RANK_SUM(C863:C882,D863:D882,1)</f>
        <v>210</v>
      </c>
      <c r="G868" s="7">
        <f>[1]!RANK_SUM(D863:D882,C863:C882,1)</f>
        <v>610</v>
      </c>
    </row>
    <row r="869" spans="3:7" hidden="1" x14ac:dyDescent="0.25">
      <c r="C869">
        <v>3854611.5892072702</v>
      </c>
      <c r="D869">
        <v>4196103.8320865901</v>
      </c>
      <c r="E869" t="s">
        <v>1888</v>
      </c>
      <c r="F869" s="8">
        <f t="shared" ref="F869" si="304">F866*G866+F866*(F866+1)/2-F868</f>
        <v>400</v>
      </c>
      <c r="G869" s="9">
        <f t="shared" ref="G869" si="305">F866*G866+G866*(G866+1)/2-G868</f>
        <v>0</v>
      </c>
    </row>
    <row r="870" spans="3:7" hidden="1" x14ac:dyDescent="0.25">
      <c r="C870">
        <v>3662970.6366133098</v>
      </c>
      <c r="D870">
        <v>4299138.5580382803</v>
      </c>
    </row>
    <row r="871" spans="3:7" hidden="1" x14ac:dyDescent="0.25">
      <c r="C871">
        <v>3567011.57514252</v>
      </c>
      <c r="D871">
        <v>4370237.9620005004</v>
      </c>
      <c r="F871" s="10" t="s">
        <v>1889</v>
      </c>
      <c r="G871" s="10" t="s">
        <v>1890</v>
      </c>
    </row>
    <row r="872" spans="3:7" hidden="1" x14ac:dyDescent="0.25">
      <c r="C872">
        <v>3691442.5210322202</v>
      </c>
      <c r="D872">
        <v>4241592.8453428</v>
      </c>
      <c r="E872" t="s">
        <v>1888</v>
      </c>
      <c r="F872" s="11">
        <f t="shared" ref="F872" si="306">MIN(F869,G869)</f>
        <v>0</v>
      </c>
    </row>
    <row r="873" spans="3:7" hidden="1" x14ac:dyDescent="0.25">
      <c r="C873">
        <v>3644819.0398911</v>
      </c>
      <c r="D873">
        <v>4266254.9804581599</v>
      </c>
      <c r="E873" t="s">
        <v>1891</v>
      </c>
      <c r="F873" s="12">
        <f t="shared" ref="F873" si="307">F866*G866/2</f>
        <v>200</v>
      </c>
    </row>
    <row r="874" spans="3:7" hidden="1" x14ac:dyDescent="0.25">
      <c r="C874">
        <v>3724174.4721399201</v>
      </c>
      <c r="D874">
        <v>4340643.8180560498</v>
      </c>
      <c r="E874" t="s">
        <v>1892</v>
      </c>
      <c r="F874" s="12">
        <f>SQRT(F873*(F866+G866+1)/6*(1-[1]!TiesCorrection(C863:C882,D863:D882,2)/((F866+G866)^3-F866-G866)))</f>
        <v>36.968455021364726</v>
      </c>
      <c r="G874" t="s">
        <v>1893</v>
      </c>
    </row>
    <row r="875" spans="3:7" hidden="1" x14ac:dyDescent="0.25">
      <c r="C875">
        <v>3543944.0012631998</v>
      </c>
      <c r="D875">
        <v>4223313.9964344697</v>
      </c>
      <c r="E875" t="s">
        <v>1894</v>
      </c>
      <c r="F875" s="12">
        <f t="shared" ref="F875" si="308">ABS(STANDARDIZE(F872,F873,F874))</f>
        <v>5.4100178080045938</v>
      </c>
    </row>
    <row r="876" spans="3:7" hidden="1" x14ac:dyDescent="0.25">
      <c r="C876">
        <v>3841141.5918595698</v>
      </c>
      <c r="D876">
        <v>4264868.4563784599</v>
      </c>
      <c r="E876" t="s">
        <v>1895</v>
      </c>
      <c r="F876" s="12">
        <f t="shared" ref="F876" si="309">F875/SQRT(F866+G866)</f>
        <v>0.85539892276830154</v>
      </c>
    </row>
    <row r="877" spans="3:7" hidden="1" x14ac:dyDescent="0.25">
      <c r="C877">
        <v>3582098.8457113099</v>
      </c>
      <c r="D877">
        <v>4271054.9082385004</v>
      </c>
      <c r="E877" t="s">
        <v>1896</v>
      </c>
      <c r="F877" s="11">
        <f t="shared" ref="F877" si="310">1-_xlfn.NORM.S.DIST(F875,TRUE)</f>
        <v>3.15092411051765E-8</v>
      </c>
      <c r="G877" s="5">
        <f t="shared" ref="G877:G878" si="311">2*F877</f>
        <v>6.3018482210353E-8</v>
      </c>
    </row>
    <row r="878" spans="3:7" hidden="1" x14ac:dyDescent="0.25">
      <c r="C878">
        <v>3784291.3485846901</v>
      </c>
      <c r="D878">
        <v>4251326.72750392</v>
      </c>
      <c r="E878" t="s">
        <v>1897</v>
      </c>
      <c r="F878" s="12">
        <f>[1]!MWDIST(F872,F866,G866,1)</f>
        <v>7.2544445519248438E-12</v>
      </c>
      <c r="G878" s="7">
        <f t="shared" si="311"/>
        <v>1.4508889103849688E-11</v>
      </c>
    </row>
    <row r="879" spans="3:7" hidden="1" x14ac:dyDescent="0.25">
      <c r="C879">
        <v>3683168.2300296798</v>
      </c>
      <c r="D879">
        <v>4274846.1390296901</v>
      </c>
      <c r="E879" t="s">
        <v>1898</v>
      </c>
      <c r="F879" s="13" t="s">
        <v>1899</v>
      </c>
      <c r="G879" s="9" t="s">
        <v>1899</v>
      </c>
    </row>
    <row r="880" spans="3:7" hidden="1" x14ac:dyDescent="0.25">
      <c r="C880">
        <v>3633157.6491835602</v>
      </c>
      <c r="D880">
        <v>4256621.3385208901</v>
      </c>
    </row>
    <row r="881" spans="1:14" hidden="1" x14ac:dyDescent="0.25">
      <c r="C881">
        <v>3682258.9156011399</v>
      </c>
      <c r="D881">
        <v>4292432.4721518802</v>
      </c>
    </row>
    <row r="882" spans="1:14" hidden="1" x14ac:dyDescent="0.25">
      <c r="C882">
        <v>3726950.0215417598</v>
      </c>
      <c r="D882">
        <v>4329959.0121224402</v>
      </c>
    </row>
    <row r="883" spans="1:14" x14ac:dyDescent="0.25">
      <c r="A883" t="s">
        <v>927</v>
      </c>
      <c r="C883">
        <v>4912983.5678452002</v>
      </c>
      <c r="D883">
        <v>5803022.3247872395</v>
      </c>
      <c r="E883" t="s">
        <v>1882</v>
      </c>
      <c r="K883" s="2">
        <f t="shared" ref="K883" si="312">F897</f>
        <v>3.15092411051765E-8</v>
      </c>
      <c r="L883" s="3">
        <f t="shared" ref="L883:M883" si="313">F887</f>
        <v>4894201.55238578</v>
      </c>
      <c r="M883" s="3">
        <f t="shared" si="313"/>
        <v>5794568.882085355</v>
      </c>
      <c r="N883" t="str">
        <f t="shared" ref="N883" si="314">IF(K883&gt;$E$1,"ns", IF(L883&lt;M883,$C$1,$D$1))</f>
        <v>GA_Rules</v>
      </c>
    </row>
    <row r="884" spans="1:14" hidden="1" x14ac:dyDescent="0.25">
      <c r="C884">
        <v>5000803.8494765097</v>
      </c>
      <c r="D884">
        <v>5805672.3043571599</v>
      </c>
    </row>
    <row r="885" spans="1:14" hidden="1" x14ac:dyDescent="0.25">
      <c r="C885">
        <v>5018798.4541740296</v>
      </c>
      <c r="D885">
        <v>5773188.4554279596</v>
      </c>
      <c r="F885" t="s">
        <v>1883</v>
      </c>
      <c r="G885" t="s">
        <v>1884</v>
      </c>
    </row>
    <row r="886" spans="1:14" hidden="1" x14ac:dyDescent="0.25">
      <c r="C886">
        <v>5078529.8037395999</v>
      </c>
      <c r="D886">
        <v>5662645.8814391503</v>
      </c>
      <c r="E886" t="s">
        <v>1885</v>
      </c>
      <c r="F886" s="4">
        <f t="shared" ref="F886:G886" si="315">COUNT(C883:C902)</f>
        <v>20</v>
      </c>
      <c r="G886" s="5">
        <f t="shared" si="315"/>
        <v>20</v>
      </c>
    </row>
    <row r="887" spans="1:14" hidden="1" x14ac:dyDescent="0.25">
      <c r="C887">
        <v>4756219.2247609999</v>
      </c>
      <c r="D887">
        <v>5722529.0699030096</v>
      </c>
      <c r="E887" t="s">
        <v>1886</v>
      </c>
      <c r="F887" s="6">
        <f t="shared" ref="F887:G887" si="316">MEDIAN(C883:C902)</f>
        <v>4894201.55238578</v>
      </c>
      <c r="G887" s="7">
        <f t="shared" si="316"/>
        <v>5794568.882085355</v>
      </c>
    </row>
    <row r="888" spans="1:14" hidden="1" x14ac:dyDescent="0.25">
      <c r="C888">
        <v>4937989.8291756101</v>
      </c>
      <c r="D888">
        <v>5665299.4813661398</v>
      </c>
      <c r="E888" t="s">
        <v>1887</v>
      </c>
      <c r="F888" s="6">
        <f>[1]!RANK_SUM(C883:C902,D883:D902,1)</f>
        <v>210</v>
      </c>
      <c r="G888" s="7">
        <f>[1]!RANK_SUM(D883:D902,C883:C902,1)</f>
        <v>610</v>
      </c>
    </row>
    <row r="889" spans="1:14" hidden="1" x14ac:dyDescent="0.25">
      <c r="C889">
        <v>4865684.6895278497</v>
      </c>
      <c r="D889">
        <v>5851990.5297004003</v>
      </c>
      <c r="E889" t="s">
        <v>1888</v>
      </c>
      <c r="F889" s="8">
        <f t="shared" ref="F889" si="317">F886*G886+F886*(F886+1)/2-F888</f>
        <v>400</v>
      </c>
      <c r="G889" s="9">
        <f t="shared" ref="G889" si="318">F886*G886+G886*(G886+1)/2-G888</f>
        <v>0</v>
      </c>
    </row>
    <row r="890" spans="1:14" hidden="1" x14ac:dyDescent="0.25">
      <c r="C890">
        <v>4894596.4647514401</v>
      </c>
      <c r="D890">
        <v>5947254.9435783699</v>
      </c>
    </row>
    <row r="891" spans="1:14" hidden="1" x14ac:dyDescent="0.25">
      <c r="C891">
        <v>4739708.1671187095</v>
      </c>
      <c r="D891">
        <v>5847178.7415699298</v>
      </c>
      <c r="F891" s="10" t="s">
        <v>1889</v>
      </c>
      <c r="G891" s="10" t="s">
        <v>1890</v>
      </c>
    </row>
    <row r="892" spans="1:14" hidden="1" x14ac:dyDescent="0.25">
      <c r="C892">
        <v>5035639.7747488897</v>
      </c>
      <c r="D892">
        <v>6013912.71046915</v>
      </c>
      <c r="E892" t="s">
        <v>1888</v>
      </c>
      <c r="F892" s="11">
        <f t="shared" ref="F892" si="319">MIN(F889,G889)</f>
        <v>0</v>
      </c>
    </row>
    <row r="893" spans="1:14" hidden="1" x14ac:dyDescent="0.25">
      <c r="C893">
        <v>4860027.99903489</v>
      </c>
      <c r="D893">
        <v>5770974.8711683201</v>
      </c>
      <c r="E893" t="s">
        <v>1891</v>
      </c>
      <c r="F893" s="12">
        <f t="shared" ref="F893" si="320">F886*G886/2</f>
        <v>200</v>
      </c>
    </row>
    <row r="894" spans="1:14" hidden="1" x14ac:dyDescent="0.25">
      <c r="C894">
        <v>4841444.2371621598</v>
      </c>
      <c r="D894">
        <v>5933376.8933989899</v>
      </c>
      <c r="E894" t="s">
        <v>1892</v>
      </c>
      <c r="F894" s="12">
        <f>SQRT(F893*(F886+G886+1)/6*(1-[1]!TiesCorrection(C883:C902,D883:D902,2)/((F886+G886)^3-F886-G886)))</f>
        <v>36.968455021364726</v>
      </c>
      <c r="G894" t="s">
        <v>1893</v>
      </c>
    </row>
    <row r="895" spans="1:14" hidden="1" x14ac:dyDescent="0.25">
      <c r="C895">
        <v>4893806.64002012</v>
      </c>
      <c r="D895">
        <v>5830072.3119218796</v>
      </c>
      <c r="E895" t="s">
        <v>1894</v>
      </c>
      <c r="F895" s="12">
        <f t="shared" ref="F895" si="321">ABS(STANDARDIZE(F892,F893,F894))</f>
        <v>5.4100178080045938</v>
      </c>
    </row>
    <row r="896" spans="1:14" hidden="1" x14ac:dyDescent="0.25">
      <c r="C896">
        <v>4675356.3924938096</v>
      </c>
      <c r="D896">
        <v>5808967.5794629902</v>
      </c>
      <c r="E896" t="s">
        <v>1895</v>
      </c>
      <c r="F896" s="12">
        <f t="shared" ref="F896" si="322">F895/SQRT(F886+G886)</f>
        <v>0.85539892276830154</v>
      </c>
    </row>
    <row r="897" spans="3:7" hidden="1" x14ac:dyDescent="0.25">
      <c r="C897">
        <v>4821379.9055923596</v>
      </c>
      <c r="D897">
        <v>5784622.1965465499</v>
      </c>
      <c r="E897" t="s">
        <v>1896</v>
      </c>
      <c r="F897" s="11">
        <f t="shared" ref="F897" si="323">1-_xlfn.NORM.S.DIST(F895,TRUE)</f>
        <v>3.15092411051765E-8</v>
      </c>
      <c r="G897" s="5">
        <f t="shared" ref="G897:G898" si="324">2*F897</f>
        <v>6.3018482210353E-8</v>
      </c>
    </row>
    <row r="898" spans="3:7" hidden="1" x14ac:dyDescent="0.25">
      <c r="C898">
        <v>4969314.01772168</v>
      </c>
      <c r="D898">
        <v>5686742.3101860099</v>
      </c>
      <c r="E898" t="s">
        <v>1897</v>
      </c>
      <c r="F898" s="12">
        <f>[1]!MWDIST(F892,F886,G886,1)</f>
        <v>7.2544445519248438E-12</v>
      </c>
      <c r="G898" s="7">
        <f t="shared" si="324"/>
        <v>1.4508889103849688E-11</v>
      </c>
    </row>
    <row r="899" spans="3:7" hidden="1" x14ac:dyDescent="0.25">
      <c r="C899">
        <v>5062665.7818907797</v>
      </c>
      <c r="D899">
        <v>5696349.1892132498</v>
      </c>
      <c r="E899" t="s">
        <v>1898</v>
      </c>
      <c r="F899" s="13" t="s">
        <v>1899</v>
      </c>
      <c r="G899" s="9" t="s">
        <v>1899</v>
      </c>
    </row>
    <row r="900" spans="3:7" hidden="1" x14ac:dyDescent="0.25">
      <c r="C900">
        <v>4744518.0235225596</v>
      </c>
      <c r="D900">
        <v>5809984.2992211096</v>
      </c>
    </row>
    <row r="901" spans="3:7" hidden="1" x14ac:dyDescent="0.25">
      <c r="C901">
        <v>5220495.84806157</v>
      </c>
      <c r="D901">
        <v>5747297.7822202099</v>
      </c>
    </row>
    <row r="902" spans="3:7" hidden="1" x14ac:dyDescent="0.25">
      <c r="C902">
        <v>4864028.3242863603</v>
      </c>
      <c r="D902">
        <v>5786115.4393834705</v>
      </c>
    </row>
  </sheetData>
  <autoFilter ref="A2:N902" xr:uid="{2DD3AFF4-89C0-4C73-8865-6432868E60C8}">
    <filterColumn colId="0">
      <customFilters>
        <customFilter operator="notEqual" val=" "/>
      </custom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EC97-3F0A-4DA7-8C0A-633BAE8E7F55}">
  <dimension ref="A1:P47"/>
  <sheetViews>
    <sheetView workbookViewId="0">
      <selection activeCell="O7" sqref="O7"/>
    </sheetView>
  </sheetViews>
  <sheetFormatPr defaultRowHeight="15" x14ac:dyDescent="0.25"/>
  <cols>
    <col min="1" max="1" width="8.85546875" bestFit="1" customWidth="1"/>
    <col min="2" max="3" width="8.42578125" bestFit="1" customWidth="1"/>
    <col min="4" max="9" width="9.140625" bestFit="1" customWidth="1"/>
    <col min="10" max="10" width="5.5703125" bestFit="1" customWidth="1"/>
    <col min="11" max="11" width="9.28515625" bestFit="1" customWidth="1"/>
    <col min="12" max="13" width="7.85546875" bestFit="1" customWidth="1"/>
    <col min="14" max="14" width="9.42578125" bestFit="1" customWidth="1"/>
    <col min="15" max="16" width="28.85546875" bestFit="1" customWidth="1"/>
  </cols>
  <sheetData>
    <row r="1" spans="1:16" x14ac:dyDescent="0.25">
      <c r="D1" s="30" t="s">
        <v>1901</v>
      </c>
      <c r="E1" s="30"/>
      <c r="F1" s="30"/>
      <c r="G1" s="30" t="s">
        <v>1909</v>
      </c>
      <c r="H1" s="30"/>
      <c r="I1" s="30"/>
      <c r="O1" t="s">
        <v>1910</v>
      </c>
      <c r="P1" t="s">
        <v>1911</v>
      </c>
    </row>
    <row r="2" spans="1:16" x14ac:dyDescent="0.25">
      <c r="A2" t="s">
        <v>973</v>
      </c>
      <c r="B2" t="s">
        <v>971</v>
      </c>
      <c r="C2" t="s">
        <v>972</v>
      </c>
      <c r="D2" t="s">
        <v>1902</v>
      </c>
      <c r="E2" t="s">
        <v>1903</v>
      </c>
      <c r="F2" t="s">
        <v>1904</v>
      </c>
      <c r="G2" t="s">
        <v>1902</v>
      </c>
      <c r="H2" t="s">
        <v>1903</v>
      </c>
      <c r="I2" t="s">
        <v>1904</v>
      </c>
      <c r="J2" t="s">
        <v>1905</v>
      </c>
      <c r="K2" t="s">
        <v>1906</v>
      </c>
      <c r="L2" t="s">
        <v>1907</v>
      </c>
      <c r="M2" t="s">
        <v>1908</v>
      </c>
      <c r="N2" t="s">
        <v>1935</v>
      </c>
    </row>
    <row r="3" spans="1:16" x14ac:dyDescent="0.25">
      <c r="A3" t="s">
        <v>974</v>
      </c>
      <c r="B3" t="s">
        <v>980</v>
      </c>
      <c r="C3" t="s">
        <v>980</v>
      </c>
      <c r="D3" s="3">
        <v>315001.01905</v>
      </c>
      <c r="E3" s="3">
        <v>317856.84031</v>
      </c>
      <c r="F3" s="3">
        <v>315000</v>
      </c>
      <c r="G3" s="3">
        <v>315000</v>
      </c>
      <c r="H3" s="3">
        <v>315037.25158499996</v>
      </c>
      <c r="I3" s="3">
        <v>315000</v>
      </c>
      <c r="J3" s="2">
        <v>1.47179684671912E-2</v>
      </c>
      <c r="K3" s="14">
        <f t="shared" ref="K3:K47" si="0">(G3-D3)/D3</f>
        <v>-3.2350688993830026E-6</v>
      </c>
      <c r="L3" s="14">
        <f t="shared" ref="L3:L47" si="1">(H3-E3)/E3</f>
        <v>-8.8706246568428238E-3</v>
      </c>
      <c r="M3" s="14">
        <f t="shared" ref="M3:M47" si="2">(I3-F3)/F3</f>
        <v>0</v>
      </c>
      <c r="N3" t="s">
        <v>1934</v>
      </c>
      <c r="O3" t="str">
        <f>VLOOKUP(F3,'Random complete'!A2:Z901,2,FALSE)</f>
        <v>Tue May 09 15:13:50 CEST 2023</v>
      </c>
      <c r="P3" t="str">
        <f>VLOOKUP(I3,'Rules complete'!$A$2:$AB$901,2,FALSE)</f>
        <v>Tue May 09 15:11:39 CEST 2023</v>
      </c>
    </row>
    <row r="4" spans="1:16" x14ac:dyDescent="0.25">
      <c r="C4" t="s">
        <v>981</v>
      </c>
      <c r="D4" s="3">
        <v>331256.31645000004</v>
      </c>
      <c r="E4" s="3">
        <v>331687.24585999997</v>
      </c>
      <c r="F4" s="3">
        <v>319297.39189999999</v>
      </c>
      <c r="G4" s="3">
        <v>317806.89729999995</v>
      </c>
      <c r="H4" s="3">
        <v>321435.57139499998</v>
      </c>
      <c r="I4" s="3">
        <v>315000</v>
      </c>
      <c r="J4" s="2">
        <v>1.735610816911981E-4</v>
      </c>
      <c r="K4" s="14">
        <f t="shared" si="0"/>
        <v>-4.0601245869466007E-2</v>
      </c>
      <c r="L4" s="14">
        <f t="shared" si="1"/>
        <v>-3.0907653498763295E-2</v>
      </c>
      <c r="M4" s="14">
        <f t="shared" si="2"/>
        <v>-1.3458900727087298E-2</v>
      </c>
      <c r="N4" t="s">
        <v>1900</v>
      </c>
      <c r="O4" t="str">
        <f>VLOOKUP(F4,'Random complete'!A3:Z902,2,FALSE)</f>
        <v>Tue May 09 15:27:51 CEST 2023</v>
      </c>
      <c r="P4" t="str">
        <f>VLOOKUP(I4,'Rules complete'!$A$2:$AB$901,2,FALSE)</f>
        <v>Tue May 09 15:11:39 CEST 2023</v>
      </c>
    </row>
    <row r="5" spans="1:16" x14ac:dyDescent="0.25">
      <c r="C5" t="s">
        <v>982</v>
      </c>
      <c r="D5" s="3">
        <v>362943.32204999996</v>
      </c>
      <c r="E5" s="3">
        <v>363410.90835000004</v>
      </c>
      <c r="F5" s="3">
        <v>354550.09129999997</v>
      </c>
      <c r="G5" s="3">
        <v>360003.69235000003</v>
      </c>
      <c r="H5" s="3">
        <v>359991.37235000002</v>
      </c>
      <c r="I5" s="3">
        <v>345800.29800000001</v>
      </c>
      <c r="J5" s="2">
        <v>2.8636407828549482E-3</v>
      </c>
      <c r="K5" s="14">
        <f t="shared" si="0"/>
        <v>-8.0994180672511774E-3</v>
      </c>
      <c r="L5" s="14">
        <f t="shared" si="1"/>
        <v>-9.4095579450979936E-3</v>
      </c>
      <c r="M5" s="14">
        <f t="shared" si="2"/>
        <v>-2.4678581432366314E-2</v>
      </c>
      <c r="N5" t="s">
        <v>1934</v>
      </c>
      <c r="O5" t="str">
        <f>VLOOKUP(F5,'Random complete'!A4:Z903,2,FALSE)</f>
        <v>Tue May 09 15:48:25 CEST 2023</v>
      </c>
      <c r="P5" t="str">
        <f>VLOOKUP(I5,'Rules complete'!$A$2:$AB$901,2,FALSE)</f>
        <v>Tue May 09 15:49:52 CEST 2023</v>
      </c>
    </row>
    <row r="6" spans="1:16" x14ac:dyDescent="0.25">
      <c r="B6" t="s">
        <v>981</v>
      </c>
      <c r="C6" t="s">
        <v>980</v>
      </c>
      <c r="D6" s="3">
        <v>315174.71239999996</v>
      </c>
      <c r="E6" s="3">
        <v>316554.71794</v>
      </c>
      <c r="F6" s="3">
        <v>315000</v>
      </c>
      <c r="G6" s="3">
        <v>315000</v>
      </c>
      <c r="H6" s="3">
        <v>313119.115575</v>
      </c>
      <c r="I6" s="3">
        <v>294955.48229999997</v>
      </c>
      <c r="J6" s="2">
        <v>8.086101536219914E-5</v>
      </c>
      <c r="K6" s="14">
        <f t="shared" si="0"/>
        <v>-5.5433508186477319E-4</v>
      </c>
      <c r="L6" s="14">
        <f t="shared" si="1"/>
        <v>-1.0853107441763623E-2</v>
      </c>
      <c r="M6" s="14">
        <f t="shared" si="2"/>
        <v>-6.3633389523809605E-2</v>
      </c>
      <c r="N6" t="s">
        <v>1900</v>
      </c>
      <c r="O6" t="str">
        <f>VLOOKUP(F6,'Random complete'!A5:Z904,2,FALSE)</f>
        <v>Tue May 09 15:16:06 CEST 2023</v>
      </c>
      <c r="P6" t="str">
        <f>VLOOKUP(I6,'Rules complete'!$A$2:$AB$901,2,FALSE)</f>
        <v>Tue May 09 16:07:05 CEST 2023</v>
      </c>
    </row>
    <row r="7" spans="1:16" x14ac:dyDescent="0.25">
      <c r="C7" t="s">
        <v>981</v>
      </c>
      <c r="D7" s="3">
        <v>345000</v>
      </c>
      <c r="E7" s="3">
        <v>344933.99589500006</v>
      </c>
      <c r="F7" s="3">
        <v>340265.15</v>
      </c>
      <c r="G7" s="3">
        <v>315000</v>
      </c>
      <c r="H7" s="3">
        <v>315289.36542999995</v>
      </c>
      <c r="I7" s="3">
        <v>315000</v>
      </c>
      <c r="J7" s="2">
        <v>1.7518576367336891E-8</v>
      </c>
      <c r="K7" s="14">
        <f t="shared" si="0"/>
        <v>-8.6956521739130432E-2</v>
      </c>
      <c r="L7" s="14">
        <f t="shared" si="1"/>
        <v>-8.5942907390386972E-2</v>
      </c>
      <c r="M7" s="14">
        <f t="shared" si="2"/>
        <v>-7.4251359564739508E-2</v>
      </c>
      <c r="N7" t="s">
        <v>1900</v>
      </c>
      <c r="O7" t="str">
        <f>VLOOKUP(F7,'Random complete'!A6:Z905,2,FALSE)</f>
        <v>Tue May 09 16:28:07 CEST 2023</v>
      </c>
      <c r="P7" t="str">
        <f>VLOOKUP(I7,'Rules complete'!$A$2:$AB$901,2,FALSE)</f>
        <v>Tue May 09 15:11:39 CEST 2023</v>
      </c>
    </row>
    <row r="8" spans="1:16" x14ac:dyDescent="0.25">
      <c r="C8" t="s">
        <v>982</v>
      </c>
      <c r="D8" s="3">
        <v>444871.15859999997</v>
      </c>
      <c r="E8" s="3">
        <v>445321.64708000002</v>
      </c>
      <c r="F8" s="3">
        <v>438173.42119999998</v>
      </c>
      <c r="G8" s="3">
        <v>421267.04174999997</v>
      </c>
      <c r="H8" s="3">
        <v>421172.15622999996</v>
      </c>
      <c r="I8" s="3">
        <v>413940.99369999999</v>
      </c>
      <c r="J8" s="2">
        <v>3.1331092498199098E-8</v>
      </c>
      <c r="K8" s="14">
        <f t="shared" si="0"/>
        <v>-5.3058321254813738E-2</v>
      </c>
      <c r="L8" s="14">
        <f t="shared" si="1"/>
        <v>-5.4229321678722957E-2</v>
      </c>
      <c r="M8" s="14">
        <f t="shared" si="2"/>
        <v>-5.5303280225523617E-2</v>
      </c>
      <c r="N8" t="s">
        <v>1900</v>
      </c>
      <c r="O8" t="str">
        <f>VLOOKUP(F8,'Random complete'!A7:Z906,2,FALSE)</f>
        <v>Tue May 09 16:44:31 CEST 2023</v>
      </c>
      <c r="P8" t="str">
        <f>VLOOKUP(I8,'Rules complete'!$A$2:$AB$901,2,FALSE)</f>
        <v>Tue May 09 16:37:26 CEST 2023</v>
      </c>
    </row>
    <row r="9" spans="1:16" x14ac:dyDescent="0.25">
      <c r="B9" t="s">
        <v>982</v>
      </c>
      <c r="C9" t="s">
        <v>980</v>
      </c>
      <c r="D9" s="3">
        <v>315000</v>
      </c>
      <c r="E9" s="3">
        <v>315290.18982500001</v>
      </c>
      <c r="F9" s="3">
        <v>315000</v>
      </c>
      <c r="G9" s="3">
        <v>285522.37919999997</v>
      </c>
      <c r="H9" s="3">
        <v>286290.36300000001</v>
      </c>
      <c r="I9" s="3">
        <v>285000</v>
      </c>
      <c r="J9" s="2">
        <v>1.1269431832161558E-8</v>
      </c>
      <c r="K9" s="14">
        <f t="shared" si="0"/>
        <v>-9.3579748571428673E-2</v>
      </c>
      <c r="L9" s="14">
        <f t="shared" si="1"/>
        <v>-9.1978208523063099E-2</v>
      </c>
      <c r="M9" s="14">
        <f t="shared" si="2"/>
        <v>-9.5238095238095233E-2</v>
      </c>
      <c r="N9" t="s">
        <v>1900</v>
      </c>
      <c r="O9" t="str">
        <f>VLOOKUP(F9,'Random complete'!A8:Z907,2,FALSE)</f>
        <v>Tue May 09 15:16:51 CEST 2023</v>
      </c>
      <c r="P9" t="str">
        <f>VLOOKUP(I9,'Rules complete'!$A$2:$AB$901,2,FALSE)</f>
        <v>Tue May 09 17:06:07 CEST 2023</v>
      </c>
    </row>
    <row r="10" spans="1:16" x14ac:dyDescent="0.25">
      <c r="C10" t="s">
        <v>981</v>
      </c>
      <c r="D10" s="3">
        <v>360000</v>
      </c>
      <c r="E10" s="3">
        <v>360253.103695</v>
      </c>
      <c r="F10" s="3">
        <v>357000</v>
      </c>
      <c r="G10" s="3">
        <v>315274.65905000002</v>
      </c>
      <c r="H10" s="3">
        <v>316622.96013000002</v>
      </c>
      <c r="I10" s="3">
        <v>315000</v>
      </c>
      <c r="J10" s="2">
        <v>2.8679659314079231E-8</v>
      </c>
      <c r="K10" s="14">
        <f t="shared" si="0"/>
        <v>-0.1242370581944444</v>
      </c>
      <c r="L10" s="14">
        <f t="shared" si="1"/>
        <v>-0.12110969514904842</v>
      </c>
      <c r="M10" s="14">
        <f t="shared" si="2"/>
        <v>-0.11764705882352941</v>
      </c>
      <c r="N10" t="s">
        <v>1900</v>
      </c>
      <c r="O10" t="str">
        <f>VLOOKUP(F10,'Random complete'!A9:Z908,2,FALSE)</f>
        <v>Tue May 09 17:13:34 CEST 2023</v>
      </c>
      <c r="P10" t="str">
        <f>VLOOKUP(I10,'Rules complete'!$A$2:$AB$901,2,FALSE)</f>
        <v>Tue May 09 15:11:39 CEST 2023</v>
      </c>
    </row>
    <row r="11" spans="1:16" x14ac:dyDescent="0.25">
      <c r="C11" t="s">
        <v>982</v>
      </c>
      <c r="D11" s="3">
        <v>452273.0123</v>
      </c>
      <c r="E11" s="3">
        <v>452958.29525999993</v>
      </c>
      <c r="F11" s="3">
        <v>442884.00109999999</v>
      </c>
      <c r="G11" s="3">
        <v>417080.50679999997</v>
      </c>
      <c r="H11" s="3">
        <v>417015.41294000007</v>
      </c>
      <c r="I11" s="3">
        <v>406054.3481</v>
      </c>
      <c r="J11" s="2">
        <v>3.1286692347975986E-8</v>
      </c>
      <c r="K11" s="14">
        <f t="shared" si="0"/>
        <v>-7.7812525936560351E-2</v>
      </c>
      <c r="L11" s="14">
        <f t="shared" si="1"/>
        <v>-7.9351416446338613E-2</v>
      </c>
      <c r="M11" s="14">
        <f t="shared" si="2"/>
        <v>-8.3158689201970337E-2</v>
      </c>
      <c r="N11" t="s">
        <v>1900</v>
      </c>
      <c r="O11" t="str">
        <f>VLOOKUP(F11,'Random complete'!A10:Z909,2,FALSE)</f>
        <v>Tue May 09 17:26:52 CEST 2023</v>
      </c>
      <c r="P11" t="str">
        <f>VLOOKUP(I11,'Rules complete'!$A$2:$AB$901,2,FALSE)</f>
        <v>Tue May 09 17:34:55 CEST 2023</v>
      </c>
    </row>
    <row r="12" spans="1:16" x14ac:dyDescent="0.25">
      <c r="A12" t="s">
        <v>975</v>
      </c>
      <c r="B12" t="s">
        <v>980</v>
      </c>
      <c r="C12" t="s">
        <v>980</v>
      </c>
      <c r="D12" s="3">
        <v>435000</v>
      </c>
      <c r="E12" s="3">
        <v>431051.99401999998</v>
      </c>
      <c r="F12" s="3">
        <v>415322.71909999999</v>
      </c>
      <c r="G12" s="3">
        <v>418879.27189999999</v>
      </c>
      <c r="H12" s="3">
        <v>422478.45797499997</v>
      </c>
      <c r="I12" s="3">
        <v>407779.196</v>
      </c>
      <c r="J12" s="2">
        <v>6.6936044104137782E-3</v>
      </c>
      <c r="K12" s="14">
        <f t="shared" si="0"/>
        <v>-3.7059145057471279E-2</v>
      </c>
      <c r="L12" s="14">
        <f t="shared" si="1"/>
        <v>-1.9889795579050771E-2</v>
      </c>
      <c r="M12" s="14">
        <f t="shared" si="2"/>
        <v>-1.8163039855721659E-2</v>
      </c>
      <c r="N12" t="s">
        <v>1934</v>
      </c>
      <c r="O12" t="str">
        <f>VLOOKUP(F12,'Random complete'!A11:Z910,2,FALSE)</f>
        <v>Tue May 09 18:03:10 CEST 2023</v>
      </c>
      <c r="P12" t="str">
        <f>VLOOKUP(I12,'Rules complete'!$A$2:$AB$901,2,FALSE)</f>
        <v>Tue May 09 18:01:49 CEST 2023</v>
      </c>
    </row>
    <row r="13" spans="1:16" x14ac:dyDescent="0.25">
      <c r="C13" t="s">
        <v>981</v>
      </c>
      <c r="D13" s="3">
        <v>503493.76520000002</v>
      </c>
      <c r="E13" s="3">
        <v>507026.36584500002</v>
      </c>
      <c r="F13" s="3">
        <v>497086.38040000002</v>
      </c>
      <c r="G13" s="3">
        <v>496566.97054999997</v>
      </c>
      <c r="H13" s="3">
        <v>500010.12832999992</v>
      </c>
      <c r="I13" s="3">
        <v>493586.7292</v>
      </c>
      <c r="J13" s="2">
        <v>1.459849578961947E-3</v>
      </c>
      <c r="K13" s="14">
        <f t="shared" si="0"/>
        <v>-1.3757458639529652E-2</v>
      </c>
      <c r="L13" s="14">
        <f t="shared" si="1"/>
        <v>-1.3838013144162595E-2</v>
      </c>
      <c r="M13" s="14">
        <f t="shared" si="2"/>
        <v>-7.0403280757438793E-3</v>
      </c>
      <c r="N13" t="s">
        <v>1934</v>
      </c>
      <c r="O13" t="str">
        <f>VLOOKUP(F13,'Random complete'!A12:Z911,2,FALSE)</f>
        <v>Tue May 09 18:06:00 CEST 2023</v>
      </c>
      <c r="P13" t="str">
        <f>VLOOKUP(I13,'Rules complete'!$A$2:$AB$901,2,FALSE)</f>
        <v>Tue May 09 18:27:08 CEST 2023</v>
      </c>
    </row>
    <row r="14" spans="1:16" x14ac:dyDescent="0.25">
      <c r="C14" t="s">
        <v>982</v>
      </c>
      <c r="D14" s="3">
        <v>506778.09090000001</v>
      </c>
      <c r="E14" s="3">
        <v>507516.42393499997</v>
      </c>
      <c r="F14" s="3">
        <v>495140.80530000001</v>
      </c>
      <c r="G14" s="3">
        <v>485150.55599999998</v>
      </c>
      <c r="H14" s="3">
        <v>487282.98092999996</v>
      </c>
      <c r="I14" s="3">
        <v>479069.47100000002</v>
      </c>
      <c r="J14" s="2">
        <v>1.0285385998454188E-7</v>
      </c>
      <c r="K14" s="14">
        <f t="shared" si="0"/>
        <v>-4.2676538880343354E-2</v>
      </c>
      <c r="L14" s="14">
        <f t="shared" si="1"/>
        <v>-3.9867563000466365E-2</v>
      </c>
      <c r="M14" s="14">
        <f t="shared" si="2"/>
        <v>-3.2458109143847585E-2</v>
      </c>
      <c r="N14" t="s">
        <v>1900</v>
      </c>
      <c r="O14" t="str">
        <f>VLOOKUP(F14,'Random complete'!A13:Z912,2,FALSE)</f>
        <v>Tue May 09 18:50:35 CEST 2023</v>
      </c>
      <c r="P14" t="str">
        <f>VLOOKUP(I14,'Rules complete'!$A$2:$AB$901,2,FALSE)</f>
        <v>Tue May 09 18:46:17 CEST 2023</v>
      </c>
    </row>
    <row r="15" spans="1:16" x14ac:dyDescent="0.25">
      <c r="B15" t="s">
        <v>981</v>
      </c>
      <c r="C15" t="s">
        <v>980</v>
      </c>
      <c r="D15" s="3">
        <v>408129.84495</v>
      </c>
      <c r="E15" s="3">
        <v>410987.90219000005</v>
      </c>
      <c r="F15" s="3">
        <v>405497.12780000002</v>
      </c>
      <c r="G15" s="3">
        <v>397252.7084</v>
      </c>
      <c r="H15" s="3">
        <v>392358.83986000001</v>
      </c>
      <c r="I15" s="3">
        <v>375255.80810000002</v>
      </c>
      <c r="J15" s="2">
        <v>2.7947441694209374E-8</v>
      </c>
      <c r="K15" s="14">
        <f t="shared" si="0"/>
        <v>-2.6651166741634771E-2</v>
      </c>
      <c r="L15" s="14">
        <f t="shared" si="1"/>
        <v>-4.5327519936068122E-2</v>
      </c>
      <c r="M15" s="14">
        <f t="shared" si="2"/>
        <v>-7.4578382007469288E-2</v>
      </c>
      <c r="N15" t="s">
        <v>1900</v>
      </c>
      <c r="O15" t="str">
        <f>VLOOKUP(F15,'Random complete'!A14:Z913,2,FALSE)</f>
        <v>Tue May 09 19:01:17 CEST 2023</v>
      </c>
      <c r="P15" t="str">
        <f>VLOOKUP(I15,'Rules complete'!$A$2:$AB$901,2,FALSE)</f>
        <v>Tue May 09 19:14:21 CEST 2023</v>
      </c>
    </row>
    <row r="16" spans="1:16" x14ac:dyDescent="0.25">
      <c r="C16" t="s">
        <v>981</v>
      </c>
      <c r="D16" s="3">
        <v>513498.83994999999</v>
      </c>
      <c r="E16" s="3">
        <v>513678.30777000001</v>
      </c>
      <c r="F16" s="3">
        <v>498922.41159999999</v>
      </c>
      <c r="G16" s="3">
        <v>496094.85785000003</v>
      </c>
      <c r="H16" s="3">
        <v>496745.86750999995</v>
      </c>
      <c r="I16" s="3">
        <v>477482.52630000003</v>
      </c>
      <c r="J16" s="2">
        <v>8.3811828610613759E-7</v>
      </c>
      <c r="K16" s="14">
        <f t="shared" si="0"/>
        <v>-3.3892933627064498E-2</v>
      </c>
      <c r="L16" s="14">
        <f t="shared" si="1"/>
        <v>-3.2963121089360031E-2</v>
      </c>
      <c r="M16" s="14">
        <f t="shared" si="2"/>
        <v>-4.2972383684357157E-2</v>
      </c>
      <c r="N16" t="s">
        <v>1900</v>
      </c>
      <c r="O16" t="str">
        <f>VLOOKUP(F16,'Random complete'!A15:Z914,2,FALSE)</f>
        <v>Tue May 09 19:40:12 CEST 2023</v>
      </c>
      <c r="P16" t="str">
        <f>VLOOKUP(I16,'Rules complete'!$A$2:$AB$901,2,FALSE)</f>
        <v>Tue May 09 19:23:09 CEST 2023</v>
      </c>
    </row>
    <row r="17" spans="1:16" x14ac:dyDescent="0.25">
      <c r="C17" t="s">
        <v>982</v>
      </c>
      <c r="D17" s="3">
        <v>541809.40115000005</v>
      </c>
      <c r="E17" s="3">
        <v>541975.32142500009</v>
      </c>
      <c r="F17" s="3">
        <v>532215.28830000001</v>
      </c>
      <c r="G17" s="3">
        <v>493500</v>
      </c>
      <c r="H17" s="3">
        <v>494843.5026350001</v>
      </c>
      <c r="I17" s="3">
        <v>482211.22039999999</v>
      </c>
      <c r="J17" s="2">
        <v>3.1464621574883722E-8</v>
      </c>
      <c r="K17" s="14">
        <f t="shared" si="0"/>
        <v>-8.9163091388710661E-2</v>
      </c>
      <c r="L17" s="14">
        <f t="shared" si="1"/>
        <v>-8.6963034896271024E-2</v>
      </c>
      <c r="M17" s="14">
        <f t="shared" si="2"/>
        <v>-9.3954587549942098E-2</v>
      </c>
      <c r="N17" t="s">
        <v>1900</v>
      </c>
      <c r="O17" t="str">
        <f>VLOOKUP(F17,'Random complete'!A16:Z915,2,FALSE)</f>
        <v>Tue May 09 19:57:34 CEST 2023</v>
      </c>
      <c r="P17" t="str">
        <f>VLOOKUP(I17,'Rules complete'!$A$2:$AB$901,2,FALSE)</f>
        <v>Tue May 09 20:03:09 CEST 2023</v>
      </c>
    </row>
    <row r="18" spans="1:16" x14ac:dyDescent="0.25">
      <c r="B18" t="s">
        <v>982</v>
      </c>
      <c r="C18" t="s">
        <v>980</v>
      </c>
      <c r="D18" s="3">
        <v>420536.71799999999</v>
      </c>
      <c r="E18" s="3">
        <v>421668.41057999991</v>
      </c>
      <c r="F18" s="3">
        <v>408240.1263</v>
      </c>
      <c r="G18" s="3">
        <v>405000</v>
      </c>
      <c r="H18" s="3">
        <v>401254.59647499991</v>
      </c>
      <c r="I18" s="3">
        <v>382265.1409</v>
      </c>
      <c r="J18" s="2">
        <v>2.6378301432039564E-8</v>
      </c>
      <c r="K18" s="14">
        <f t="shared" si="0"/>
        <v>-3.6944973732353129E-2</v>
      </c>
      <c r="L18" s="14">
        <f t="shared" si="1"/>
        <v>-4.8412007143055935E-2</v>
      </c>
      <c r="M18" s="14">
        <f t="shared" si="2"/>
        <v>-6.3626732715911377E-2</v>
      </c>
      <c r="N18" t="s">
        <v>1900</v>
      </c>
      <c r="O18" t="str">
        <f>VLOOKUP(F18,'Random complete'!A17:Z916,2,FALSE)</f>
        <v>Tue May 09 20:09:26 CEST 2023</v>
      </c>
      <c r="P18" t="str">
        <f>VLOOKUP(I18,'Rules complete'!$A$2:$AB$901,2,FALSE)</f>
        <v>Tue May 09 20:13:43 CEST 2023</v>
      </c>
    </row>
    <row r="19" spans="1:16" x14ac:dyDescent="0.25">
      <c r="C19" t="s">
        <v>981</v>
      </c>
      <c r="D19" s="3">
        <v>564127.44665000006</v>
      </c>
      <c r="E19" s="3">
        <v>566301.265655</v>
      </c>
      <c r="F19" s="3">
        <v>555054.39930000005</v>
      </c>
      <c r="G19" s="3">
        <v>525039.67700000003</v>
      </c>
      <c r="H19" s="3">
        <v>523882.02247999999</v>
      </c>
      <c r="I19" s="3">
        <v>507142.88079999998</v>
      </c>
      <c r="J19" s="2">
        <v>3.1464621574883722E-8</v>
      </c>
      <c r="K19" s="14">
        <f t="shared" si="0"/>
        <v>-6.9288898957350575E-2</v>
      </c>
      <c r="L19" s="14">
        <f t="shared" si="1"/>
        <v>-7.4905789104915244E-2</v>
      </c>
      <c r="M19" s="14">
        <f t="shared" si="2"/>
        <v>-8.631859969117095E-2</v>
      </c>
      <c r="N19" t="s">
        <v>1900</v>
      </c>
      <c r="O19" t="str">
        <f>VLOOKUP(F19,'Random complete'!A18:Z917,2,FALSE)</f>
        <v>Tue May 09 20:42:52 CEST 2023</v>
      </c>
      <c r="P19" t="str">
        <f>VLOOKUP(I19,'Rules complete'!$A$2:$AB$901,2,FALSE)</f>
        <v>Tue May 09 20:41:22 CEST 2023</v>
      </c>
    </row>
    <row r="20" spans="1:16" x14ac:dyDescent="0.25">
      <c r="C20" t="s">
        <v>982</v>
      </c>
      <c r="D20" s="3">
        <v>750472.71074999997</v>
      </c>
      <c r="E20" s="3">
        <v>751928.40674000012</v>
      </c>
      <c r="F20" s="3">
        <v>738460.74369999999</v>
      </c>
      <c r="G20" s="3">
        <v>695648.12060000002</v>
      </c>
      <c r="H20" s="3">
        <v>696373.39241999993</v>
      </c>
      <c r="I20" s="3">
        <v>681373.93180000002</v>
      </c>
      <c r="J20" s="2">
        <v>3.15092411051765E-8</v>
      </c>
      <c r="K20" s="14">
        <f t="shared" si="0"/>
        <v>-7.3053409357430057E-2</v>
      </c>
      <c r="L20" s="14">
        <f t="shared" si="1"/>
        <v>-7.3883382808823533E-2</v>
      </c>
      <c r="M20" s="14">
        <f t="shared" si="2"/>
        <v>-7.7305140980102674E-2</v>
      </c>
      <c r="N20" t="s">
        <v>1900</v>
      </c>
      <c r="O20" t="str">
        <f>VLOOKUP(F20,'Random complete'!A19:Z918,2,FALSE)</f>
        <v>Tue May 09 20:47:06 CEST 2023</v>
      </c>
      <c r="P20" t="str">
        <f>VLOOKUP(I20,'Rules complete'!$A$2:$AB$901,2,FALSE)</f>
        <v>Tue May 09 21:03:46 CEST 2023</v>
      </c>
    </row>
    <row r="21" spans="1:16" x14ac:dyDescent="0.25">
      <c r="A21" t="s">
        <v>976</v>
      </c>
      <c r="B21" t="s">
        <v>980</v>
      </c>
      <c r="C21" t="s">
        <v>980</v>
      </c>
      <c r="D21" s="3">
        <v>1898727.7694999999</v>
      </c>
      <c r="E21" s="3">
        <v>1901653.6216500003</v>
      </c>
      <c r="F21" s="3">
        <v>1868589.73</v>
      </c>
      <c r="G21" s="3">
        <v>1873068.7275</v>
      </c>
      <c r="H21" s="3">
        <v>1882020.3370999999</v>
      </c>
      <c r="I21" s="3">
        <v>1853907.912</v>
      </c>
      <c r="J21" s="2">
        <v>3.7036162843081533E-3</v>
      </c>
      <c r="K21" s="14">
        <f t="shared" si="0"/>
        <v>-1.3513807725452293E-2</v>
      </c>
      <c r="L21" s="14">
        <f t="shared" si="1"/>
        <v>-1.0324322119695653E-2</v>
      </c>
      <c r="M21" s="14">
        <f t="shared" si="2"/>
        <v>-7.8571650931635855E-3</v>
      </c>
      <c r="N21" t="s">
        <v>1934</v>
      </c>
      <c r="O21" t="str">
        <f>VLOOKUP(F21,'Random complete'!A20:Z919,2,FALSE)</f>
        <v>Tue May 09 22:01:29 CEST 2023</v>
      </c>
      <c r="P21" t="str">
        <f>VLOOKUP(I21,'Rules complete'!$A$2:$AB$901,2,FALSE)</f>
        <v>Tue May 09 21:55:51 CEST 2023</v>
      </c>
    </row>
    <row r="22" spans="1:16" x14ac:dyDescent="0.25">
      <c r="C22" t="s">
        <v>981</v>
      </c>
      <c r="D22" s="3">
        <v>1909609.882</v>
      </c>
      <c r="E22" s="3">
        <v>1911200.1859999995</v>
      </c>
      <c r="F22" s="3">
        <v>1887867.835</v>
      </c>
      <c r="G22" s="3">
        <v>1852425.6235</v>
      </c>
      <c r="H22" s="3">
        <v>1857605.8493999995</v>
      </c>
      <c r="I22" s="3">
        <v>1825070.882</v>
      </c>
      <c r="J22" s="2">
        <v>8.913984006486686E-8</v>
      </c>
      <c r="K22" s="14">
        <f t="shared" si="0"/>
        <v>-2.9945518736061924E-2</v>
      </c>
      <c r="L22" s="14">
        <f t="shared" si="1"/>
        <v>-2.8042241201414395E-2</v>
      </c>
      <c r="M22" s="14">
        <f t="shared" si="2"/>
        <v>-3.3263426515235894E-2</v>
      </c>
      <c r="N22" t="s">
        <v>1900</v>
      </c>
      <c r="O22" t="str">
        <f>VLOOKUP(F22,'Random complete'!A21:Z920,2,FALSE)</f>
        <v>Wed May 10 20:53:41 CEST 2023</v>
      </c>
      <c r="P22" t="str">
        <f>VLOOKUP(I22,'Rules complete'!$A$2:$AB$901,2,FALSE)</f>
        <v>Wed May 10 21:02:30 CEST 2023</v>
      </c>
    </row>
    <row r="23" spans="1:16" x14ac:dyDescent="0.25">
      <c r="C23" t="s">
        <v>982</v>
      </c>
      <c r="D23" s="3">
        <v>2007791.1510000001</v>
      </c>
      <c r="E23" s="3">
        <v>2010334.8676499997</v>
      </c>
      <c r="F23" s="3">
        <v>1988809.0649999999</v>
      </c>
      <c r="G23" s="3">
        <v>1958850.7340000002</v>
      </c>
      <c r="H23" s="3">
        <v>1962527.7718499999</v>
      </c>
      <c r="I23" s="3">
        <v>1939135.061</v>
      </c>
      <c r="J23" s="2">
        <v>4.9413518499186182E-8</v>
      </c>
      <c r="K23" s="14">
        <f t="shared" si="0"/>
        <v>-2.4375252862143877E-2</v>
      </c>
      <c r="L23" s="14">
        <f t="shared" si="1"/>
        <v>-2.3780662898159024E-2</v>
      </c>
      <c r="M23" s="14">
        <f t="shared" si="2"/>
        <v>-2.497675864123234E-2</v>
      </c>
      <c r="N23" t="s">
        <v>1900</v>
      </c>
      <c r="O23" t="str">
        <f>VLOOKUP(F23,'Random complete'!A22:Z921,2,FALSE)</f>
        <v>Wed May 10 21:50:56 CEST 2023</v>
      </c>
      <c r="P23" t="str">
        <f>VLOOKUP(I23,'Rules complete'!$A$2:$AB$901,2,FALSE)</f>
        <v>Wed May 10 22:08:08 CEST 2023</v>
      </c>
    </row>
    <row r="24" spans="1:16" x14ac:dyDescent="0.25">
      <c r="B24" t="s">
        <v>981</v>
      </c>
      <c r="C24" t="s">
        <v>980</v>
      </c>
      <c r="D24" s="3">
        <v>1868901.2779999999</v>
      </c>
      <c r="E24" s="3">
        <v>1868175.4386500001</v>
      </c>
      <c r="F24" s="3">
        <v>1837705.28</v>
      </c>
      <c r="G24" s="3">
        <v>1804039.8399999999</v>
      </c>
      <c r="H24" s="3">
        <v>1802239.54795</v>
      </c>
      <c r="I24" s="3">
        <v>1772605.5179999999</v>
      </c>
      <c r="J24" s="2">
        <v>3.15092411051765E-8</v>
      </c>
      <c r="K24" s="14">
        <f t="shared" si="0"/>
        <v>-3.4705652333552571E-2</v>
      </c>
      <c r="L24" s="14">
        <f t="shared" si="1"/>
        <v>-3.5294271263756345E-2</v>
      </c>
      <c r="M24" s="14">
        <f t="shared" si="2"/>
        <v>-3.5424484387398668E-2</v>
      </c>
      <c r="N24" t="s">
        <v>1900</v>
      </c>
      <c r="O24" t="str">
        <f>VLOOKUP(F24,'Random complete'!A23:Z922,2,FALSE)</f>
        <v>Wed May 10 23:11:05 CEST 2023</v>
      </c>
      <c r="P24" t="str">
        <f>VLOOKUP(I24,'Rules complete'!$A$2:$AB$901,2,FALSE)</f>
        <v>Wed May 10 22:21:48 CEST 2023</v>
      </c>
    </row>
    <row r="25" spans="1:16" x14ac:dyDescent="0.25">
      <c r="C25" t="s">
        <v>981</v>
      </c>
      <c r="D25" s="3">
        <v>1939138.6875</v>
      </c>
      <c r="E25" s="3">
        <v>1937014.1100999999</v>
      </c>
      <c r="F25" s="3">
        <v>1902553.219</v>
      </c>
      <c r="G25" s="3">
        <v>1852853.1135</v>
      </c>
      <c r="H25" s="3">
        <v>1853689.5680500001</v>
      </c>
      <c r="I25" s="3">
        <v>1826173.263</v>
      </c>
      <c r="J25" s="2">
        <v>3.15092411051765E-8</v>
      </c>
      <c r="K25" s="14">
        <f t="shared" si="0"/>
        <v>-4.4496855514363526E-2</v>
      </c>
      <c r="L25" s="14">
        <f t="shared" si="1"/>
        <v>-4.3017003136697915E-2</v>
      </c>
      <c r="M25" s="14">
        <f t="shared" si="2"/>
        <v>-4.0146028629961812E-2</v>
      </c>
      <c r="N25" t="s">
        <v>1900</v>
      </c>
      <c r="O25" t="str">
        <f>VLOOKUP(F25,'Random complete'!A24:Z923,2,FALSE)</f>
        <v>Fri May 12 13:17:35 CEST 2023</v>
      </c>
      <c r="P25" t="str">
        <f>VLOOKUP(I25,'Rules complete'!$A$2:$AB$901,2,FALSE)</f>
        <v>Fri May 12 13:03:50 CEST 2023</v>
      </c>
    </row>
    <row r="26" spans="1:16" x14ac:dyDescent="0.25">
      <c r="C26" t="s">
        <v>982</v>
      </c>
      <c r="D26" s="3">
        <v>2102921.7635000004</v>
      </c>
      <c r="E26" s="3">
        <v>2106435.1240000003</v>
      </c>
      <c r="F26" s="3">
        <v>2084221.0619999999</v>
      </c>
      <c r="G26" s="3">
        <v>2013652.1634999998</v>
      </c>
      <c r="H26" s="3">
        <v>2017587.9895499996</v>
      </c>
      <c r="I26" s="3">
        <v>1999381.057</v>
      </c>
      <c r="J26" s="2">
        <v>3.15092411051765E-8</v>
      </c>
      <c r="K26" s="14">
        <f t="shared" si="0"/>
        <v>-4.2450271593282955E-2</v>
      </c>
      <c r="L26" s="14">
        <f t="shared" si="1"/>
        <v>-4.2178908544444067E-2</v>
      </c>
      <c r="M26" s="14">
        <f t="shared" si="2"/>
        <v>-4.0705857236942124E-2</v>
      </c>
      <c r="N26" t="s">
        <v>1900</v>
      </c>
      <c r="O26" t="str">
        <f>VLOOKUP(F26,'Random complete'!A25:Z924,2,FALSE)</f>
        <v>Fri May 12 14:30:14 CEST 2023</v>
      </c>
      <c r="P26" t="str">
        <f>VLOOKUP(I26,'Rules complete'!$A$2:$AB$901,2,FALSE)</f>
        <v>Fri May 12 13:55:37 CEST 2023</v>
      </c>
    </row>
    <row r="27" spans="1:16" x14ac:dyDescent="0.25">
      <c r="B27" t="s">
        <v>982</v>
      </c>
      <c r="C27" t="s">
        <v>980</v>
      </c>
      <c r="D27" s="3">
        <v>1860852.882</v>
      </c>
      <c r="E27" s="3">
        <v>1860525.8611999997</v>
      </c>
      <c r="F27" s="3">
        <v>1826608.3319999999</v>
      </c>
      <c r="G27" s="3">
        <v>1744875.1954999999</v>
      </c>
      <c r="H27" s="3">
        <v>1745264.79745</v>
      </c>
      <c r="I27" s="3">
        <v>1709776.5560000001</v>
      </c>
      <c r="J27" s="2">
        <v>3.15092411051765E-8</v>
      </c>
      <c r="K27" s="14">
        <f t="shared" si="0"/>
        <v>-6.2325016459845034E-2</v>
      </c>
      <c r="L27" s="14">
        <f t="shared" si="1"/>
        <v>-6.1950799047565404E-2</v>
      </c>
      <c r="M27" s="14">
        <f t="shared" si="2"/>
        <v>-6.3961044058130273E-2</v>
      </c>
      <c r="N27" t="s">
        <v>1900</v>
      </c>
      <c r="O27" t="str">
        <f>VLOOKUP(F27,'Random complete'!A26:Z925,2,FALSE)</f>
        <v>Mon May 15 17:24:25 CEST 2023</v>
      </c>
      <c r="P27" t="str">
        <f>VLOOKUP(I27,'Rules complete'!$A$2:$AB$901,2,FALSE)</f>
        <v>Mon May 15 18:05:12 CEST 2023</v>
      </c>
    </row>
    <row r="28" spans="1:16" x14ac:dyDescent="0.25">
      <c r="C28" t="s">
        <v>981</v>
      </c>
      <c r="D28" s="3">
        <v>1959899.7795000002</v>
      </c>
      <c r="E28" s="3">
        <v>1961931.31785</v>
      </c>
      <c r="F28" s="3">
        <v>1943503.1429999999</v>
      </c>
      <c r="G28" s="3">
        <v>1806496.1269999999</v>
      </c>
      <c r="H28" s="3">
        <v>1806071.9285500001</v>
      </c>
      <c r="I28" s="3">
        <v>1783728.321</v>
      </c>
      <c r="J28" s="2">
        <v>3.15092411051765E-8</v>
      </c>
      <c r="K28" s="14">
        <f t="shared" si="0"/>
        <v>-7.8271171875500645E-2</v>
      </c>
      <c r="L28" s="14">
        <f t="shared" si="1"/>
        <v>-7.9441817296030434E-2</v>
      </c>
      <c r="M28" s="14">
        <f t="shared" si="2"/>
        <v>-8.2209706002003585E-2</v>
      </c>
      <c r="N28" t="s">
        <v>1900</v>
      </c>
      <c r="O28" t="str">
        <f>VLOOKUP(F28,'Random complete'!A27:Z926,2,FALSE)</f>
        <v>Fri May 12 15:41:11 CEST 2023</v>
      </c>
      <c r="P28" t="str">
        <f>VLOOKUP(I28,'Rules complete'!$A$2:$AB$901,2,FALSE)</f>
        <v>Fri May 12 15:01:13 CEST 2023</v>
      </c>
    </row>
    <row r="29" spans="1:16" x14ac:dyDescent="0.25">
      <c r="C29" t="s">
        <v>982</v>
      </c>
      <c r="D29" s="3">
        <v>2143850.7374999998</v>
      </c>
      <c r="E29" s="3">
        <v>2148934.4922500001</v>
      </c>
      <c r="F29" s="3">
        <v>2115051.1009999998</v>
      </c>
      <c r="G29" s="3">
        <v>1962202.9275</v>
      </c>
      <c r="H29" s="3">
        <v>1958852.8057500001</v>
      </c>
      <c r="I29" s="3">
        <v>1920340.986</v>
      </c>
      <c r="J29" s="2">
        <v>3.15092411051765E-8</v>
      </c>
      <c r="K29" s="14">
        <f t="shared" si="0"/>
        <v>-8.472969074881774E-2</v>
      </c>
      <c r="L29" s="14">
        <f t="shared" si="1"/>
        <v>-8.8453923181706084E-2</v>
      </c>
      <c r="M29" s="14">
        <f t="shared" si="2"/>
        <v>-9.2059295828805496E-2</v>
      </c>
      <c r="N29" t="s">
        <v>1900</v>
      </c>
      <c r="O29" t="str">
        <f>VLOOKUP(F29,'Random complete'!A28:Z927,2,FALSE)</f>
        <v>Fri May 12 17:36:39 CEST 2023</v>
      </c>
      <c r="P29" t="str">
        <f>VLOOKUP(I29,'Rules complete'!$A$2:$AB$901,2,FALSE)</f>
        <v>Fri May 12 17:22:28 CEST 2023</v>
      </c>
    </row>
    <row r="30" spans="1:16" x14ac:dyDescent="0.25">
      <c r="A30" t="s">
        <v>977</v>
      </c>
      <c r="B30" t="s">
        <v>980</v>
      </c>
      <c r="C30" t="s">
        <v>980</v>
      </c>
      <c r="D30" s="3">
        <v>954323.56444999995</v>
      </c>
      <c r="E30" s="3">
        <v>953390.98462</v>
      </c>
      <c r="F30" s="3">
        <v>924371.63670000003</v>
      </c>
      <c r="G30" s="3">
        <v>954000</v>
      </c>
      <c r="H30" s="3">
        <v>949647.03548500012</v>
      </c>
      <c r="I30" s="3">
        <v>897125.41150000005</v>
      </c>
      <c r="J30" s="2">
        <v>0.13512656737707696</v>
      </c>
      <c r="K30" s="14">
        <f t="shared" si="0"/>
        <v>-3.3905109551227023E-4</v>
      </c>
      <c r="L30" s="14">
        <f t="shared" si="1"/>
        <v>-3.9269818945184796E-3</v>
      </c>
      <c r="M30" s="14">
        <f t="shared" si="2"/>
        <v>-2.9475401579032445E-2</v>
      </c>
      <c r="N30" t="s">
        <v>1934</v>
      </c>
      <c r="O30" t="str">
        <f>VLOOKUP(F30,'Random complete'!A29:Z928,2,FALSE)</f>
        <v>Mon May 15 18:39:45 CEST 2023</v>
      </c>
      <c r="P30" t="str">
        <f>VLOOKUP(I30,'Rules complete'!$A$2:$AB$901,2,FALSE)</f>
        <v>Mon May 15 19:12:13 CEST 2023</v>
      </c>
    </row>
    <row r="31" spans="1:16" x14ac:dyDescent="0.25">
      <c r="C31" t="s">
        <v>981</v>
      </c>
      <c r="D31" s="3">
        <v>1217847.6400000001</v>
      </c>
      <c r="E31" s="3">
        <v>1218191.1107499998</v>
      </c>
      <c r="F31" s="3">
        <v>1184508.6470000001</v>
      </c>
      <c r="G31" s="3">
        <v>1115940.9855</v>
      </c>
      <c r="H31" s="3">
        <v>1116895.3816499999</v>
      </c>
      <c r="I31" s="3">
        <v>1082723.8</v>
      </c>
      <c r="J31" s="2">
        <v>3.1331092498199098E-8</v>
      </c>
      <c r="K31" s="14">
        <f t="shared" si="0"/>
        <v>-8.3677671288996516E-2</v>
      </c>
      <c r="L31" s="14">
        <f t="shared" si="1"/>
        <v>-8.3152576148446414E-2</v>
      </c>
      <c r="M31" s="14">
        <f t="shared" si="2"/>
        <v>-8.593001600941462E-2</v>
      </c>
      <c r="N31" t="s">
        <v>1900</v>
      </c>
      <c r="O31" t="str">
        <f>VLOOKUP(F31,'Random complete'!A30:Z929,2,FALSE)</f>
        <v>Mon May 15 20:26:28 CEST 2023</v>
      </c>
      <c r="P31" t="str">
        <f>VLOOKUP(I31,'Rules complete'!$A$2:$AB$901,2,FALSE)</f>
        <v>Mon May 15 20:05:08 CEST 2023</v>
      </c>
    </row>
    <row r="32" spans="1:16" x14ac:dyDescent="0.25">
      <c r="C32" t="s">
        <v>982</v>
      </c>
      <c r="D32" s="3">
        <v>1441225.0155</v>
      </c>
      <c r="E32" s="3">
        <v>1445569.6672500002</v>
      </c>
      <c r="F32" s="3">
        <v>1411005.683</v>
      </c>
      <c r="G32" s="3">
        <v>1315826.9709999999</v>
      </c>
      <c r="H32" s="3">
        <v>1317915.4493500001</v>
      </c>
      <c r="I32" s="3">
        <v>1284000</v>
      </c>
      <c r="J32" s="2">
        <v>3.15092411051765E-8</v>
      </c>
      <c r="K32" s="14">
        <f t="shared" si="0"/>
        <v>-8.7007957224844654E-2</v>
      </c>
      <c r="L32" s="14">
        <f t="shared" si="1"/>
        <v>-8.830720565882158E-2</v>
      </c>
      <c r="M32" s="14">
        <f t="shared" si="2"/>
        <v>-9.0010752281286147E-2</v>
      </c>
      <c r="N32" t="s">
        <v>1900</v>
      </c>
      <c r="O32" t="str">
        <f>VLOOKUP(F32,'Random complete'!A31:Z930,2,FALSE)</f>
        <v>Mon May 15 21:17:01 CEST 2023</v>
      </c>
      <c r="P32" t="str">
        <f>VLOOKUP(I32,'Rules complete'!$A$2:$AB$901,2,FALSE)</f>
        <v>Mon May 15 21:01:19 CEST 2023</v>
      </c>
    </row>
    <row r="33" spans="1:16" x14ac:dyDescent="0.25">
      <c r="B33" t="s">
        <v>981</v>
      </c>
      <c r="C33" t="s">
        <v>980</v>
      </c>
      <c r="D33" s="3">
        <v>1044346.515672745</v>
      </c>
      <c r="E33" s="3">
        <v>1048047.5391062743</v>
      </c>
      <c r="F33" s="3">
        <v>1024798.37487966</v>
      </c>
      <c r="G33" s="3">
        <v>1002656.445166575</v>
      </c>
      <c r="H33" s="3">
        <v>997585.26305914554</v>
      </c>
      <c r="I33" s="3">
        <v>954000.79775990895</v>
      </c>
      <c r="J33" s="2">
        <v>7.2683379204185883E-8</v>
      </c>
      <c r="K33" s="14">
        <f t="shared" si="0"/>
        <v>-3.9919767893623032E-2</v>
      </c>
      <c r="L33" s="14">
        <f t="shared" si="1"/>
        <v>-4.8148842647119404E-2</v>
      </c>
      <c r="M33" s="14">
        <f t="shared" si="2"/>
        <v>-6.9084396360469091E-2</v>
      </c>
      <c r="N33" t="s">
        <v>1900</v>
      </c>
      <c r="O33" t="str">
        <f>VLOOKUP(F33,'Random complete'!A32:Z931,2,FALSE)</f>
        <v>Tue May 16 16:31:52 CEST 2023</v>
      </c>
      <c r="P33" t="str">
        <f>VLOOKUP(I33,'Rules complete'!$A$2:$AB$901,2,FALSE)</f>
        <v>Fri May 12 17:33:06 CEST 2023</v>
      </c>
    </row>
    <row r="34" spans="1:16" x14ac:dyDescent="0.25">
      <c r="C34" t="s">
        <v>981</v>
      </c>
      <c r="D34" s="3">
        <v>1379058.7319999998</v>
      </c>
      <c r="E34" s="3">
        <v>1377253.8801000002</v>
      </c>
      <c r="F34" s="3">
        <v>1348071.5519999999</v>
      </c>
      <c r="G34" s="3">
        <v>1221809.3665</v>
      </c>
      <c r="H34" s="3">
        <v>1223213.45585</v>
      </c>
      <c r="I34" s="3">
        <v>1194000</v>
      </c>
      <c r="J34" s="2">
        <v>3.1331092498199098E-8</v>
      </c>
      <c r="K34" s="14">
        <f t="shared" si="0"/>
        <v>-0.11402659063834553</v>
      </c>
      <c r="L34" s="14">
        <f t="shared" si="1"/>
        <v>-0.1118460630067824</v>
      </c>
      <c r="M34" s="14">
        <f t="shared" si="2"/>
        <v>-0.11429033701617636</v>
      </c>
      <c r="N34" t="s">
        <v>1900</v>
      </c>
      <c r="O34" t="str">
        <f>VLOOKUP(F34,'Random complete'!A33:Z932,2,FALSE)</f>
        <v>Fri May 12 18:37:22 CEST 2023</v>
      </c>
      <c r="P34" t="str">
        <f>VLOOKUP(I34,'Rules complete'!$A$2:$AB$901,2,FALSE)</f>
        <v>Fri May 12 19:58:56 CEST 2023</v>
      </c>
    </row>
    <row r="35" spans="1:16" x14ac:dyDescent="0.25">
      <c r="C35" t="s">
        <v>982</v>
      </c>
      <c r="D35" s="3">
        <v>1926118.6880000001</v>
      </c>
      <c r="E35" s="3">
        <v>1938174.0348499995</v>
      </c>
      <c r="F35" s="3">
        <v>1894360.246</v>
      </c>
      <c r="G35" s="3">
        <v>1582940.4610000001</v>
      </c>
      <c r="H35" s="3">
        <v>1583821.8925000001</v>
      </c>
      <c r="I35" s="3">
        <v>1503628.5730000001</v>
      </c>
      <c r="J35" s="2">
        <v>3.15092411051765E-8</v>
      </c>
      <c r="K35" s="14">
        <f t="shared" si="0"/>
        <v>-0.17817086202322333</v>
      </c>
      <c r="L35" s="14">
        <f t="shared" si="1"/>
        <v>-0.18282782452888638</v>
      </c>
      <c r="M35" s="14">
        <f t="shared" si="2"/>
        <v>-0.20626049022356857</v>
      </c>
      <c r="N35" t="s">
        <v>1900</v>
      </c>
      <c r="O35" t="str">
        <f>VLOOKUP(F35,'Random complete'!A34:Z933,2,FALSE)</f>
        <v>Fri May 12 20:12:28 CEST 2023</v>
      </c>
      <c r="P35" t="str">
        <f>VLOOKUP(I35,'Rules complete'!$A$2:$AB$901,2,FALSE)</f>
        <v>Fri May 12 21:46:21 CEST 2023</v>
      </c>
    </row>
    <row r="36" spans="1:16" x14ac:dyDescent="0.25">
      <c r="B36" t="s">
        <v>982</v>
      </c>
      <c r="C36" t="s">
        <v>980</v>
      </c>
      <c r="D36" s="3">
        <v>1109997.0592926051</v>
      </c>
      <c r="E36" s="3">
        <v>1108588.2923994851</v>
      </c>
      <c r="F36" s="3">
        <v>1080989.9929033001</v>
      </c>
      <c r="G36" s="3">
        <v>985754.53696615039</v>
      </c>
      <c r="H36" s="3">
        <v>989862.47654762771</v>
      </c>
      <c r="I36" s="3">
        <v>954000</v>
      </c>
      <c r="J36" s="2">
        <v>3.0889547697476871E-8</v>
      </c>
      <c r="K36" s="14">
        <f t="shared" si="0"/>
        <v>-0.11193049682999504</v>
      </c>
      <c r="L36" s="14">
        <f t="shared" si="1"/>
        <v>-0.1070964005896916</v>
      </c>
      <c r="M36" s="14">
        <f t="shared" si="2"/>
        <v>-0.11747564152951412</v>
      </c>
      <c r="N36" t="s">
        <v>1900</v>
      </c>
      <c r="O36" t="str">
        <f>VLOOKUP(F36,'Random complete'!A35:Z934,2,FALSE)</f>
        <v>Tue May 16 17:31:49 CEST 2023</v>
      </c>
      <c r="P36" t="str">
        <f>VLOOKUP(I36,'Rules complete'!$A$2:$AB$901,2,FALSE)</f>
        <v>Mon May 15 18:48:13 CEST 2023</v>
      </c>
    </row>
    <row r="37" spans="1:16" x14ac:dyDescent="0.25">
      <c r="C37" t="s">
        <v>981</v>
      </c>
      <c r="D37" s="3">
        <v>1726834.899</v>
      </c>
      <c r="E37" s="3">
        <v>1727263.2921500001</v>
      </c>
      <c r="F37" s="3">
        <v>1689819.257</v>
      </c>
      <c r="G37" s="3">
        <v>1483293.2234999998</v>
      </c>
      <c r="H37" s="3">
        <v>1476132.5984499997</v>
      </c>
      <c r="I37" s="3">
        <v>1435615.652</v>
      </c>
      <c r="J37" s="2">
        <v>3.1464621574883722E-8</v>
      </c>
      <c r="K37" s="14">
        <f t="shared" si="0"/>
        <v>-0.14103356125187977</v>
      </c>
      <c r="L37" s="14">
        <f t="shared" si="1"/>
        <v>-0.14539224844372572</v>
      </c>
      <c r="M37" s="14">
        <f t="shared" si="2"/>
        <v>-0.15043242284461669</v>
      </c>
      <c r="N37" t="s">
        <v>1900</v>
      </c>
      <c r="O37" t="str">
        <f>VLOOKUP(F37,'Random complete'!A36:Z935,2,FALSE)</f>
        <v>Fri May 12 21:36:14 CEST 2023</v>
      </c>
      <c r="P37" t="str">
        <f>VLOOKUP(I37,'Rules complete'!$A$2:$AB$901,2,FALSE)</f>
        <v>Tue May 16 00:19:42 CEST 2023</v>
      </c>
    </row>
    <row r="38" spans="1:16" x14ac:dyDescent="0.25">
      <c r="C38" t="s">
        <v>982</v>
      </c>
      <c r="D38" s="3">
        <v>2373922.0844999999</v>
      </c>
      <c r="E38" s="3">
        <v>2377306.0669</v>
      </c>
      <c r="F38" s="3">
        <v>2325247.5329999998</v>
      </c>
      <c r="G38" s="3">
        <v>1959452.1869999999</v>
      </c>
      <c r="H38" s="3">
        <v>1959273.7108499999</v>
      </c>
      <c r="I38" s="3">
        <v>1872354.216</v>
      </c>
      <c r="J38" s="2">
        <v>3.15092411051765E-8</v>
      </c>
      <c r="K38" s="14">
        <f t="shared" si="0"/>
        <v>-0.17459288163086298</v>
      </c>
      <c r="L38" s="14">
        <f t="shared" si="1"/>
        <v>-0.17584288446086077</v>
      </c>
      <c r="M38" s="14">
        <f t="shared" si="2"/>
        <v>-0.19477208794871123</v>
      </c>
      <c r="N38" t="s">
        <v>1900</v>
      </c>
      <c r="O38" t="str">
        <f>VLOOKUP(F38,'Random complete'!A37:Z936,2,FALSE)</f>
        <v>Sat May 13 00:34:55 CEST 2023</v>
      </c>
      <c r="P38" t="str">
        <f>VLOOKUP(I38,'Rules complete'!$A$2:$AB$901,2,FALSE)</f>
        <v>Tue May 16 02:50:22 CEST 2023</v>
      </c>
    </row>
    <row r="39" spans="1:16" x14ac:dyDescent="0.25">
      <c r="A39" t="s">
        <v>978</v>
      </c>
      <c r="B39" t="s">
        <v>980</v>
      </c>
      <c r="C39" t="s">
        <v>980</v>
      </c>
      <c r="D39" s="3">
        <v>2773134.7445</v>
      </c>
      <c r="E39" s="3">
        <v>2772250.7148499996</v>
      </c>
      <c r="F39" s="3">
        <v>2707820.338</v>
      </c>
      <c r="G39" s="3">
        <v>2713355.2175000003</v>
      </c>
      <c r="H39" s="3">
        <v>2721114.3210500004</v>
      </c>
      <c r="I39" s="3">
        <v>2663326.9109999998</v>
      </c>
      <c r="J39" s="2">
        <v>3.2683148355794334E-4</v>
      </c>
      <c r="K39" s="14">
        <f t="shared" si="0"/>
        <v>-2.1556661506824146E-2</v>
      </c>
      <c r="L39" s="14">
        <f t="shared" si="1"/>
        <v>-1.8445804171346798E-2</v>
      </c>
      <c r="M39" s="14">
        <f t="shared" si="2"/>
        <v>-1.64314546189069E-2</v>
      </c>
      <c r="N39" t="s">
        <v>1900</v>
      </c>
      <c r="O39" t="str">
        <f>VLOOKUP(F39,'Random complete'!A38:Z937,2,FALSE)</f>
        <v>Mon May 15 22:20:00 CEST 2023</v>
      </c>
      <c r="P39" t="str">
        <f>VLOOKUP(I39,'Rules complete'!$A$2:$AB$901,2,FALSE)</f>
        <v>Tue May 16 08:26:13 CEST 2023</v>
      </c>
    </row>
    <row r="40" spans="1:16" x14ac:dyDescent="0.25">
      <c r="C40" t="s">
        <v>981</v>
      </c>
      <c r="D40" s="3">
        <v>3311500.5285</v>
      </c>
      <c r="E40" s="3">
        <v>3315613.9955500001</v>
      </c>
      <c r="F40" s="3">
        <v>3231285.3640000001</v>
      </c>
      <c r="G40" s="3">
        <v>3144065.9699999997</v>
      </c>
      <c r="H40" s="3">
        <v>3141175.0374999996</v>
      </c>
      <c r="I40" s="3">
        <v>3027219.1860000002</v>
      </c>
      <c r="J40" s="2">
        <v>3.15092411051765E-8</v>
      </c>
      <c r="K40" s="14">
        <f t="shared" si="0"/>
        <v>-5.0561537604779605E-2</v>
      </c>
      <c r="L40" s="14">
        <f t="shared" si="1"/>
        <v>-5.261135894712745E-2</v>
      </c>
      <c r="M40" s="14">
        <f t="shared" si="2"/>
        <v>-6.3153251728713569E-2</v>
      </c>
      <c r="N40" t="s">
        <v>1900</v>
      </c>
      <c r="O40" t="str">
        <f>VLOOKUP(F40,'Random complete'!A39:Z938,2,FALSE)</f>
        <v>Tue May 16 04:38:23 CEST 2023</v>
      </c>
      <c r="P40" t="str">
        <f>VLOOKUP(I40,'Rules complete'!$A$2:$AB$901,2,FALSE)</f>
        <v>Sat May 13 01:40:39 CEST 2023</v>
      </c>
    </row>
    <row r="41" spans="1:16" x14ac:dyDescent="0.25">
      <c r="C41" t="s">
        <v>982</v>
      </c>
      <c r="D41" s="3">
        <v>3928392.3119999999</v>
      </c>
      <c r="E41" s="3">
        <v>3931984.8588</v>
      </c>
      <c r="F41" s="3">
        <v>3842413.5660000001</v>
      </c>
      <c r="G41" s="3">
        <v>3631212.0945000001</v>
      </c>
      <c r="H41" s="3">
        <v>3617061.9563999996</v>
      </c>
      <c r="I41" s="3">
        <v>3547148.9840000002</v>
      </c>
      <c r="J41" s="2">
        <v>3.15092411051765E-8</v>
      </c>
      <c r="K41" s="14">
        <f t="shared" si="0"/>
        <v>-7.5649322648404516E-2</v>
      </c>
      <c r="L41" s="14">
        <f t="shared" si="1"/>
        <v>-8.0092603025971876E-2</v>
      </c>
      <c r="M41" s="14">
        <f t="shared" si="2"/>
        <v>-7.6843519555697903E-2</v>
      </c>
      <c r="N41" t="s">
        <v>1900</v>
      </c>
      <c r="O41" t="str">
        <f>VLOOKUP(F41,'Random complete'!A40:Z939,2,FALSE)</f>
        <v>Tue May 16 04:49:48 CEST 2023</v>
      </c>
      <c r="P41" t="str">
        <f>VLOOKUP(I41,'Rules complete'!$A$2:$AB$901,2,FALSE)</f>
        <v>Tue May 16 15:46:55 CEST 2023</v>
      </c>
    </row>
    <row r="42" spans="1:16" x14ac:dyDescent="0.25">
      <c r="B42" t="s">
        <v>981</v>
      </c>
      <c r="C42" t="s">
        <v>980</v>
      </c>
      <c r="D42" s="3">
        <v>2868667.0859223697</v>
      </c>
      <c r="E42" s="3">
        <v>2867414.2719372669</v>
      </c>
      <c r="F42" s="3">
        <v>2771199.0314656598</v>
      </c>
      <c r="G42" s="3">
        <v>2619824.135973935</v>
      </c>
      <c r="H42" s="3">
        <v>2612027.7343626451</v>
      </c>
      <c r="I42" s="3">
        <v>2545301.6134395599</v>
      </c>
      <c r="J42" s="2">
        <v>3.1286692347975986E-8</v>
      </c>
      <c r="K42" s="14">
        <f t="shared" si="0"/>
        <v>-8.6745147657461136E-2</v>
      </c>
      <c r="L42" s="14">
        <f t="shared" si="1"/>
        <v>-8.9065099547711662E-2</v>
      </c>
      <c r="M42" s="14">
        <f t="shared" si="2"/>
        <v>-8.1516129105539195E-2</v>
      </c>
      <c r="N42" t="s">
        <v>1900</v>
      </c>
      <c r="O42" t="str">
        <f>VLOOKUP(F42,'Random complete'!A41:Z940,2,FALSE)</f>
        <v>Tue May 16 22:09:01 CEST 2023</v>
      </c>
      <c r="P42" t="str">
        <f>VLOOKUP(I42,'Rules complete'!$A$2:$AB$901,2,FALSE)</f>
        <v>Tue May 16 18:16:47 CEST 2023</v>
      </c>
    </row>
    <row r="43" spans="1:16" x14ac:dyDescent="0.25">
      <c r="C43" t="s">
        <v>981</v>
      </c>
      <c r="D43" s="3">
        <v>3812730.5470000003</v>
      </c>
      <c r="E43" s="3">
        <v>3814094.9187500002</v>
      </c>
      <c r="F43" s="3">
        <v>3736940.9730000002</v>
      </c>
      <c r="G43" s="3">
        <v>3435106.6614999999</v>
      </c>
      <c r="H43" s="3">
        <v>3429871.1060999995</v>
      </c>
      <c r="I43" s="3">
        <v>3354095.74</v>
      </c>
      <c r="J43" s="2">
        <v>3.15092411051765E-8</v>
      </c>
      <c r="K43" s="14">
        <f t="shared" si="0"/>
        <v>-9.9042898742773472E-2</v>
      </c>
      <c r="L43" s="14">
        <f t="shared" si="1"/>
        <v>-0.1007378738167122</v>
      </c>
      <c r="M43" s="14">
        <f t="shared" si="2"/>
        <v>-0.10244883067892119</v>
      </c>
      <c r="N43" t="s">
        <v>1900</v>
      </c>
      <c r="O43" t="str">
        <f>VLOOKUP(F43,'Random complete'!A42:Z941,2,FALSE)</f>
        <v>Sat May 13 03:05:41 CEST 2023</v>
      </c>
      <c r="P43" t="str">
        <f>VLOOKUP(I43,'Rules complete'!$A$2:$AB$901,2,FALSE)</f>
        <v>Tue May 16 20:02:54 CEST 2023</v>
      </c>
    </row>
    <row r="44" spans="1:16" x14ac:dyDescent="0.25">
      <c r="C44" t="s">
        <v>982</v>
      </c>
      <c r="D44" s="3">
        <v>5044763.8262290154</v>
      </c>
      <c r="E44" s="3">
        <v>5044714.6150389016</v>
      </c>
      <c r="F44" s="3">
        <v>4944491.8027456002</v>
      </c>
      <c r="G44" s="3">
        <v>4492811.6454994045</v>
      </c>
      <c r="H44" s="3">
        <v>4491356.0294947522</v>
      </c>
      <c r="I44" s="3">
        <v>4361265.4176559998</v>
      </c>
      <c r="J44" s="2">
        <v>3.15092411051765E-8</v>
      </c>
      <c r="K44" s="14">
        <f t="shared" si="0"/>
        <v>-0.10941090598926961</v>
      </c>
      <c r="L44" s="14">
        <f t="shared" si="1"/>
        <v>-0.10969076107784588</v>
      </c>
      <c r="M44" s="14">
        <f t="shared" si="2"/>
        <v>-0.117954768327403</v>
      </c>
      <c r="N44" t="s">
        <v>1900</v>
      </c>
      <c r="O44" t="str">
        <f>VLOOKUP(F44,'Random complete'!A43:Z942,2,FALSE)</f>
        <v>Wed May 17 18:31:34 CEST 2023</v>
      </c>
      <c r="P44" t="str">
        <f>VLOOKUP(I44,'Rules complete'!$A$2:$AB$901,2,FALSE)</f>
        <v>Tue May 16 22:20:06 CEST 2023</v>
      </c>
    </row>
    <row r="45" spans="1:16" x14ac:dyDescent="0.25">
      <c r="B45" t="s">
        <v>982</v>
      </c>
      <c r="C45" t="s">
        <v>980</v>
      </c>
      <c r="D45" s="3">
        <v>2988298.7797520952</v>
      </c>
      <c r="E45" s="3">
        <v>2973993.6245157416</v>
      </c>
      <c r="F45" s="3">
        <v>2873710.2484956398</v>
      </c>
      <c r="G45" s="3">
        <v>2710116.6232658001</v>
      </c>
      <c r="H45" s="3">
        <v>2703008.4838155704</v>
      </c>
      <c r="I45" s="3">
        <v>2630257.8408274199</v>
      </c>
      <c r="J45" s="2">
        <v>3.1464621574883722E-8</v>
      </c>
      <c r="K45" s="14">
        <f t="shared" si="0"/>
        <v>-9.3090476217164847E-2</v>
      </c>
      <c r="L45" s="14">
        <f t="shared" si="1"/>
        <v>-9.1118265508822682E-2</v>
      </c>
      <c r="M45" s="14">
        <f t="shared" si="2"/>
        <v>-8.4717103192872317E-2</v>
      </c>
      <c r="N45" t="s">
        <v>1900</v>
      </c>
      <c r="O45" t="str">
        <f>VLOOKUP(F45,'Random complete'!A44:Z943,2,FALSE)</f>
        <v>Tue May 16 22:02:01 CEST 2023</v>
      </c>
      <c r="P45" t="str">
        <f>VLOOKUP(I45,'Rules complete'!$A$2:$AB$901,2,FALSE)</f>
        <v>Tue May 16 23:09:16 CEST 2023</v>
      </c>
    </row>
    <row r="46" spans="1:16" x14ac:dyDescent="0.25">
      <c r="C46" t="s">
        <v>981</v>
      </c>
      <c r="D46" s="3">
        <v>4268654.9443483297</v>
      </c>
      <c r="E46" s="3">
        <v>4281380.4444023799</v>
      </c>
      <c r="F46" s="3">
        <v>4196103.8320865901</v>
      </c>
      <c r="G46" s="3">
        <v>3687305.3755309498</v>
      </c>
      <c r="H46" s="3">
        <v>3697723.212312696</v>
      </c>
      <c r="I46" s="3">
        <v>3543944.0012631998</v>
      </c>
      <c r="J46" s="2">
        <v>3.15092411051765E-8</v>
      </c>
      <c r="K46" s="14">
        <f t="shared" si="0"/>
        <v>-0.13619034014147308</v>
      </c>
      <c r="L46" s="14">
        <f t="shared" si="1"/>
        <v>-0.13632454290596316</v>
      </c>
      <c r="M46" s="14">
        <f t="shared" si="2"/>
        <v>-0.15542032726561292</v>
      </c>
      <c r="N46" t="s">
        <v>1900</v>
      </c>
      <c r="O46" t="str">
        <f>VLOOKUP(F46,'Random complete'!A45:Z944,2,FALSE)</f>
        <v>Wed May 17 14:21:55 CEST 2023</v>
      </c>
      <c r="P46" t="str">
        <f>VLOOKUP(I46,'Rules complete'!$A$2:$AB$901,2,FALSE)</f>
        <v>Wed May 17 17:02:42 CEST 2023</v>
      </c>
    </row>
    <row r="47" spans="1:16" x14ac:dyDescent="0.25">
      <c r="C47" t="s">
        <v>982</v>
      </c>
      <c r="D47" s="3">
        <v>5794568.882085355</v>
      </c>
      <c r="E47" s="3">
        <v>5797359.8657660652</v>
      </c>
      <c r="F47" s="3">
        <v>5662645.8814391503</v>
      </c>
      <c r="G47" s="3">
        <v>4894201.55238578</v>
      </c>
      <c r="H47" s="3">
        <v>4909699.5497552557</v>
      </c>
      <c r="I47" s="3">
        <v>4675356.3924938096</v>
      </c>
      <c r="J47" s="2">
        <v>3.15092411051765E-8</v>
      </c>
      <c r="K47" s="14">
        <f t="shared" si="0"/>
        <v>-0.15538124544229248</v>
      </c>
      <c r="L47" s="14">
        <f t="shared" si="1"/>
        <v>-0.15311457914705692</v>
      </c>
      <c r="M47" s="14">
        <f t="shared" si="2"/>
        <v>-0.17435126787310654</v>
      </c>
      <c r="N47" t="s">
        <v>1900</v>
      </c>
      <c r="O47" t="str">
        <f>VLOOKUP(F47,'Random complete'!A46:Z945,2,FALSE)</f>
        <v>Wed May 17 19:05:43 CEST 2023</v>
      </c>
      <c r="P47" t="str">
        <f>VLOOKUP(I47,'Rules complete'!$A$2:$AB$901,2,FALSE)</f>
        <v>Wed May 17 22:50:56 CEST 2023</v>
      </c>
    </row>
  </sheetData>
  <mergeCells count="2">
    <mergeCell ref="D1:F1"/>
    <mergeCell ref="G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94412-8FAB-4931-8B31-2BC294AE64E2}">
  <dimension ref="A2:I37"/>
  <sheetViews>
    <sheetView workbookViewId="0">
      <selection activeCell="H46" sqref="H46"/>
    </sheetView>
  </sheetViews>
  <sheetFormatPr defaultRowHeight="15" x14ac:dyDescent="0.25"/>
  <cols>
    <col min="1" max="1" width="22.28515625" customWidth="1"/>
    <col min="2" max="2" width="21.7109375" customWidth="1"/>
    <col min="3" max="3" width="17.7109375" customWidth="1"/>
  </cols>
  <sheetData>
    <row r="2" spans="1:7" x14ac:dyDescent="0.25">
      <c r="A2" t="s">
        <v>88</v>
      </c>
    </row>
    <row r="3" spans="1:7" x14ac:dyDescent="0.25">
      <c r="A3" t="s">
        <v>1912</v>
      </c>
      <c r="B3" t="s">
        <v>1913</v>
      </c>
      <c r="C3" t="s">
        <v>1914</v>
      </c>
      <c r="D3" t="s">
        <v>1915</v>
      </c>
    </row>
    <row r="5" spans="1:7" x14ac:dyDescent="0.25">
      <c r="A5">
        <v>1</v>
      </c>
      <c r="B5">
        <v>0</v>
      </c>
      <c r="C5">
        <v>0</v>
      </c>
      <c r="D5">
        <v>1</v>
      </c>
      <c r="E5">
        <v>2</v>
      </c>
    </row>
    <row r="6" spans="1:7" x14ac:dyDescent="0.25">
      <c r="A6">
        <v>1</v>
      </c>
      <c r="B6">
        <v>0</v>
      </c>
      <c r="C6">
        <v>3</v>
      </c>
      <c r="D6">
        <v>4</v>
      </c>
    </row>
    <row r="7" spans="1:7" x14ac:dyDescent="0.25">
      <c r="A7">
        <v>1</v>
      </c>
      <c r="B7">
        <v>0</v>
      </c>
      <c r="C7">
        <v>5</v>
      </c>
      <c r="D7">
        <v>7</v>
      </c>
    </row>
    <row r="8" spans="1:7" x14ac:dyDescent="0.25">
      <c r="A8">
        <v>1</v>
      </c>
      <c r="B8">
        <v>0</v>
      </c>
      <c r="C8">
        <v>8</v>
      </c>
      <c r="D8">
        <v>6</v>
      </c>
      <c r="E8">
        <v>9</v>
      </c>
      <c r="F8">
        <v>10</v>
      </c>
      <c r="G8">
        <v>12</v>
      </c>
    </row>
    <row r="9" spans="1:7" x14ac:dyDescent="0.25">
      <c r="A9">
        <v>1</v>
      </c>
      <c r="B9">
        <v>0</v>
      </c>
      <c r="C9">
        <v>11</v>
      </c>
      <c r="D9">
        <v>14</v>
      </c>
      <c r="E9">
        <v>13</v>
      </c>
      <c r="F9">
        <v>18</v>
      </c>
    </row>
    <row r="10" spans="1:7" x14ac:dyDescent="0.25">
      <c r="A10">
        <v>1</v>
      </c>
      <c r="B10">
        <v>0</v>
      </c>
      <c r="C10">
        <v>16</v>
      </c>
    </row>
    <row r="11" spans="1:7" x14ac:dyDescent="0.25">
      <c r="A11">
        <v>1</v>
      </c>
      <c r="B11">
        <v>0</v>
      </c>
      <c r="C11">
        <v>15</v>
      </c>
      <c r="D11">
        <v>22</v>
      </c>
      <c r="E11">
        <v>17</v>
      </c>
      <c r="F11">
        <v>19</v>
      </c>
    </row>
    <row r="12" spans="1:7" x14ac:dyDescent="0.25">
      <c r="A12">
        <v>1</v>
      </c>
      <c r="B12">
        <v>0</v>
      </c>
      <c r="C12">
        <v>24</v>
      </c>
      <c r="D12">
        <v>20</v>
      </c>
      <c r="E12">
        <v>23</v>
      </c>
      <c r="F12">
        <v>21</v>
      </c>
    </row>
    <row r="14" spans="1:7" x14ac:dyDescent="0.25">
      <c r="A14" s="15" t="s">
        <v>1916</v>
      </c>
      <c r="B14" s="15"/>
      <c r="C14" s="15"/>
    </row>
    <row r="15" spans="1:7" x14ac:dyDescent="0.25">
      <c r="A15" s="15" t="s">
        <v>1917</v>
      </c>
      <c r="B15" s="15" t="s">
        <v>1928</v>
      </c>
      <c r="C15" s="15"/>
    </row>
    <row r="16" spans="1:7" x14ac:dyDescent="0.25">
      <c r="A16" s="15" t="s">
        <v>1918</v>
      </c>
      <c r="B16" s="15" t="s">
        <v>1929</v>
      </c>
      <c r="C16" s="15"/>
    </row>
    <row r="17" spans="1:5" x14ac:dyDescent="0.25">
      <c r="A17" s="15" t="s">
        <v>1919</v>
      </c>
      <c r="B17" s="15" t="s">
        <v>1933</v>
      </c>
      <c r="C17" s="15"/>
    </row>
    <row r="18" spans="1:5" x14ac:dyDescent="0.25">
      <c r="A18" s="15" t="s">
        <v>1920</v>
      </c>
      <c r="B18" s="15" t="s">
        <v>1933</v>
      </c>
      <c r="C18" s="15"/>
    </row>
    <row r="19" spans="1:5" x14ac:dyDescent="0.25">
      <c r="A19" s="15" t="s">
        <v>1921</v>
      </c>
      <c r="B19" s="15" t="s">
        <v>1929</v>
      </c>
      <c r="C19" s="15"/>
    </row>
    <row r="20" spans="1:5" x14ac:dyDescent="0.25">
      <c r="A20" s="15" t="s">
        <v>1922</v>
      </c>
      <c r="B20" s="15" t="s">
        <v>1929</v>
      </c>
      <c r="C20" s="15"/>
    </row>
    <row r="21" spans="1:5" x14ac:dyDescent="0.25">
      <c r="A21" s="15" t="s">
        <v>1923</v>
      </c>
      <c r="B21" s="15" t="s">
        <v>1930</v>
      </c>
      <c r="C21" s="15"/>
    </row>
    <row r="22" spans="1:5" x14ac:dyDescent="0.25">
      <c r="A22" s="15" t="s">
        <v>1925</v>
      </c>
      <c r="B22" s="15" t="s">
        <v>1933</v>
      </c>
      <c r="C22" s="15"/>
    </row>
    <row r="23" spans="1:5" x14ac:dyDescent="0.25">
      <c r="A23" s="15" t="s">
        <v>1924</v>
      </c>
      <c r="B23" s="15" t="s">
        <v>1931</v>
      </c>
      <c r="C23" s="15"/>
    </row>
    <row r="24" spans="1:5" x14ac:dyDescent="0.25">
      <c r="A24" s="15" t="s">
        <v>1927</v>
      </c>
      <c r="B24" s="15" t="s">
        <v>1933</v>
      </c>
      <c r="C24" s="15"/>
    </row>
    <row r="25" spans="1:5" x14ac:dyDescent="0.25">
      <c r="A25" s="15" t="s">
        <v>1926</v>
      </c>
      <c r="B25" s="15" t="s">
        <v>1932</v>
      </c>
      <c r="C25" s="15"/>
    </row>
    <row r="26" spans="1:5" x14ac:dyDescent="0.25">
      <c r="A26" s="15"/>
      <c r="B26" s="15"/>
      <c r="C26" s="15"/>
    </row>
    <row r="28" spans="1:5" x14ac:dyDescent="0.25">
      <c r="A28" t="s">
        <v>1075</v>
      </c>
    </row>
    <row r="29" spans="1:5" x14ac:dyDescent="0.25">
      <c r="A29" t="s">
        <v>1936</v>
      </c>
      <c r="B29" t="s">
        <v>1937</v>
      </c>
      <c r="C29" t="s">
        <v>1938</v>
      </c>
      <c r="D29" t="s">
        <v>1939</v>
      </c>
    </row>
    <row r="31" spans="1:5" x14ac:dyDescent="0.25">
      <c r="A31">
        <v>1</v>
      </c>
      <c r="B31">
        <v>0</v>
      </c>
      <c r="C31">
        <v>1</v>
      </c>
      <c r="D31">
        <v>0</v>
      </c>
      <c r="E31">
        <v>2</v>
      </c>
    </row>
    <row r="32" spans="1:5" x14ac:dyDescent="0.25">
      <c r="A32">
        <v>1</v>
      </c>
      <c r="B32">
        <v>0</v>
      </c>
      <c r="C32">
        <v>3</v>
      </c>
      <c r="D32">
        <v>4</v>
      </c>
    </row>
    <row r="33" spans="1:9" x14ac:dyDescent="0.25">
      <c r="A33">
        <v>1</v>
      </c>
      <c r="B33">
        <v>0</v>
      </c>
      <c r="C33">
        <v>5</v>
      </c>
      <c r="D33">
        <v>7</v>
      </c>
      <c r="E33">
        <v>8</v>
      </c>
    </row>
    <row r="34" spans="1:9" x14ac:dyDescent="0.25">
      <c r="A34">
        <v>1</v>
      </c>
      <c r="B34">
        <v>0</v>
      </c>
      <c r="C34">
        <v>6</v>
      </c>
      <c r="D34">
        <v>11</v>
      </c>
    </row>
    <row r="35" spans="1:9" x14ac:dyDescent="0.25">
      <c r="A35">
        <v>1</v>
      </c>
      <c r="B35">
        <v>0</v>
      </c>
      <c r="C35">
        <v>10</v>
      </c>
      <c r="D35">
        <v>12</v>
      </c>
      <c r="E35">
        <v>13</v>
      </c>
      <c r="F35">
        <v>9</v>
      </c>
      <c r="G35">
        <v>19</v>
      </c>
      <c r="H35">
        <v>15</v>
      </c>
    </row>
    <row r="36" spans="1:9" x14ac:dyDescent="0.25">
      <c r="A36">
        <v>1</v>
      </c>
      <c r="B36">
        <v>0</v>
      </c>
      <c r="C36">
        <v>14</v>
      </c>
      <c r="D36">
        <v>20</v>
      </c>
    </row>
    <row r="37" spans="1:9" x14ac:dyDescent="0.25">
      <c r="A37">
        <v>2</v>
      </c>
      <c r="B37">
        <v>0</v>
      </c>
      <c r="C37">
        <v>18</v>
      </c>
      <c r="D37">
        <v>16</v>
      </c>
      <c r="E37">
        <v>21</v>
      </c>
      <c r="F37">
        <v>17</v>
      </c>
      <c r="G37">
        <v>22</v>
      </c>
      <c r="H37">
        <v>24</v>
      </c>
      <c r="I37">
        <v>23</v>
      </c>
    </row>
  </sheetData>
  <sortState xmlns:xlrd2="http://schemas.microsoft.com/office/spreadsheetml/2017/richdata2" ref="A19:B25">
    <sortCondition ref="A19:A25"/>
  </sortState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E19FD-2B1F-4409-B6E5-B0C030E7A8A5}">
  <dimension ref="B2:AA49"/>
  <sheetViews>
    <sheetView tabSelected="1" workbookViewId="0">
      <selection activeCell="O32" sqref="O32"/>
    </sheetView>
  </sheetViews>
  <sheetFormatPr defaultRowHeight="15" x14ac:dyDescent="0.25"/>
  <cols>
    <col min="15" max="15" width="9.140625" style="25"/>
  </cols>
  <sheetData>
    <row r="2" spans="2:27" ht="15.75" thickBot="1" x14ac:dyDescent="0.3">
      <c r="O2" s="25" t="s">
        <v>2142</v>
      </c>
    </row>
    <row r="3" spans="2:27" ht="15.75" thickBot="1" x14ac:dyDescent="0.3">
      <c r="B3" s="16"/>
      <c r="C3" s="17"/>
      <c r="D3" s="17"/>
      <c r="E3" s="27" t="s">
        <v>1901</v>
      </c>
      <c r="F3" s="28"/>
      <c r="G3" s="29"/>
      <c r="H3" s="27" t="s">
        <v>1900</v>
      </c>
      <c r="I3" s="28"/>
      <c r="J3" s="29"/>
      <c r="K3" s="18"/>
      <c r="L3" s="18"/>
      <c r="M3" s="18"/>
      <c r="N3" t="s">
        <v>2143</v>
      </c>
      <c r="R3" t="s">
        <v>2150</v>
      </c>
      <c r="U3" t="s">
        <v>2151</v>
      </c>
      <c r="AA3" t="str">
        <f>_xlfn.CONCAT("&amp; &amp; &amp; ",R3," &amp; ",U3,"&amp; &amp; &amp; \\")</f>
        <v>&amp; &amp; &amp; \multicolumn{3}{c|}{GA-Random} &amp; \multicolumn{3}{c|}{GA-Rules}&amp; &amp; &amp; \\</v>
      </c>
    </row>
    <row r="4" spans="2:27" ht="15.75" thickBot="1" x14ac:dyDescent="0.3">
      <c r="B4" s="19" t="s">
        <v>973</v>
      </c>
      <c r="C4" s="20" t="s">
        <v>971</v>
      </c>
      <c r="D4" s="20" t="s">
        <v>972</v>
      </c>
      <c r="E4" s="21" t="s">
        <v>1902</v>
      </c>
      <c r="F4" s="21" t="s">
        <v>1903</v>
      </c>
      <c r="G4" s="21" t="s">
        <v>1904</v>
      </c>
      <c r="H4" s="21" t="s">
        <v>1902</v>
      </c>
      <c r="I4" s="21" t="s">
        <v>1903</v>
      </c>
      <c r="J4" s="21" t="s">
        <v>1904</v>
      </c>
      <c r="K4" s="21" t="s">
        <v>1905</v>
      </c>
      <c r="L4" s="21" t="s">
        <v>1908</v>
      </c>
      <c r="M4" s="21" t="s">
        <v>1935</v>
      </c>
      <c r="O4" s="25" t="str">
        <f>B4</f>
        <v>Problem</v>
      </c>
      <c r="P4" t="str">
        <f t="shared" ref="P4:W5" si="0">C4</f>
        <v>v1</v>
      </c>
      <c r="Q4" t="str">
        <f t="shared" si="0"/>
        <v>v2</v>
      </c>
      <c r="R4" t="str">
        <f t="shared" si="0"/>
        <v>Median</v>
      </c>
      <c r="S4" t="str">
        <f t="shared" si="0"/>
        <v>Mean</v>
      </c>
      <c r="T4" t="str">
        <f t="shared" si="0"/>
        <v>Best</v>
      </c>
      <c r="U4" t="str">
        <f t="shared" si="0"/>
        <v>Median</v>
      </c>
      <c r="V4" t="str">
        <f t="shared" si="0"/>
        <v>Mean</v>
      </c>
      <c r="W4" t="str">
        <f t="shared" si="0"/>
        <v>Best</v>
      </c>
      <c r="X4" t="str">
        <f>K4</f>
        <v>p</v>
      </c>
      <c r="Y4" t="s">
        <v>2144</v>
      </c>
      <c r="Z4" t="str">
        <f t="shared" ref="Z4" si="1">M4</f>
        <v>Winner</v>
      </c>
      <c r="AA4" t="str">
        <f>_xlfn.CONCAT(O4, " &amp; ",P4, " &amp; ",Q4, " &amp; ",R4, " &amp; ",S4, " &amp; ",T4, " &amp; ",U4, " &amp; ",V4, " &amp; ",W4, " &amp; ",X4, " &amp; ",Y4, " &amp; ",Z4," \\")</f>
        <v>Problem &amp; v1 &amp; v2 &amp; Median &amp; Mean &amp; Best &amp; Median &amp; Mean &amp; Best &amp; p &amp; \%Best &amp; Winner \\</v>
      </c>
    </row>
    <row r="5" spans="2:27" ht="15.75" thickBot="1" x14ac:dyDescent="0.3">
      <c r="B5" s="19" t="s">
        <v>974</v>
      </c>
      <c r="C5" s="20" t="s">
        <v>980</v>
      </c>
      <c r="D5" s="20" t="s">
        <v>980</v>
      </c>
      <c r="E5" s="22">
        <v>315.00099999999998</v>
      </c>
      <c r="F5" s="22">
        <v>317.85700000000003</v>
      </c>
      <c r="G5" s="22">
        <v>315</v>
      </c>
      <c r="H5" s="22">
        <v>315</v>
      </c>
      <c r="I5" s="22">
        <v>315.03699999999998</v>
      </c>
      <c r="J5" s="22">
        <v>315</v>
      </c>
      <c r="K5" s="22" t="s">
        <v>1940</v>
      </c>
      <c r="L5" s="22" t="s">
        <v>1941</v>
      </c>
      <c r="M5" s="20" t="s">
        <v>1934</v>
      </c>
      <c r="O5" s="26" t="s">
        <v>2145</v>
      </c>
      <c r="P5" s="26" t="str">
        <f>IF(C5&lt;&gt;"","\multirow{3}{*}{"&amp; C5 &amp; "}", "")</f>
        <v>\multirow{3}{*}{Low}</v>
      </c>
      <c r="Q5" t="str">
        <f>D5</f>
        <v>Low</v>
      </c>
      <c r="R5">
        <f>E5</f>
        <v>315.00099999999998</v>
      </c>
      <c r="S5">
        <f>F5</f>
        <v>317.85700000000003</v>
      </c>
      <c r="T5">
        <f>G5</f>
        <v>315</v>
      </c>
      <c r="U5">
        <f t="shared" si="0"/>
        <v>315</v>
      </c>
      <c r="V5">
        <f t="shared" si="0"/>
        <v>315.03699999999998</v>
      </c>
      <c r="W5">
        <f t="shared" si="0"/>
        <v>315</v>
      </c>
      <c r="X5" t="str">
        <f>K5</f>
        <v>0.015</v>
      </c>
      <c r="Y5" t="str">
        <f>SUBSTITUTE(L5,"%","\%")</f>
        <v>0.00\%</v>
      </c>
      <c r="Z5" t="str">
        <f>SUBSTITUTE(M5,"_","-")</f>
        <v>ns</v>
      </c>
      <c r="AA5" t="str">
        <f t="shared" ref="AA5:AA49" si="2">_xlfn.CONCAT(O5, " &amp; ",P5, " &amp; ",Q5, " &amp; ",R5, " &amp; ",S5, " &amp; ",T5, " &amp; ",U5, " &amp; ",V5, " &amp; ",W5, " &amp; ",X5, " &amp; ",Y5, " &amp; ",Z5," \\")</f>
        <v>\multirow{9}{*}{Roszieg} &amp; \multirow{3}{*}{Low} &amp; Low &amp; 315,001 &amp; 317,857 &amp; 315 &amp; 315 &amp; 315,037 &amp; 315 &amp; 0.015 &amp; 0.00\% &amp; ns \\</v>
      </c>
    </row>
    <row r="6" spans="2:27" ht="15.75" thickBot="1" x14ac:dyDescent="0.3">
      <c r="B6" s="23"/>
      <c r="C6" s="24"/>
      <c r="D6" s="20" t="s">
        <v>981</v>
      </c>
      <c r="E6" s="22">
        <v>331.25599999999997</v>
      </c>
      <c r="F6" s="22">
        <v>331.68700000000001</v>
      </c>
      <c r="G6" s="22">
        <v>319.29700000000003</v>
      </c>
      <c r="H6" s="22">
        <v>317.80700000000002</v>
      </c>
      <c r="I6" s="22">
        <v>321.43599999999998</v>
      </c>
      <c r="J6" s="22">
        <v>315</v>
      </c>
      <c r="K6" s="22" t="s">
        <v>1942</v>
      </c>
      <c r="L6" s="22" t="s">
        <v>1943</v>
      </c>
      <c r="M6" s="20" t="s">
        <v>1900</v>
      </c>
      <c r="P6" s="26" t="str">
        <f t="shared" ref="P6:P49" si="3">IF(C6&lt;&gt;"","\multirow{3}{*}{"&amp; C6 &amp; "}", "")</f>
        <v/>
      </c>
      <c r="Q6" t="str">
        <f t="shared" ref="Q6:Q49" si="4">D6</f>
        <v>Medium</v>
      </c>
      <c r="R6">
        <f t="shared" ref="R6:R49" si="5">E6</f>
        <v>331.25599999999997</v>
      </c>
      <c r="S6">
        <f t="shared" ref="S6:S49" si="6">F6</f>
        <v>331.68700000000001</v>
      </c>
      <c r="T6">
        <f t="shared" ref="T6:T49" si="7">G6</f>
        <v>319.29700000000003</v>
      </c>
      <c r="U6">
        <f t="shared" ref="U6:U49" si="8">H6</f>
        <v>317.80700000000002</v>
      </c>
      <c r="V6">
        <f t="shared" ref="V6:V49" si="9">I6</f>
        <v>321.43599999999998</v>
      </c>
      <c r="W6">
        <f t="shared" ref="W6:W49" si="10">J6</f>
        <v>315</v>
      </c>
      <c r="X6" t="str">
        <f t="shared" ref="X6:X49" si="11">K6</f>
        <v>0.000</v>
      </c>
      <c r="Y6" t="str">
        <f t="shared" ref="Y6:Y49" si="12">SUBSTITUTE(L6,"%","\%")</f>
        <v>-1.35\%</v>
      </c>
      <c r="Z6" t="str">
        <f t="shared" ref="Z6:Z49" si="13">SUBSTITUTE(M6,"_","-")</f>
        <v>GA-Rules</v>
      </c>
      <c r="AA6" t="str">
        <f t="shared" si="2"/>
        <v xml:space="preserve"> &amp;  &amp; Medium &amp; 331,256 &amp; 331,687 &amp; 319,297 &amp; 317,807 &amp; 321,436 &amp; 315 &amp; 0.000 &amp; -1.35\% &amp; GA-Rules \\</v>
      </c>
    </row>
    <row r="7" spans="2:27" ht="15.75" thickBot="1" x14ac:dyDescent="0.3">
      <c r="B7" s="23"/>
      <c r="C7" s="24"/>
      <c r="D7" s="20" t="s">
        <v>982</v>
      </c>
      <c r="E7" s="22">
        <v>362.94299999999998</v>
      </c>
      <c r="F7" s="22">
        <v>363.411</v>
      </c>
      <c r="G7" s="22">
        <v>354.55</v>
      </c>
      <c r="H7" s="22">
        <v>360.00400000000002</v>
      </c>
      <c r="I7" s="22">
        <v>359.99099999999999</v>
      </c>
      <c r="J7" s="22">
        <v>345.8</v>
      </c>
      <c r="K7" s="22" t="s">
        <v>1944</v>
      </c>
      <c r="L7" s="22" t="s">
        <v>1945</v>
      </c>
      <c r="M7" s="20" t="s">
        <v>1934</v>
      </c>
      <c r="P7" s="26" t="str">
        <f t="shared" si="3"/>
        <v/>
      </c>
      <c r="Q7" t="str">
        <f t="shared" si="4"/>
        <v>High</v>
      </c>
      <c r="R7">
        <f t="shared" si="5"/>
        <v>362.94299999999998</v>
      </c>
      <c r="S7">
        <f t="shared" si="6"/>
        <v>363.411</v>
      </c>
      <c r="T7">
        <f t="shared" si="7"/>
        <v>354.55</v>
      </c>
      <c r="U7">
        <f t="shared" si="8"/>
        <v>360.00400000000002</v>
      </c>
      <c r="V7">
        <f t="shared" si="9"/>
        <v>359.99099999999999</v>
      </c>
      <c r="W7">
        <f t="shared" si="10"/>
        <v>345.8</v>
      </c>
      <c r="X7" t="str">
        <f t="shared" si="11"/>
        <v>0.003</v>
      </c>
      <c r="Y7" t="str">
        <f t="shared" si="12"/>
        <v>-2.47\%</v>
      </c>
      <c r="Z7" t="str">
        <f t="shared" si="13"/>
        <v>ns</v>
      </c>
      <c r="AA7" t="str">
        <f t="shared" si="2"/>
        <v xml:space="preserve"> &amp;  &amp; High &amp; 362,943 &amp; 363,411 &amp; 354,55 &amp; 360,004 &amp; 359,991 &amp; 345,8 &amp; 0.003 &amp; -2.47\% &amp; ns \\</v>
      </c>
    </row>
    <row r="8" spans="2:27" ht="15.75" thickBot="1" x14ac:dyDescent="0.3">
      <c r="B8" s="23"/>
      <c r="C8" s="20" t="s">
        <v>981</v>
      </c>
      <c r="D8" s="20" t="s">
        <v>980</v>
      </c>
      <c r="E8" s="22">
        <v>315.17500000000001</v>
      </c>
      <c r="F8" s="22">
        <v>316.55500000000001</v>
      </c>
      <c r="G8" s="22">
        <v>315</v>
      </c>
      <c r="H8" s="22">
        <v>315</v>
      </c>
      <c r="I8" s="22">
        <v>313.11900000000003</v>
      </c>
      <c r="J8" s="22">
        <v>294.95499999999998</v>
      </c>
      <c r="K8" s="22" t="s">
        <v>1942</v>
      </c>
      <c r="L8" s="22" t="s">
        <v>1946</v>
      </c>
      <c r="M8" s="20" t="s">
        <v>1900</v>
      </c>
      <c r="P8" s="26" t="str">
        <f t="shared" si="3"/>
        <v>\multirow{3}{*}{Medium}</v>
      </c>
      <c r="Q8" t="str">
        <f t="shared" si="4"/>
        <v>Low</v>
      </c>
      <c r="R8">
        <f t="shared" si="5"/>
        <v>315.17500000000001</v>
      </c>
      <c r="S8">
        <f t="shared" si="6"/>
        <v>316.55500000000001</v>
      </c>
      <c r="T8">
        <f t="shared" si="7"/>
        <v>315</v>
      </c>
      <c r="U8">
        <f t="shared" si="8"/>
        <v>315</v>
      </c>
      <c r="V8">
        <f t="shared" si="9"/>
        <v>313.11900000000003</v>
      </c>
      <c r="W8">
        <f t="shared" si="10"/>
        <v>294.95499999999998</v>
      </c>
      <c r="X8" t="str">
        <f t="shared" si="11"/>
        <v>0.000</v>
      </c>
      <c r="Y8" t="str">
        <f t="shared" si="12"/>
        <v>-6.36\%</v>
      </c>
      <c r="Z8" t="str">
        <f t="shared" si="13"/>
        <v>GA-Rules</v>
      </c>
      <c r="AA8" t="str">
        <f t="shared" si="2"/>
        <v xml:space="preserve"> &amp; \multirow{3}{*}{Medium} &amp; Low &amp; 315,175 &amp; 316,555 &amp; 315 &amp; 315 &amp; 313,119 &amp; 294,955 &amp; 0.000 &amp; -6.36\% &amp; GA-Rules \\</v>
      </c>
    </row>
    <row r="9" spans="2:27" ht="15.75" thickBot="1" x14ac:dyDescent="0.3">
      <c r="B9" s="23"/>
      <c r="C9" s="24"/>
      <c r="D9" s="20" t="s">
        <v>981</v>
      </c>
      <c r="E9" s="22">
        <v>345</v>
      </c>
      <c r="F9" s="22">
        <v>344.93400000000003</v>
      </c>
      <c r="G9" s="22">
        <v>340.26499999999999</v>
      </c>
      <c r="H9" s="22">
        <v>315</v>
      </c>
      <c r="I9" s="22">
        <v>315.28899999999999</v>
      </c>
      <c r="J9" s="22">
        <v>315</v>
      </c>
      <c r="K9" s="22" t="s">
        <v>1942</v>
      </c>
      <c r="L9" s="22" t="s">
        <v>1947</v>
      </c>
      <c r="M9" s="20" t="s">
        <v>1900</v>
      </c>
      <c r="P9" s="26" t="str">
        <f t="shared" si="3"/>
        <v/>
      </c>
      <c r="Q9" t="str">
        <f t="shared" si="4"/>
        <v>Medium</v>
      </c>
      <c r="R9">
        <f t="shared" si="5"/>
        <v>345</v>
      </c>
      <c r="S9">
        <f t="shared" si="6"/>
        <v>344.93400000000003</v>
      </c>
      <c r="T9">
        <f t="shared" si="7"/>
        <v>340.26499999999999</v>
      </c>
      <c r="U9">
        <f t="shared" si="8"/>
        <v>315</v>
      </c>
      <c r="V9">
        <f t="shared" si="9"/>
        <v>315.28899999999999</v>
      </c>
      <c r="W9">
        <f t="shared" si="10"/>
        <v>315</v>
      </c>
      <c r="X9" t="str">
        <f t="shared" si="11"/>
        <v>0.000</v>
      </c>
      <c r="Y9" t="str">
        <f t="shared" si="12"/>
        <v>-7.43\%</v>
      </c>
      <c r="Z9" t="str">
        <f t="shared" si="13"/>
        <v>GA-Rules</v>
      </c>
      <c r="AA9" t="str">
        <f t="shared" si="2"/>
        <v xml:space="preserve"> &amp;  &amp; Medium &amp; 345 &amp; 344,934 &amp; 340,265 &amp; 315 &amp; 315,289 &amp; 315 &amp; 0.000 &amp; -7.43\% &amp; GA-Rules \\</v>
      </c>
    </row>
    <row r="10" spans="2:27" ht="15.75" thickBot="1" x14ac:dyDescent="0.3">
      <c r="B10" s="23"/>
      <c r="C10" s="24"/>
      <c r="D10" s="20" t="s">
        <v>982</v>
      </c>
      <c r="E10" s="22">
        <v>444.87099999999998</v>
      </c>
      <c r="F10" s="22">
        <v>445.322</v>
      </c>
      <c r="G10" s="22">
        <v>438.173</v>
      </c>
      <c r="H10" s="22">
        <v>421.267</v>
      </c>
      <c r="I10" s="22">
        <v>421.17200000000003</v>
      </c>
      <c r="J10" s="22">
        <v>413.94099999999997</v>
      </c>
      <c r="K10" s="22" t="s">
        <v>1942</v>
      </c>
      <c r="L10" s="22" t="s">
        <v>1948</v>
      </c>
      <c r="M10" s="20" t="s">
        <v>1900</v>
      </c>
      <c r="P10" s="26" t="str">
        <f t="shared" si="3"/>
        <v/>
      </c>
      <c r="Q10" t="str">
        <f t="shared" si="4"/>
        <v>High</v>
      </c>
      <c r="R10">
        <f t="shared" si="5"/>
        <v>444.87099999999998</v>
      </c>
      <c r="S10">
        <f t="shared" si="6"/>
        <v>445.322</v>
      </c>
      <c r="T10">
        <f t="shared" si="7"/>
        <v>438.173</v>
      </c>
      <c r="U10">
        <f t="shared" si="8"/>
        <v>421.267</v>
      </c>
      <c r="V10">
        <f t="shared" si="9"/>
        <v>421.17200000000003</v>
      </c>
      <c r="W10">
        <f t="shared" si="10"/>
        <v>413.94099999999997</v>
      </c>
      <c r="X10" t="str">
        <f t="shared" si="11"/>
        <v>0.000</v>
      </c>
      <c r="Y10" t="str">
        <f t="shared" si="12"/>
        <v>-5.53\%</v>
      </c>
      <c r="Z10" t="str">
        <f t="shared" si="13"/>
        <v>GA-Rules</v>
      </c>
      <c r="AA10" t="str">
        <f t="shared" si="2"/>
        <v xml:space="preserve"> &amp;  &amp; High &amp; 444,871 &amp; 445,322 &amp; 438,173 &amp; 421,267 &amp; 421,172 &amp; 413,941 &amp; 0.000 &amp; -5.53\% &amp; GA-Rules \\</v>
      </c>
    </row>
    <row r="11" spans="2:27" ht="15.75" thickBot="1" x14ac:dyDescent="0.3">
      <c r="B11" s="23"/>
      <c r="C11" s="20" t="s">
        <v>982</v>
      </c>
      <c r="D11" s="20" t="s">
        <v>980</v>
      </c>
      <c r="E11" s="22">
        <v>315</v>
      </c>
      <c r="F11" s="22">
        <v>315.29000000000002</v>
      </c>
      <c r="G11" s="22">
        <v>315</v>
      </c>
      <c r="H11" s="22">
        <v>285.52199999999999</v>
      </c>
      <c r="I11" s="22">
        <v>286.29000000000002</v>
      </c>
      <c r="J11" s="22">
        <v>285</v>
      </c>
      <c r="K11" s="22" t="s">
        <v>1942</v>
      </c>
      <c r="L11" s="22" t="s">
        <v>1949</v>
      </c>
      <c r="M11" s="20" t="s">
        <v>1900</v>
      </c>
      <c r="P11" s="26" t="str">
        <f t="shared" si="3"/>
        <v>\multirow{3}{*}{High}</v>
      </c>
      <c r="Q11" t="str">
        <f t="shared" si="4"/>
        <v>Low</v>
      </c>
      <c r="R11">
        <f t="shared" si="5"/>
        <v>315</v>
      </c>
      <c r="S11">
        <f t="shared" si="6"/>
        <v>315.29000000000002</v>
      </c>
      <c r="T11">
        <f t="shared" si="7"/>
        <v>315</v>
      </c>
      <c r="U11">
        <f t="shared" si="8"/>
        <v>285.52199999999999</v>
      </c>
      <c r="V11">
        <f t="shared" si="9"/>
        <v>286.29000000000002</v>
      </c>
      <c r="W11">
        <f t="shared" si="10"/>
        <v>285</v>
      </c>
      <c r="X11" t="str">
        <f t="shared" si="11"/>
        <v>0.000</v>
      </c>
      <c r="Y11" t="str">
        <f t="shared" si="12"/>
        <v>-9.52\%</v>
      </c>
      <c r="Z11" t="str">
        <f t="shared" si="13"/>
        <v>GA-Rules</v>
      </c>
      <c r="AA11" t="str">
        <f t="shared" si="2"/>
        <v xml:space="preserve"> &amp; \multirow{3}{*}{High} &amp; Low &amp; 315 &amp; 315,29 &amp; 315 &amp; 285,522 &amp; 286,29 &amp; 285 &amp; 0.000 &amp; -9.52\% &amp; GA-Rules \\</v>
      </c>
    </row>
    <row r="12" spans="2:27" ht="15.75" thickBot="1" x14ac:dyDescent="0.3">
      <c r="B12" s="23"/>
      <c r="C12" s="24"/>
      <c r="D12" s="20" t="s">
        <v>981</v>
      </c>
      <c r="E12" s="22">
        <v>360</v>
      </c>
      <c r="F12" s="22">
        <v>360.25299999999999</v>
      </c>
      <c r="G12" s="22">
        <v>357</v>
      </c>
      <c r="H12" s="22">
        <v>315.27499999999998</v>
      </c>
      <c r="I12" s="22">
        <v>316.62299999999999</v>
      </c>
      <c r="J12" s="22">
        <v>315</v>
      </c>
      <c r="K12" s="22" t="s">
        <v>1942</v>
      </c>
      <c r="L12" s="22" t="s">
        <v>1950</v>
      </c>
      <c r="M12" s="20" t="s">
        <v>1900</v>
      </c>
      <c r="P12" s="26" t="str">
        <f t="shared" si="3"/>
        <v/>
      </c>
      <c r="Q12" t="str">
        <f t="shared" si="4"/>
        <v>Medium</v>
      </c>
      <c r="R12">
        <f t="shared" si="5"/>
        <v>360</v>
      </c>
      <c r="S12">
        <f t="shared" si="6"/>
        <v>360.25299999999999</v>
      </c>
      <c r="T12">
        <f t="shared" si="7"/>
        <v>357</v>
      </c>
      <c r="U12">
        <f t="shared" si="8"/>
        <v>315.27499999999998</v>
      </c>
      <c r="V12">
        <f t="shared" si="9"/>
        <v>316.62299999999999</v>
      </c>
      <c r="W12">
        <f t="shared" si="10"/>
        <v>315</v>
      </c>
      <c r="X12" t="str">
        <f t="shared" si="11"/>
        <v>0.000</v>
      </c>
      <c r="Y12" t="str">
        <f t="shared" si="12"/>
        <v>-11.76\%</v>
      </c>
      <c r="Z12" t="str">
        <f t="shared" si="13"/>
        <v>GA-Rules</v>
      </c>
      <c r="AA12" t="str">
        <f t="shared" si="2"/>
        <v xml:space="preserve"> &amp;  &amp; Medium &amp; 360 &amp; 360,253 &amp; 357 &amp; 315,275 &amp; 316,623 &amp; 315 &amp; 0.000 &amp; -11.76\% &amp; GA-Rules \\</v>
      </c>
    </row>
    <row r="13" spans="2:27" ht="15.75" thickBot="1" x14ac:dyDescent="0.3">
      <c r="B13" s="23"/>
      <c r="C13" s="24"/>
      <c r="D13" s="20" t="s">
        <v>982</v>
      </c>
      <c r="E13" s="22">
        <v>452.27300000000002</v>
      </c>
      <c r="F13" s="22">
        <v>452.95800000000003</v>
      </c>
      <c r="G13" s="22">
        <v>442.88400000000001</v>
      </c>
      <c r="H13" s="22">
        <v>417.08100000000002</v>
      </c>
      <c r="I13" s="22">
        <v>417.01499999999999</v>
      </c>
      <c r="J13" s="22">
        <v>406.05399999999997</v>
      </c>
      <c r="K13" s="22" t="s">
        <v>1942</v>
      </c>
      <c r="L13" s="22" t="s">
        <v>1951</v>
      </c>
      <c r="M13" s="20" t="s">
        <v>1900</v>
      </c>
      <c r="P13" s="26" t="str">
        <f t="shared" si="3"/>
        <v/>
      </c>
      <c r="Q13" t="str">
        <f t="shared" si="4"/>
        <v>High</v>
      </c>
      <c r="R13">
        <f t="shared" si="5"/>
        <v>452.27300000000002</v>
      </c>
      <c r="S13">
        <f t="shared" si="6"/>
        <v>452.95800000000003</v>
      </c>
      <c r="T13">
        <f t="shared" si="7"/>
        <v>442.88400000000001</v>
      </c>
      <c r="U13">
        <f t="shared" si="8"/>
        <v>417.08100000000002</v>
      </c>
      <c r="V13">
        <f t="shared" si="9"/>
        <v>417.01499999999999</v>
      </c>
      <c r="W13">
        <f t="shared" si="10"/>
        <v>406.05399999999997</v>
      </c>
      <c r="X13" t="str">
        <f t="shared" si="11"/>
        <v>0.000</v>
      </c>
      <c r="Y13" t="str">
        <f t="shared" si="12"/>
        <v>-8.32\%</v>
      </c>
      <c r="Z13" t="str">
        <f t="shared" si="13"/>
        <v>GA-Rules</v>
      </c>
      <c r="AA13" t="str">
        <f t="shared" si="2"/>
        <v xml:space="preserve"> &amp;  &amp; High &amp; 452,273 &amp; 452,958 &amp; 442,884 &amp; 417,081 &amp; 417,015 &amp; 406,054 &amp; 0.000 &amp; -8.32\% &amp; GA-Rules \\</v>
      </c>
    </row>
    <row r="14" spans="2:27" ht="15.75" thickBot="1" x14ac:dyDescent="0.3">
      <c r="B14" s="19" t="s">
        <v>975</v>
      </c>
      <c r="C14" s="20" t="s">
        <v>980</v>
      </c>
      <c r="D14" s="20" t="s">
        <v>980</v>
      </c>
      <c r="E14" s="22">
        <v>435</v>
      </c>
      <c r="F14" s="22">
        <v>431.05200000000002</v>
      </c>
      <c r="G14" s="22">
        <v>415.32299999999998</v>
      </c>
      <c r="H14" s="22">
        <v>418.87900000000002</v>
      </c>
      <c r="I14" s="22">
        <v>422.47800000000001</v>
      </c>
      <c r="J14" s="22">
        <v>407.779</v>
      </c>
      <c r="K14" s="22" t="s">
        <v>1952</v>
      </c>
      <c r="L14" s="22" t="s">
        <v>1953</v>
      </c>
      <c r="M14" s="20" t="s">
        <v>1934</v>
      </c>
      <c r="O14" s="26" t="s">
        <v>2146</v>
      </c>
      <c r="P14" s="26" t="str">
        <f t="shared" si="3"/>
        <v>\multirow{3}{*}{Low}</v>
      </c>
      <c r="Q14" t="str">
        <f t="shared" si="4"/>
        <v>Low</v>
      </c>
      <c r="R14">
        <f t="shared" si="5"/>
        <v>435</v>
      </c>
      <c r="S14">
        <f t="shared" si="6"/>
        <v>431.05200000000002</v>
      </c>
      <c r="T14">
        <f t="shared" si="7"/>
        <v>415.32299999999998</v>
      </c>
      <c r="U14">
        <f t="shared" si="8"/>
        <v>418.87900000000002</v>
      </c>
      <c r="V14">
        <f t="shared" si="9"/>
        <v>422.47800000000001</v>
      </c>
      <c r="W14">
        <f t="shared" si="10"/>
        <v>407.779</v>
      </c>
      <c r="X14" t="str">
        <f t="shared" si="11"/>
        <v>0.007</v>
      </c>
      <c r="Y14" t="str">
        <f t="shared" si="12"/>
        <v>-1.82\%</v>
      </c>
      <c r="Z14" t="str">
        <f t="shared" si="13"/>
        <v>ns</v>
      </c>
      <c r="AA14" t="str">
        <f t="shared" si="2"/>
        <v>\multirow{9}{*}{Gunther} &amp; \multirow{3}{*}{Low} &amp; Low &amp; 435 &amp; 431,052 &amp; 415,323 &amp; 418,879 &amp; 422,478 &amp; 407,779 &amp; 0.007 &amp; -1.82\% &amp; ns \\</v>
      </c>
    </row>
    <row r="15" spans="2:27" ht="15.75" thickBot="1" x14ac:dyDescent="0.3">
      <c r="B15" s="23"/>
      <c r="C15" s="24"/>
      <c r="D15" s="20" t="s">
        <v>981</v>
      </c>
      <c r="E15" s="22">
        <v>503.49400000000003</v>
      </c>
      <c r="F15" s="22">
        <v>507.02600000000001</v>
      </c>
      <c r="G15" s="22">
        <v>497.08600000000001</v>
      </c>
      <c r="H15" s="22">
        <v>496.56700000000001</v>
      </c>
      <c r="I15" s="22">
        <v>500.01</v>
      </c>
      <c r="J15" s="22">
        <v>493.58699999999999</v>
      </c>
      <c r="K15" s="22" t="s">
        <v>1954</v>
      </c>
      <c r="L15" s="22" t="s">
        <v>1955</v>
      </c>
      <c r="M15" s="20" t="s">
        <v>1934</v>
      </c>
      <c r="P15" s="26" t="str">
        <f t="shared" si="3"/>
        <v/>
      </c>
      <c r="Q15" t="str">
        <f t="shared" si="4"/>
        <v>Medium</v>
      </c>
      <c r="R15">
        <f t="shared" si="5"/>
        <v>503.49400000000003</v>
      </c>
      <c r="S15">
        <f t="shared" si="6"/>
        <v>507.02600000000001</v>
      </c>
      <c r="T15">
        <f t="shared" si="7"/>
        <v>497.08600000000001</v>
      </c>
      <c r="U15">
        <f t="shared" si="8"/>
        <v>496.56700000000001</v>
      </c>
      <c r="V15">
        <f t="shared" si="9"/>
        <v>500.01</v>
      </c>
      <c r="W15">
        <f t="shared" si="10"/>
        <v>493.58699999999999</v>
      </c>
      <c r="X15" t="str">
        <f t="shared" si="11"/>
        <v>0.001</v>
      </c>
      <c r="Y15" t="str">
        <f t="shared" si="12"/>
        <v>-0.70\%</v>
      </c>
      <c r="Z15" t="str">
        <f t="shared" si="13"/>
        <v>ns</v>
      </c>
      <c r="AA15" t="str">
        <f t="shared" si="2"/>
        <v xml:space="preserve"> &amp;  &amp; Medium &amp; 503,494 &amp; 507,026 &amp; 497,086 &amp; 496,567 &amp; 500,01 &amp; 493,587 &amp; 0.001 &amp; -0.70\% &amp; ns \\</v>
      </c>
    </row>
    <row r="16" spans="2:27" ht="15.75" thickBot="1" x14ac:dyDescent="0.3">
      <c r="B16" s="23"/>
      <c r="C16" s="24"/>
      <c r="D16" s="20" t="s">
        <v>982</v>
      </c>
      <c r="E16" s="22">
        <v>506.77800000000002</v>
      </c>
      <c r="F16" s="22">
        <v>507.51600000000002</v>
      </c>
      <c r="G16" s="22">
        <v>495.14100000000002</v>
      </c>
      <c r="H16" s="22">
        <v>485.15100000000001</v>
      </c>
      <c r="I16" s="22">
        <v>487.28300000000002</v>
      </c>
      <c r="J16" s="22">
        <v>479.06900000000002</v>
      </c>
      <c r="K16" s="22" t="s">
        <v>1942</v>
      </c>
      <c r="L16" s="22" t="s">
        <v>1956</v>
      </c>
      <c r="M16" s="20" t="s">
        <v>1900</v>
      </c>
      <c r="P16" s="26" t="str">
        <f t="shared" si="3"/>
        <v/>
      </c>
      <c r="Q16" t="str">
        <f t="shared" si="4"/>
        <v>High</v>
      </c>
      <c r="R16">
        <f t="shared" si="5"/>
        <v>506.77800000000002</v>
      </c>
      <c r="S16">
        <f t="shared" si="6"/>
        <v>507.51600000000002</v>
      </c>
      <c r="T16">
        <f t="shared" si="7"/>
        <v>495.14100000000002</v>
      </c>
      <c r="U16">
        <f t="shared" si="8"/>
        <v>485.15100000000001</v>
      </c>
      <c r="V16">
        <f t="shared" si="9"/>
        <v>487.28300000000002</v>
      </c>
      <c r="W16">
        <f t="shared" si="10"/>
        <v>479.06900000000002</v>
      </c>
      <c r="X16" t="str">
        <f t="shared" si="11"/>
        <v>0.000</v>
      </c>
      <c r="Y16" t="str">
        <f t="shared" si="12"/>
        <v>-3.25\%</v>
      </c>
      <c r="Z16" t="str">
        <f t="shared" si="13"/>
        <v>GA-Rules</v>
      </c>
      <c r="AA16" t="str">
        <f t="shared" si="2"/>
        <v xml:space="preserve"> &amp;  &amp; High &amp; 506,778 &amp; 507,516 &amp; 495,141 &amp; 485,151 &amp; 487,283 &amp; 479,069 &amp; 0.000 &amp; -3.25\% &amp; GA-Rules \\</v>
      </c>
    </row>
    <row r="17" spans="2:27" ht="15.75" thickBot="1" x14ac:dyDescent="0.3">
      <c r="B17" s="23"/>
      <c r="C17" s="20" t="s">
        <v>981</v>
      </c>
      <c r="D17" s="20" t="s">
        <v>980</v>
      </c>
      <c r="E17" s="22">
        <v>408.13</v>
      </c>
      <c r="F17" s="22">
        <v>410.988</v>
      </c>
      <c r="G17" s="22">
        <v>405.49700000000001</v>
      </c>
      <c r="H17" s="22">
        <v>397.25299999999999</v>
      </c>
      <c r="I17" s="22">
        <v>392.35899999999998</v>
      </c>
      <c r="J17" s="22">
        <v>375.25599999999997</v>
      </c>
      <c r="K17" s="22" t="s">
        <v>1942</v>
      </c>
      <c r="L17" s="22" t="s">
        <v>1957</v>
      </c>
      <c r="M17" s="20" t="s">
        <v>1900</v>
      </c>
      <c r="P17" s="26" t="str">
        <f t="shared" si="3"/>
        <v>\multirow{3}{*}{Medium}</v>
      </c>
      <c r="Q17" t="str">
        <f t="shared" si="4"/>
        <v>Low</v>
      </c>
      <c r="R17">
        <f t="shared" si="5"/>
        <v>408.13</v>
      </c>
      <c r="S17">
        <f t="shared" si="6"/>
        <v>410.988</v>
      </c>
      <c r="T17">
        <f t="shared" si="7"/>
        <v>405.49700000000001</v>
      </c>
      <c r="U17">
        <f t="shared" si="8"/>
        <v>397.25299999999999</v>
      </c>
      <c r="V17">
        <f t="shared" si="9"/>
        <v>392.35899999999998</v>
      </c>
      <c r="W17">
        <f t="shared" si="10"/>
        <v>375.25599999999997</v>
      </c>
      <c r="X17" t="str">
        <f t="shared" si="11"/>
        <v>0.000</v>
      </c>
      <c r="Y17" t="str">
        <f t="shared" si="12"/>
        <v>-7.46\%</v>
      </c>
      <c r="Z17" t="str">
        <f t="shared" si="13"/>
        <v>GA-Rules</v>
      </c>
      <c r="AA17" t="str">
        <f t="shared" si="2"/>
        <v xml:space="preserve"> &amp; \multirow{3}{*}{Medium} &amp; Low &amp; 408,13 &amp; 410,988 &amp; 405,497 &amp; 397,253 &amp; 392,359 &amp; 375,256 &amp; 0.000 &amp; -7.46\% &amp; GA-Rules \\</v>
      </c>
    </row>
    <row r="18" spans="2:27" ht="15.75" thickBot="1" x14ac:dyDescent="0.3">
      <c r="B18" s="23"/>
      <c r="C18" s="24"/>
      <c r="D18" s="20" t="s">
        <v>981</v>
      </c>
      <c r="E18" s="22">
        <v>513.49900000000002</v>
      </c>
      <c r="F18" s="22">
        <v>513.678</v>
      </c>
      <c r="G18" s="22">
        <v>498.92200000000003</v>
      </c>
      <c r="H18" s="22">
        <v>496.09500000000003</v>
      </c>
      <c r="I18" s="22">
        <v>496.74599999999998</v>
      </c>
      <c r="J18" s="22">
        <v>477.483</v>
      </c>
      <c r="K18" s="22" t="s">
        <v>1942</v>
      </c>
      <c r="L18" s="22" t="s">
        <v>1958</v>
      </c>
      <c r="M18" s="20" t="s">
        <v>1900</v>
      </c>
      <c r="P18" s="26" t="str">
        <f t="shared" si="3"/>
        <v/>
      </c>
      <c r="Q18" t="str">
        <f t="shared" si="4"/>
        <v>Medium</v>
      </c>
      <c r="R18">
        <f t="shared" si="5"/>
        <v>513.49900000000002</v>
      </c>
      <c r="S18">
        <f t="shared" si="6"/>
        <v>513.678</v>
      </c>
      <c r="T18">
        <f t="shared" si="7"/>
        <v>498.92200000000003</v>
      </c>
      <c r="U18">
        <f t="shared" si="8"/>
        <v>496.09500000000003</v>
      </c>
      <c r="V18">
        <f t="shared" si="9"/>
        <v>496.74599999999998</v>
      </c>
      <c r="W18">
        <f t="shared" si="10"/>
        <v>477.483</v>
      </c>
      <c r="X18" t="str">
        <f t="shared" si="11"/>
        <v>0.000</v>
      </c>
      <c r="Y18" t="str">
        <f t="shared" si="12"/>
        <v>-4.30\%</v>
      </c>
      <c r="Z18" t="str">
        <f t="shared" si="13"/>
        <v>GA-Rules</v>
      </c>
      <c r="AA18" t="str">
        <f t="shared" si="2"/>
        <v xml:space="preserve"> &amp;  &amp; Medium &amp; 513,499 &amp; 513,678 &amp; 498,922 &amp; 496,095 &amp; 496,746 &amp; 477,483 &amp; 0.000 &amp; -4.30\% &amp; GA-Rules \\</v>
      </c>
    </row>
    <row r="19" spans="2:27" ht="15.75" thickBot="1" x14ac:dyDescent="0.3">
      <c r="B19" s="23"/>
      <c r="C19" s="24"/>
      <c r="D19" s="20" t="s">
        <v>982</v>
      </c>
      <c r="E19" s="22">
        <v>541.80899999999997</v>
      </c>
      <c r="F19" s="22">
        <v>541.97500000000002</v>
      </c>
      <c r="G19" s="22">
        <v>532.21500000000003</v>
      </c>
      <c r="H19" s="22">
        <v>493.5</v>
      </c>
      <c r="I19" s="22">
        <v>494.84399999999999</v>
      </c>
      <c r="J19" s="22">
        <v>482.21100000000001</v>
      </c>
      <c r="K19" s="22" t="s">
        <v>1942</v>
      </c>
      <c r="L19" s="22" t="s">
        <v>1959</v>
      </c>
      <c r="M19" s="20" t="s">
        <v>1900</v>
      </c>
      <c r="P19" s="26" t="str">
        <f t="shared" si="3"/>
        <v/>
      </c>
      <c r="Q19" t="str">
        <f t="shared" si="4"/>
        <v>High</v>
      </c>
      <c r="R19">
        <f t="shared" si="5"/>
        <v>541.80899999999997</v>
      </c>
      <c r="S19">
        <f t="shared" si="6"/>
        <v>541.97500000000002</v>
      </c>
      <c r="T19">
        <f t="shared" si="7"/>
        <v>532.21500000000003</v>
      </c>
      <c r="U19">
        <f t="shared" si="8"/>
        <v>493.5</v>
      </c>
      <c r="V19">
        <f t="shared" si="9"/>
        <v>494.84399999999999</v>
      </c>
      <c r="W19">
        <f t="shared" si="10"/>
        <v>482.21100000000001</v>
      </c>
      <c r="X19" t="str">
        <f t="shared" si="11"/>
        <v>0.000</v>
      </c>
      <c r="Y19" t="str">
        <f t="shared" si="12"/>
        <v>-9.40\%</v>
      </c>
      <c r="Z19" t="str">
        <f t="shared" si="13"/>
        <v>GA-Rules</v>
      </c>
      <c r="AA19" t="str">
        <f t="shared" si="2"/>
        <v xml:space="preserve"> &amp;  &amp; High &amp; 541,809 &amp; 541,975 &amp; 532,215 &amp; 493,5 &amp; 494,844 &amp; 482,211 &amp; 0.000 &amp; -9.40\% &amp; GA-Rules \\</v>
      </c>
    </row>
    <row r="20" spans="2:27" ht="15.75" thickBot="1" x14ac:dyDescent="0.3">
      <c r="B20" s="23"/>
      <c r="C20" s="20" t="s">
        <v>982</v>
      </c>
      <c r="D20" s="20" t="s">
        <v>980</v>
      </c>
      <c r="E20" s="22">
        <v>420.53699999999998</v>
      </c>
      <c r="F20" s="22">
        <v>421.66800000000001</v>
      </c>
      <c r="G20" s="22">
        <v>408.24</v>
      </c>
      <c r="H20" s="22">
        <v>405</v>
      </c>
      <c r="I20" s="22">
        <v>401.255</v>
      </c>
      <c r="J20" s="22">
        <v>382.26499999999999</v>
      </c>
      <c r="K20" s="22" t="s">
        <v>1942</v>
      </c>
      <c r="L20" s="22" t="s">
        <v>1946</v>
      </c>
      <c r="M20" s="20" t="s">
        <v>1900</v>
      </c>
      <c r="P20" s="26" t="str">
        <f t="shared" si="3"/>
        <v>\multirow{3}{*}{High}</v>
      </c>
      <c r="Q20" t="str">
        <f t="shared" si="4"/>
        <v>Low</v>
      </c>
      <c r="R20">
        <f t="shared" si="5"/>
        <v>420.53699999999998</v>
      </c>
      <c r="S20">
        <f t="shared" si="6"/>
        <v>421.66800000000001</v>
      </c>
      <c r="T20">
        <f t="shared" si="7"/>
        <v>408.24</v>
      </c>
      <c r="U20">
        <f t="shared" si="8"/>
        <v>405</v>
      </c>
      <c r="V20">
        <f t="shared" si="9"/>
        <v>401.255</v>
      </c>
      <c r="W20">
        <f t="shared" si="10"/>
        <v>382.26499999999999</v>
      </c>
      <c r="X20" t="str">
        <f t="shared" si="11"/>
        <v>0.000</v>
      </c>
      <c r="Y20" t="str">
        <f t="shared" si="12"/>
        <v>-6.36\%</v>
      </c>
      <c r="Z20" t="str">
        <f t="shared" si="13"/>
        <v>GA-Rules</v>
      </c>
      <c r="AA20" t="str">
        <f t="shared" si="2"/>
        <v xml:space="preserve"> &amp; \multirow{3}{*}{High} &amp; Low &amp; 420,537 &amp; 421,668 &amp; 408,24 &amp; 405 &amp; 401,255 &amp; 382,265 &amp; 0.000 &amp; -6.36\% &amp; GA-Rules \\</v>
      </c>
    </row>
    <row r="21" spans="2:27" ht="15.75" thickBot="1" x14ac:dyDescent="0.3">
      <c r="B21" s="23"/>
      <c r="C21" s="24"/>
      <c r="D21" s="20" t="s">
        <v>981</v>
      </c>
      <c r="E21" s="22">
        <v>564.12699999999995</v>
      </c>
      <c r="F21" s="22">
        <v>566.30100000000004</v>
      </c>
      <c r="G21" s="22">
        <v>555.05399999999997</v>
      </c>
      <c r="H21" s="22">
        <v>525.04</v>
      </c>
      <c r="I21" s="22">
        <v>523.88199999999995</v>
      </c>
      <c r="J21" s="22">
        <v>507.14299999999997</v>
      </c>
      <c r="K21" s="22" t="s">
        <v>1942</v>
      </c>
      <c r="L21" s="22" t="s">
        <v>1960</v>
      </c>
      <c r="M21" s="20" t="s">
        <v>1900</v>
      </c>
      <c r="P21" s="26" t="str">
        <f t="shared" si="3"/>
        <v/>
      </c>
      <c r="Q21" t="str">
        <f t="shared" si="4"/>
        <v>Medium</v>
      </c>
      <c r="R21">
        <f t="shared" si="5"/>
        <v>564.12699999999995</v>
      </c>
      <c r="S21">
        <f t="shared" si="6"/>
        <v>566.30100000000004</v>
      </c>
      <c r="T21">
        <f t="shared" si="7"/>
        <v>555.05399999999997</v>
      </c>
      <c r="U21">
        <f t="shared" si="8"/>
        <v>525.04</v>
      </c>
      <c r="V21">
        <f t="shared" si="9"/>
        <v>523.88199999999995</v>
      </c>
      <c r="W21">
        <f t="shared" si="10"/>
        <v>507.14299999999997</v>
      </c>
      <c r="X21" t="str">
        <f t="shared" si="11"/>
        <v>0.000</v>
      </c>
      <c r="Y21" t="str">
        <f t="shared" si="12"/>
        <v>-8.63\%</v>
      </c>
      <c r="Z21" t="str">
        <f t="shared" si="13"/>
        <v>GA-Rules</v>
      </c>
      <c r="AA21" t="str">
        <f t="shared" si="2"/>
        <v xml:space="preserve"> &amp;  &amp; Medium &amp; 564,127 &amp; 566,301 &amp; 555,054 &amp; 525,04 &amp; 523,882 &amp; 507,143 &amp; 0.000 &amp; -8.63\% &amp; GA-Rules \\</v>
      </c>
    </row>
    <row r="22" spans="2:27" ht="15.75" thickBot="1" x14ac:dyDescent="0.3">
      <c r="B22" s="23"/>
      <c r="C22" s="24"/>
      <c r="D22" s="20" t="s">
        <v>982</v>
      </c>
      <c r="E22" s="22">
        <v>750.47299999999996</v>
      </c>
      <c r="F22" s="22">
        <v>751.928</v>
      </c>
      <c r="G22" s="22">
        <v>738.46100000000001</v>
      </c>
      <c r="H22" s="22">
        <v>695.64800000000002</v>
      </c>
      <c r="I22" s="22">
        <v>696.37300000000005</v>
      </c>
      <c r="J22" s="22">
        <v>681.37400000000002</v>
      </c>
      <c r="K22" s="22" t="s">
        <v>1942</v>
      </c>
      <c r="L22" s="22" t="s">
        <v>1961</v>
      </c>
      <c r="M22" s="20" t="s">
        <v>1900</v>
      </c>
      <c r="P22" s="26" t="str">
        <f t="shared" si="3"/>
        <v/>
      </c>
      <c r="Q22" t="str">
        <f t="shared" si="4"/>
        <v>High</v>
      </c>
      <c r="R22">
        <f t="shared" si="5"/>
        <v>750.47299999999996</v>
      </c>
      <c r="S22">
        <f t="shared" si="6"/>
        <v>751.928</v>
      </c>
      <c r="T22">
        <f t="shared" si="7"/>
        <v>738.46100000000001</v>
      </c>
      <c r="U22">
        <f t="shared" si="8"/>
        <v>695.64800000000002</v>
      </c>
      <c r="V22">
        <f t="shared" si="9"/>
        <v>696.37300000000005</v>
      </c>
      <c r="W22">
        <f t="shared" si="10"/>
        <v>681.37400000000002</v>
      </c>
      <c r="X22" t="str">
        <f t="shared" si="11"/>
        <v>0.000</v>
      </c>
      <c r="Y22" t="str">
        <f t="shared" si="12"/>
        <v>-7.73\%</v>
      </c>
      <c r="Z22" t="str">
        <f t="shared" si="13"/>
        <v>GA-Rules</v>
      </c>
      <c r="AA22" t="str">
        <f t="shared" si="2"/>
        <v xml:space="preserve"> &amp;  &amp; High &amp; 750,473 &amp; 751,928 &amp; 738,461 &amp; 695,648 &amp; 696,373 &amp; 681,374 &amp; 0.000 &amp; -7.73\% &amp; GA-Rules \\</v>
      </c>
    </row>
    <row r="23" spans="2:27" ht="15.75" thickBot="1" x14ac:dyDescent="0.3">
      <c r="B23" s="19" t="s">
        <v>976</v>
      </c>
      <c r="C23" s="20" t="s">
        <v>980</v>
      </c>
      <c r="D23" s="20" t="s">
        <v>980</v>
      </c>
      <c r="E23" s="22" t="s">
        <v>1962</v>
      </c>
      <c r="F23" s="22" t="s">
        <v>1963</v>
      </c>
      <c r="G23" s="22" t="s">
        <v>1964</v>
      </c>
      <c r="H23" s="22" t="s">
        <v>1965</v>
      </c>
      <c r="I23" s="22" t="s">
        <v>1966</v>
      </c>
      <c r="J23" s="22" t="s">
        <v>1967</v>
      </c>
      <c r="K23" s="22" t="s">
        <v>1968</v>
      </c>
      <c r="L23" s="22" t="s">
        <v>1969</v>
      </c>
      <c r="M23" s="20" t="s">
        <v>1934</v>
      </c>
      <c r="O23" s="26" t="s">
        <v>2147</v>
      </c>
      <c r="P23" s="26" t="str">
        <f t="shared" si="3"/>
        <v>\multirow{3}{*}{Low}</v>
      </c>
      <c r="Q23" t="str">
        <f t="shared" si="4"/>
        <v>Low</v>
      </c>
      <c r="R23" t="str">
        <f t="shared" si="5"/>
        <v>1,898,728</v>
      </c>
      <c r="S23" t="str">
        <f t="shared" si="6"/>
        <v>1,901,654</v>
      </c>
      <c r="T23" t="str">
        <f t="shared" si="7"/>
        <v>1,868,590</v>
      </c>
      <c r="U23" t="str">
        <f t="shared" si="8"/>
        <v>1,873,069</v>
      </c>
      <c r="V23" t="str">
        <f t="shared" si="9"/>
        <v>1,882,020</v>
      </c>
      <c r="W23" t="str">
        <f t="shared" si="10"/>
        <v>1,853,908</v>
      </c>
      <c r="X23" t="str">
        <f t="shared" si="11"/>
        <v>0.004</v>
      </c>
      <c r="Y23" t="str">
        <f t="shared" si="12"/>
        <v>-0.79\%</v>
      </c>
      <c r="Z23" t="str">
        <f t="shared" si="13"/>
        <v>ns</v>
      </c>
      <c r="AA23" t="str">
        <f t="shared" si="2"/>
        <v>\multirow{9}{*}{Weemag} &amp; \multirow{3}{*}{Low} &amp; Low &amp; 1,898,728 &amp; 1,901,654 &amp; 1,868,590 &amp; 1,873,069 &amp; 1,882,020 &amp; 1,853,908 &amp; 0.004 &amp; -0.79\% &amp; ns \\</v>
      </c>
    </row>
    <row r="24" spans="2:27" ht="15.75" thickBot="1" x14ac:dyDescent="0.3">
      <c r="B24" s="23"/>
      <c r="C24" s="24"/>
      <c r="D24" s="20" t="s">
        <v>981</v>
      </c>
      <c r="E24" s="22" t="s">
        <v>1970</v>
      </c>
      <c r="F24" s="22" t="s">
        <v>1971</v>
      </c>
      <c r="G24" s="22" t="s">
        <v>1972</v>
      </c>
      <c r="H24" s="22" t="s">
        <v>1973</v>
      </c>
      <c r="I24" s="22" t="s">
        <v>1974</v>
      </c>
      <c r="J24" s="22" t="s">
        <v>1975</v>
      </c>
      <c r="K24" s="22" t="s">
        <v>1942</v>
      </c>
      <c r="L24" s="22" t="s">
        <v>1976</v>
      </c>
      <c r="M24" s="20" t="s">
        <v>1900</v>
      </c>
      <c r="P24" s="26" t="str">
        <f t="shared" si="3"/>
        <v/>
      </c>
      <c r="Q24" t="str">
        <f t="shared" si="4"/>
        <v>Medium</v>
      </c>
      <c r="R24" t="str">
        <f t="shared" si="5"/>
        <v>1,909,610</v>
      </c>
      <c r="S24" t="str">
        <f t="shared" si="6"/>
        <v>1,911,200</v>
      </c>
      <c r="T24" t="str">
        <f t="shared" si="7"/>
        <v>1,887,868</v>
      </c>
      <c r="U24" t="str">
        <f t="shared" si="8"/>
        <v>1,852,426</v>
      </c>
      <c r="V24" t="str">
        <f t="shared" si="9"/>
        <v>1,857,606</v>
      </c>
      <c r="W24" t="str">
        <f t="shared" si="10"/>
        <v>1,825,071</v>
      </c>
      <c r="X24" t="str">
        <f t="shared" si="11"/>
        <v>0.000</v>
      </c>
      <c r="Y24" t="str">
        <f t="shared" si="12"/>
        <v>-3.33\%</v>
      </c>
      <c r="Z24" t="str">
        <f t="shared" si="13"/>
        <v>GA-Rules</v>
      </c>
      <c r="AA24" t="str">
        <f t="shared" si="2"/>
        <v xml:space="preserve"> &amp;  &amp; Medium &amp; 1,909,610 &amp; 1,911,200 &amp; 1,887,868 &amp; 1,852,426 &amp; 1,857,606 &amp; 1,825,071 &amp; 0.000 &amp; -3.33\% &amp; GA-Rules \\</v>
      </c>
    </row>
    <row r="25" spans="2:27" ht="15.75" thickBot="1" x14ac:dyDescent="0.3">
      <c r="B25" s="23"/>
      <c r="C25" s="24"/>
      <c r="D25" s="20" t="s">
        <v>982</v>
      </c>
      <c r="E25" s="22" t="s">
        <v>1977</v>
      </c>
      <c r="F25" s="22" t="s">
        <v>1978</v>
      </c>
      <c r="G25" s="22" t="s">
        <v>1979</v>
      </c>
      <c r="H25" s="22" t="s">
        <v>1980</v>
      </c>
      <c r="I25" s="22" t="s">
        <v>1981</v>
      </c>
      <c r="J25" s="22" t="s">
        <v>1982</v>
      </c>
      <c r="K25" s="22" t="s">
        <v>1942</v>
      </c>
      <c r="L25" s="22" t="s">
        <v>1983</v>
      </c>
      <c r="M25" s="20" t="s">
        <v>1900</v>
      </c>
      <c r="P25" s="26" t="str">
        <f t="shared" si="3"/>
        <v/>
      </c>
      <c r="Q25" t="str">
        <f t="shared" si="4"/>
        <v>High</v>
      </c>
      <c r="R25" t="str">
        <f t="shared" si="5"/>
        <v>2,007,791</v>
      </c>
      <c r="S25" t="str">
        <f t="shared" si="6"/>
        <v>2,010,335</v>
      </c>
      <c r="T25" t="str">
        <f t="shared" si="7"/>
        <v>1,988,809</v>
      </c>
      <c r="U25" t="str">
        <f t="shared" si="8"/>
        <v>1,958,851</v>
      </c>
      <c r="V25" t="str">
        <f t="shared" si="9"/>
        <v>1,962,528</v>
      </c>
      <c r="W25" t="str">
        <f t="shared" si="10"/>
        <v>1,939,135</v>
      </c>
      <c r="X25" t="str">
        <f t="shared" si="11"/>
        <v>0.000</v>
      </c>
      <c r="Y25" t="str">
        <f t="shared" si="12"/>
        <v>-2.50\%</v>
      </c>
      <c r="Z25" t="str">
        <f t="shared" si="13"/>
        <v>GA-Rules</v>
      </c>
      <c r="AA25" t="str">
        <f t="shared" si="2"/>
        <v xml:space="preserve"> &amp;  &amp; High &amp; 2,007,791 &amp; 2,010,335 &amp; 1,988,809 &amp; 1,958,851 &amp; 1,962,528 &amp; 1,939,135 &amp; 0.000 &amp; -2.50\% &amp; GA-Rules \\</v>
      </c>
    </row>
    <row r="26" spans="2:27" ht="15.75" thickBot="1" x14ac:dyDescent="0.3">
      <c r="B26" s="23"/>
      <c r="C26" s="20" t="s">
        <v>981</v>
      </c>
      <c r="D26" s="20" t="s">
        <v>980</v>
      </c>
      <c r="E26" s="22" t="s">
        <v>1984</v>
      </c>
      <c r="F26" s="22" t="s">
        <v>1985</v>
      </c>
      <c r="G26" s="22" t="s">
        <v>1986</v>
      </c>
      <c r="H26" s="22" t="s">
        <v>1987</v>
      </c>
      <c r="I26" s="22" t="s">
        <v>1988</v>
      </c>
      <c r="J26" s="22" t="s">
        <v>1989</v>
      </c>
      <c r="K26" s="22" t="s">
        <v>1942</v>
      </c>
      <c r="L26" s="22" t="s">
        <v>1990</v>
      </c>
      <c r="M26" s="20" t="s">
        <v>1900</v>
      </c>
      <c r="P26" s="26" t="str">
        <f t="shared" si="3"/>
        <v>\multirow{3}{*}{Medium}</v>
      </c>
      <c r="Q26" t="str">
        <f t="shared" si="4"/>
        <v>Low</v>
      </c>
      <c r="R26" t="str">
        <f t="shared" si="5"/>
        <v>1,868,901</v>
      </c>
      <c r="S26" t="str">
        <f t="shared" si="6"/>
        <v>1,868,175</v>
      </c>
      <c r="T26" t="str">
        <f t="shared" si="7"/>
        <v>1,837,705</v>
      </c>
      <c r="U26" t="str">
        <f t="shared" si="8"/>
        <v>1,804,040</v>
      </c>
      <c r="V26" t="str">
        <f t="shared" si="9"/>
        <v>1,802,240</v>
      </c>
      <c r="W26" t="str">
        <f t="shared" si="10"/>
        <v>1,772,606</v>
      </c>
      <c r="X26" t="str">
        <f t="shared" si="11"/>
        <v>0.000</v>
      </c>
      <c r="Y26" t="str">
        <f t="shared" si="12"/>
        <v>-3.54\%</v>
      </c>
      <c r="Z26" t="str">
        <f t="shared" si="13"/>
        <v>GA-Rules</v>
      </c>
      <c r="AA26" t="str">
        <f t="shared" si="2"/>
        <v xml:space="preserve"> &amp; \multirow{3}{*}{Medium} &amp; Low &amp; 1,868,901 &amp; 1,868,175 &amp; 1,837,705 &amp; 1,804,040 &amp; 1,802,240 &amp; 1,772,606 &amp; 0.000 &amp; -3.54\% &amp; GA-Rules \\</v>
      </c>
    </row>
    <row r="27" spans="2:27" ht="15.75" thickBot="1" x14ac:dyDescent="0.3">
      <c r="B27" s="23"/>
      <c r="C27" s="24"/>
      <c r="D27" s="20" t="s">
        <v>981</v>
      </c>
      <c r="E27" s="22" t="s">
        <v>1991</v>
      </c>
      <c r="F27" s="22" t="s">
        <v>1992</v>
      </c>
      <c r="G27" s="22" t="s">
        <v>1993</v>
      </c>
      <c r="H27" s="22" t="s">
        <v>1994</v>
      </c>
      <c r="I27" s="22" t="s">
        <v>1995</v>
      </c>
      <c r="J27" s="22" t="s">
        <v>1996</v>
      </c>
      <c r="K27" s="22" t="s">
        <v>1942</v>
      </c>
      <c r="L27" s="22" t="s">
        <v>1997</v>
      </c>
      <c r="M27" s="20" t="s">
        <v>1900</v>
      </c>
      <c r="P27" s="26" t="str">
        <f t="shared" si="3"/>
        <v/>
      </c>
      <c r="Q27" t="str">
        <f t="shared" si="4"/>
        <v>Medium</v>
      </c>
      <c r="R27" t="str">
        <f t="shared" si="5"/>
        <v>1,939,139</v>
      </c>
      <c r="S27" t="str">
        <f t="shared" si="6"/>
        <v>1,937,014</v>
      </c>
      <c r="T27" t="str">
        <f t="shared" si="7"/>
        <v>1,902,553</v>
      </c>
      <c r="U27" t="str">
        <f t="shared" si="8"/>
        <v>1,852,853</v>
      </c>
      <c r="V27" t="str">
        <f t="shared" si="9"/>
        <v>1,853,690</v>
      </c>
      <c r="W27" t="str">
        <f t="shared" si="10"/>
        <v>1,826,173</v>
      </c>
      <c r="X27" t="str">
        <f t="shared" si="11"/>
        <v>0.000</v>
      </c>
      <c r="Y27" t="str">
        <f t="shared" si="12"/>
        <v>-4.01\%</v>
      </c>
      <c r="Z27" t="str">
        <f t="shared" si="13"/>
        <v>GA-Rules</v>
      </c>
      <c r="AA27" t="str">
        <f t="shared" si="2"/>
        <v xml:space="preserve"> &amp;  &amp; Medium &amp; 1,939,139 &amp; 1,937,014 &amp; 1,902,553 &amp; 1,852,853 &amp; 1,853,690 &amp; 1,826,173 &amp; 0.000 &amp; -4.01\% &amp; GA-Rules \\</v>
      </c>
    </row>
    <row r="28" spans="2:27" ht="15.75" thickBot="1" x14ac:dyDescent="0.3">
      <c r="B28" s="23"/>
      <c r="C28" s="24"/>
      <c r="D28" s="20" t="s">
        <v>982</v>
      </c>
      <c r="E28" s="22" t="s">
        <v>1998</v>
      </c>
      <c r="F28" s="22" t="s">
        <v>1999</v>
      </c>
      <c r="G28" s="22" t="s">
        <v>2000</v>
      </c>
      <c r="H28" s="22" t="s">
        <v>2001</v>
      </c>
      <c r="I28" s="22" t="s">
        <v>2002</v>
      </c>
      <c r="J28" s="22" t="s">
        <v>2003</v>
      </c>
      <c r="K28" s="22" t="s">
        <v>1942</v>
      </c>
      <c r="L28" s="22" t="s">
        <v>2004</v>
      </c>
      <c r="M28" s="20" t="s">
        <v>1900</v>
      </c>
      <c r="P28" s="26" t="str">
        <f t="shared" si="3"/>
        <v/>
      </c>
      <c r="Q28" t="str">
        <f t="shared" si="4"/>
        <v>High</v>
      </c>
      <c r="R28" t="str">
        <f t="shared" si="5"/>
        <v>2,102,922</v>
      </c>
      <c r="S28" t="str">
        <f t="shared" si="6"/>
        <v>2,106,435</v>
      </c>
      <c r="T28" t="str">
        <f t="shared" si="7"/>
        <v>2,084,221</v>
      </c>
      <c r="U28" t="str">
        <f t="shared" si="8"/>
        <v>2,013,652</v>
      </c>
      <c r="V28" t="str">
        <f t="shared" si="9"/>
        <v>2,017,588</v>
      </c>
      <c r="W28" t="str">
        <f t="shared" si="10"/>
        <v>1,999,381</v>
      </c>
      <c r="X28" t="str">
        <f t="shared" si="11"/>
        <v>0.000</v>
      </c>
      <c r="Y28" t="str">
        <f t="shared" si="12"/>
        <v>-4.07\%</v>
      </c>
      <c r="Z28" t="str">
        <f t="shared" si="13"/>
        <v>GA-Rules</v>
      </c>
      <c r="AA28" t="str">
        <f t="shared" si="2"/>
        <v xml:space="preserve"> &amp;  &amp; High &amp; 2,102,922 &amp; 2,106,435 &amp; 2,084,221 &amp; 2,013,652 &amp; 2,017,588 &amp; 1,999,381 &amp; 0.000 &amp; -4.07\% &amp; GA-Rules \\</v>
      </c>
    </row>
    <row r="29" spans="2:27" ht="15.75" thickBot="1" x14ac:dyDescent="0.3">
      <c r="B29" s="23"/>
      <c r="C29" s="20" t="s">
        <v>982</v>
      </c>
      <c r="D29" s="20" t="s">
        <v>980</v>
      </c>
      <c r="E29" s="22" t="s">
        <v>2005</v>
      </c>
      <c r="F29" s="22" t="s">
        <v>2006</v>
      </c>
      <c r="G29" s="22" t="s">
        <v>2007</v>
      </c>
      <c r="H29" s="22" t="s">
        <v>2008</v>
      </c>
      <c r="I29" s="22" t="s">
        <v>2009</v>
      </c>
      <c r="J29" s="22" t="s">
        <v>2010</v>
      </c>
      <c r="K29" s="22" t="s">
        <v>1942</v>
      </c>
      <c r="L29" s="22" t="s">
        <v>2011</v>
      </c>
      <c r="M29" s="20" t="s">
        <v>1900</v>
      </c>
      <c r="P29" s="26" t="str">
        <f t="shared" si="3"/>
        <v>\multirow{3}{*}{High}</v>
      </c>
      <c r="Q29" t="str">
        <f t="shared" si="4"/>
        <v>Low</v>
      </c>
      <c r="R29" t="str">
        <f t="shared" si="5"/>
        <v>1,860,853</v>
      </c>
      <c r="S29" t="str">
        <f t="shared" si="6"/>
        <v>1,860,526</v>
      </c>
      <c r="T29" t="str">
        <f t="shared" si="7"/>
        <v>1,826,608</v>
      </c>
      <c r="U29" t="str">
        <f t="shared" si="8"/>
        <v>1,744,875</v>
      </c>
      <c r="V29" t="str">
        <f t="shared" si="9"/>
        <v>1,745,265</v>
      </c>
      <c r="W29" t="str">
        <f t="shared" si="10"/>
        <v>1,709,777</v>
      </c>
      <c r="X29" t="str">
        <f t="shared" si="11"/>
        <v>0.000</v>
      </c>
      <c r="Y29" t="str">
        <f t="shared" si="12"/>
        <v>-6.40\%</v>
      </c>
      <c r="Z29" t="str">
        <f t="shared" si="13"/>
        <v>GA-Rules</v>
      </c>
      <c r="AA29" t="str">
        <f t="shared" si="2"/>
        <v xml:space="preserve"> &amp; \multirow{3}{*}{High} &amp; Low &amp; 1,860,853 &amp; 1,860,526 &amp; 1,826,608 &amp; 1,744,875 &amp; 1,745,265 &amp; 1,709,777 &amp; 0.000 &amp; -6.40\% &amp; GA-Rules \\</v>
      </c>
    </row>
    <row r="30" spans="2:27" ht="15.75" thickBot="1" x14ac:dyDescent="0.3">
      <c r="B30" s="23"/>
      <c r="C30" s="24"/>
      <c r="D30" s="20" t="s">
        <v>981</v>
      </c>
      <c r="E30" s="22" t="s">
        <v>2012</v>
      </c>
      <c r="F30" s="22" t="s">
        <v>2013</v>
      </c>
      <c r="G30" s="22" t="s">
        <v>2014</v>
      </c>
      <c r="H30" s="22" t="s">
        <v>2015</v>
      </c>
      <c r="I30" s="22" t="s">
        <v>2016</v>
      </c>
      <c r="J30" s="22" t="s">
        <v>2017</v>
      </c>
      <c r="K30" s="22" t="s">
        <v>1942</v>
      </c>
      <c r="L30" s="22" t="s">
        <v>2018</v>
      </c>
      <c r="M30" s="20" t="s">
        <v>1900</v>
      </c>
      <c r="P30" s="26" t="str">
        <f t="shared" si="3"/>
        <v/>
      </c>
      <c r="Q30" t="str">
        <f t="shared" si="4"/>
        <v>Medium</v>
      </c>
      <c r="R30" t="str">
        <f t="shared" si="5"/>
        <v>1,959,900</v>
      </c>
      <c r="S30" t="str">
        <f t="shared" si="6"/>
        <v>1,961,931</v>
      </c>
      <c r="T30" t="str">
        <f t="shared" si="7"/>
        <v>1,943,503</v>
      </c>
      <c r="U30" t="str">
        <f t="shared" si="8"/>
        <v>1,806,496</v>
      </c>
      <c r="V30" t="str">
        <f t="shared" si="9"/>
        <v>1,806,072</v>
      </c>
      <c r="W30" t="str">
        <f t="shared" si="10"/>
        <v>1,783,728</v>
      </c>
      <c r="X30" t="str">
        <f t="shared" si="11"/>
        <v>0.000</v>
      </c>
      <c r="Y30" t="str">
        <f t="shared" si="12"/>
        <v>-8.22\%</v>
      </c>
      <c r="Z30" t="str">
        <f t="shared" si="13"/>
        <v>GA-Rules</v>
      </c>
      <c r="AA30" t="str">
        <f t="shared" si="2"/>
        <v xml:space="preserve"> &amp;  &amp; Medium &amp; 1,959,900 &amp; 1,961,931 &amp; 1,943,503 &amp; 1,806,496 &amp; 1,806,072 &amp; 1,783,728 &amp; 0.000 &amp; -8.22\% &amp; GA-Rules \\</v>
      </c>
    </row>
    <row r="31" spans="2:27" ht="15.75" thickBot="1" x14ac:dyDescent="0.3">
      <c r="B31" s="23"/>
      <c r="C31" s="24"/>
      <c r="D31" s="20" t="s">
        <v>982</v>
      </c>
      <c r="E31" s="22" t="s">
        <v>2019</v>
      </c>
      <c r="F31" s="22" t="s">
        <v>2020</v>
      </c>
      <c r="G31" s="22" t="s">
        <v>2021</v>
      </c>
      <c r="H31" s="22" t="s">
        <v>2022</v>
      </c>
      <c r="I31" s="22" t="s">
        <v>2023</v>
      </c>
      <c r="J31" s="22" t="s">
        <v>2024</v>
      </c>
      <c r="K31" s="22" t="s">
        <v>1942</v>
      </c>
      <c r="L31" s="22" t="s">
        <v>2025</v>
      </c>
      <c r="M31" s="20" t="s">
        <v>1900</v>
      </c>
      <c r="P31" s="26" t="str">
        <f t="shared" si="3"/>
        <v/>
      </c>
      <c r="Q31" t="str">
        <f t="shared" si="4"/>
        <v>High</v>
      </c>
      <c r="R31" t="str">
        <f t="shared" si="5"/>
        <v>2,143,851</v>
      </c>
      <c r="S31" t="str">
        <f t="shared" si="6"/>
        <v>2,148,934</v>
      </c>
      <c r="T31" t="str">
        <f t="shared" si="7"/>
        <v>2,115,051</v>
      </c>
      <c r="U31" t="str">
        <f t="shared" si="8"/>
        <v>1,962,203</v>
      </c>
      <c r="V31" t="str">
        <f t="shared" si="9"/>
        <v>1,958,853</v>
      </c>
      <c r="W31" t="str">
        <f t="shared" si="10"/>
        <v>1,920,341</v>
      </c>
      <c r="X31" t="str">
        <f t="shared" si="11"/>
        <v>0.000</v>
      </c>
      <c r="Y31" t="str">
        <f t="shared" si="12"/>
        <v>-9.21\%</v>
      </c>
      <c r="Z31" t="str">
        <f t="shared" si="13"/>
        <v>GA-Rules</v>
      </c>
      <c r="AA31" t="str">
        <f t="shared" si="2"/>
        <v xml:space="preserve"> &amp;  &amp; High &amp; 2,143,851 &amp; 2,148,934 &amp; 2,115,051 &amp; 1,962,203 &amp; 1,958,853 &amp; 1,920,341 &amp; 0.000 &amp; -9.21\% &amp; GA-Rules \\</v>
      </c>
    </row>
    <row r="32" spans="2:27" ht="15.75" thickBot="1" x14ac:dyDescent="0.3">
      <c r="B32" s="19" t="s">
        <v>977</v>
      </c>
      <c r="C32" s="20" t="s">
        <v>980</v>
      </c>
      <c r="D32" s="20" t="s">
        <v>980</v>
      </c>
      <c r="E32" s="22">
        <v>954.32399999999996</v>
      </c>
      <c r="F32" s="22">
        <v>953.39099999999996</v>
      </c>
      <c r="G32" s="22">
        <v>924.37199999999996</v>
      </c>
      <c r="H32" s="22">
        <v>954</v>
      </c>
      <c r="I32" s="22">
        <v>949.64700000000005</v>
      </c>
      <c r="J32" s="22">
        <v>897.125</v>
      </c>
      <c r="K32" s="22" t="s">
        <v>2026</v>
      </c>
      <c r="L32" s="22" t="s">
        <v>2027</v>
      </c>
      <c r="M32" s="20" t="s">
        <v>1934</v>
      </c>
      <c r="O32" s="26" t="s">
        <v>2148</v>
      </c>
      <c r="P32" s="26" t="str">
        <f t="shared" si="3"/>
        <v>\multirow{3}{*}{Low}</v>
      </c>
      <c r="Q32" t="str">
        <f t="shared" si="4"/>
        <v>Low</v>
      </c>
      <c r="R32">
        <f t="shared" si="5"/>
        <v>954.32399999999996</v>
      </c>
      <c r="S32">
        <f t="shared" si="6"/>
        <v>953.39099999999996</v>
      </c>
      <c r="T32">
        <f t="shared" si="7"/>
        <v>924.37199999999996</v>
      </c>
      <c r="U32">
        <f t="shared" si="8"/>
        <v>954</v>
      </c>
      <c r="V32">
        <f t="shared" si="9"/>
        <v>949.64700000000005</v>
      </c>
      <c r="W32">
        <f t="shared" si="10"/>
        <v>897.125</v>
      </c>
      <c r="X32" t="str">
        <f t="shared" si="11"/>
        <v>0.135</v>
      </c>
      <c r="Y32" t="str">
        <f t="shared" si="12"/>
        <v>-2.95\%</v>
      </c>
      <c r="Z32" t="str">
        <f t="shared" si="13"/>
        <v>ns</v>
      </c>
      <c r="AA32" t="str">
        <f t="shared" si="2"/>
        <v>\multirow{9}{*}{Barthold} &amp; \multirow{3}{*}{Low} &amp; Low &amp; 954,324 &amp; 953,391 &amp; 924,372 &amp; 954 &amp; 949,647 &amp; 897,125 &amp; 0.135 &amp; -2.95\% &amp; ns \\</v>
      </c>
    </row>
    <row r="33" spans="2:27" ht="15.75" thickBot="1" x14ac:dyDescent="0.3">
      <c r="B33" s="23"/>
      <c r="C33" s="24"/>
      <c r="D33" s="20" t="s">
        <v>981</v>
      </c>
      <c r="E33" s="22" t="s">
        <v>2028</v>
      </c>
      <c r="F33" s="22" t="s">
        <v>2029</v>
      </c>
      <c r="G33" s="22" t="s">
        <v>2030</v>
      </c>
      <c r="H33" s="22" t="s">
        <v>2031</v>
      </c>
      <c r="I33" s="22" t="s">
        <v>2032</v>
      </c>
      <c r="J33" s="22" t="s">
        <v>2033</v>
      </c>
      <c r="K33" s="22" t="s">
        <v>1942</v>
      </c>
      <c r="L33" s="22" t="s">
        <v>2034</v>
      </c>
      <c r="M33" s="20" t="s">
        <v>1900</v>
      </c>
      <c r="P33" s="26" t="str">
        <f t="shared" si="3"/>
        <v/>
      </c>
      <c r="Q33" t="str">
        <f t="shared" si="4"/>
        <v>Medium</v>
      </c>
      <c r="R33" t="str">
        <f t="shared" si="5"/>
        <v>1,217,848</v>
      </c>
      <c r="S33" t="str">
        <f t="shared" si="6"/>
        <v>1,218,191</v>
      </c>
      <c r="T33" t="str">
        <f t="shared" si="7"/>
        <v>1,184,509</v>
      </c>
      <c r="U33" t="str">
        <f t="shared" si="8"/>
        <v>1,115,941</v>
      </c>
      <c r="V33" t="str">
        <f t="shared" si="9"/>
        <v>1,116,895</v>
      </c>
      <c r="W33" t="str">
        <f t="shared" si="10"/>
        <v>1,082,724</v>
      </c>
      <c r="X33" t="str">
        <f t="shared" si="11"/>
        <v>0.000</v>
      </c>
      <c r="Y33" t="str">
        <f t="shared" si="12"/>
        <v>-8.59\%</v>
      </c>
      <c r="Z33" t="str">
        <f t="shared" si="13"/>
        <v>GA-Rules</v>
      </c>
      <c r="AA33" t="str">
        <f t="shared" si="2"/>
        <v xml:space="preserve"> &amp;  &amp; Medium &amp; 1,217,848 &amp; 1,218,191 &amp; 1,184,509 &amp; 1,115,941 &amp; 1,116,895 &amp; 1,082,724 &amp; 0.000 &amp; -8.59\% &amp; GA-Rules \\</v>
      </c>
    </row>
    <row r="34" spans="2:27" ht="15.75" thickBot="1" x14ac:dyDescent="0.3">
      <c r="B34" s="23"/>
      <c r="C34" s="24"/>
      <c r="D34" s="20" t="s">
        <v>982</v>
      </c>
      <c r="E34" s="22" t="s">
        <v>2035</v>
      </c>
      <c r="F34" s="22" t="s">
        <v>2036</v>
      </c>
      <c r="G34" s="22" t="s">
        <v>2037</v>
      </c>
      <c r="H34" s="22" t="s">
        <v>2038</v>
      </c>
      <c r="I34" s="22" t="s">
        <v>2039</v>
      </c>
      <c r="J34" s="22" t="s">
        <v>2040</v>
      </c>
      <c r="K34" s="22" t="s">
        <v>1942</v>
      </c>
      <c r="L34" s="22" t="s">
        <v>2041</v>
      </c>
      <c r="M34" s="20" t="s">
        <v>1900</v>
      </c>
      <c r="P34" s="26" t="str">
        <f t="shared" si="3"/>
        <v/>
      </c>
      <c r="Q34" t="str">
        <f t="shared" si="4"/>
        <v>High</v>
      </c>
      <c r="R34" t="str">
        <f t="shared" si="5"/>
        <v>1,441,225</v>
      </c>
      <c r="S34" t="str">
        <f t="shared" si="6"/>
        <v>1,445,570</v>
      </c>
      <c r="T34" t="str">
        <f t="shared" si="7"/>
        <v>1,411,006</v>
      </c>
      <c r="U34" t="str">
        <f t="shared" si="8"/>
        <v>1,315,827</v>
      </c>
      <c r="V34" t="str">
        <f t="shared" si="9"/>
        <v>1,317,915</v>
      </c>
      <c r="W34" t="str">
        <f t="shared" si="10"/>
        <v>1,284,000</v>
      </c>
      <c r="X34" t="str">
        <f t="shared" si="11"/>
        <v>0.000</v>
      </c>
      <c r="Y34" t="str">
        <f t="shared" si="12"/>
        <v>-9.00\%</v>
      </c>
      <c r="Z34" t="str">
        <f t="shared" si="13"/>
        <v>GA-Rules</v>
      </c>
      <c r="AA34" t="str">
        <f t="shared" si="2"/>
        <v xml:space="preserve"> &amp;  &amp; High &amp; 1,441,225 &amp; 1,445,570 &amp; 1,411,006 &amp; 1,315,827 &amp; 1,317,915 &amp; 1,284,000 &amp; 0.000 &amp; -9.00\% &amp; GA-Rules \\</v>
      </c>
    </row>
    <row r="35" spans="2:27" ht="15.75" thickBot="1" x14ac:dyDescent="0.3">
      <c r="B35" s="23"/>
      <c r="C35" s="20" t="s">
        <v>981</v>
      </c>
      <c r="D35" s="20" t="s">
        <v>980</v>
      </c>
      <c r="E35" s="22" t="s">
        <v>2042</v>
      </c>
      <c r="F35" s="22" t="s">
        <v>2043</v>
      </c>
      <c r="G35" s="22" t="s">
        <v>2044</v>
      </c>
      <c r="H35" s="22" t="s">
        <v>2045</v>
      </c>
      <c r="I35" s="22">
        <v>997.58500000000004</v>
      </c>
      <c r="J35" s="22">
        <v>954.00099999999998</v>
      </c>
      <c r="K35" s="22" t="s">
        <v>1942</v>
      </c>
      <c r="L35" s="22" t="s">
        <v>2046</v>
      </c>
      <c r="M35" s="20" t="s">
        <v>1900</v>
      </c>
      <c r="P35" s="26" t="str">
        <f t="shared" si="3"/>
        <v>\multirow{3}{*}{Medium}</v>
      </c>
      <c r="Q35" t="str">
        <f t="shared" si="4"/>
        <v>Low</v>
      </c>
      <c r="R35" t="str">
        <f t="shared" si="5"/>
        <v>1,044,347</v>
      </c>
      <c r="S35" t="str">
        <f t="shared" si="6"/>
        <v>1,048,048</v>
      </c>
      <c r="T35" t="str">
        <f t="shared" si="7"/>
        <v>1,024,798</v>
      </c>
      <c r="U35" t="str">
        <f t="shared" si="8"/>
        <v>1,002,656</v>
      </c>
      <c r="V35">
        <f t="shared" si="9"/>
        <v>997.58500000000004</v>
      </c>
      <c r="W35">
        <f t="shared" si="10"/>
        <v>954.00099999999998</v>
      </c>
      <c r="X35" t="str">
        <f t="shared" si="11"/>
        <v>0.000</v>
      </c>
      <c r="Y35" t="str">
        <f t="shared" si="12"/>
        <v>-6.91\%</v>
      </c>
      <c r="Z35" t="str">
        <f t="shared" si="13"/>
        <v>GA-Rules</v>
      </c>
      <c r="AA35" t="str">
        <f t="shared" si="2"/>
        <v xml:space="preserve"> &amp; \multirow{3}{*}{Medium} &amp; Low &amp; 1,044,347 &amp; 1,048,048 &amp; 1,024,798 &amp; 1,002,656 &amp; 997,585 &amp; 954,001 &amp; 0.000 &amp; -6.91\% &amp; GA-Rules \\</v>
      </c>
    </row>
    <row r="36" spans="2:27" ht="15.75" thickBot="1" x14ac:dyDescent="0.3">
      <c r="B36" s="23"/>
      <c r="C36" s="24"/>
      <c r="D36" s="20" t="s">
        <v>981</v>
      </c>
      <c r="E36" s="22" t="s">
        <v>2047</v>
      </c>
      <c r="F36" s="22" t="s">
        <v>2048</v>
      </c>
      <c r="G36" s="22" t="s">
        <v>2049</v>
      </c>
      <c r="H36" s="22" t="s">
        <v>2050</v>
      </c>
      <c r="I36" s="22" t="s">
        <v>2051</v>
      </c>
      <c r="J36" s="22" t="s">
        <v>2052</v>
      </c>
      <c r="K36" s="22" t="s">
        <v>1942</v>
      </c>
      <c r="L36" s="22" t="s">
        <v>2053</v>
      </c>
      <c r="M36" s="20" t="s">
        <v>1900</v>
      </c>
      <c r="P36" s="26" t="str">
        <f t="shared" si="3"/>
        <v/>
      </c>
      <c r="Q36" t="str">
        <f t="shared" si="4"/>
        <v>Medium</v>
      </c>
      <c r="R36" t="str">
        <f t="shared" si="5"/>
        <v>1,379,059</v>
      </c>
      <c r="S36" t="str">
        <f t="shared" si="6"/>
        <v>1,377,254</v>
      </c>
      <c r="T36" t="str">
        <f t="shared" si="7"/>
        <v>1,348,072</v>
      </c>
      <c r="U36" t="str">
        <f t="shared" si="8"/>
        <v>1,221,809</v>
      </c>
      <c r="V36" t="str">
        <f t="shared" si="9"/>
        <v>1,223,213</v>
      </c>
      <c r="W36" t="str">
        <f t="shared" si="10"/>
        <v>1,194,000</v>
      </c>
      <c r="X36" t="str">
        <f t="shared" si="11"/>
        <v>0.000</v>
      </c>
      <c r="Y36" t="str">
        <f t="shared" si="12"/>
        <v>-11.43\%</v>
      </c>
      <c r="Z36" t="str">
        <f t="shared" si="13"/>
        <v>GA-Rules</v>
      </c>
      <c r="AA36" t="str">
        <f t="shared" si="2"/>
        <v xml:space="preserve"> &amp;  &amp; Medium &amp; 1,379,059 &amp; 1,377,254 &amp; 1,348,072 &amp; 1,221,809 &amp; 1,223,213 &amp; 1,194,000 &amp; 0.000 &amp; -11.43\% &amp; GA-Rules \\</v>
      </c>
    </row>
    <row r="37" spans="2:27" ht="15.75" thickBot="1" x14ac:dyDescent="0.3">
      <c r="B37" s="23"/>
      <c r="C37" s="24"/>
      <c r="D37" s="20" t="s">
        <v>982</v>
      </c>
      <c r="E37" s="22" t="s">
        <v>2054</v>
      </c>
      <c r="F37" s="22" t="s">
        <v>2055</v>
      </c>
      <c r="G37" s="22" t="s">
        <v>2056</v>
      </c>
      <c r="H37" s="22" t="s">
        <v>2057</v>
      </c>
      <c r="I37" s="22" t="s">
        <v>2058</v>
      </c>
      <c r="J37" s="22" t="s">
        <v>2059</v>
      </c>
      <c r="K37" s="22" t="s">
        <v>1942</v>
      </c>
      <c r="L37" s="22" t="s">
        <v>2060</v>
      </c>
      <c r="M37" s="20" t="s">
        <v>1900</v>
      </c>
      <c r="P37" s="26" t="str">
        <f t="shared" si="3"/>
        <v/>
      </c>
      <c r="Q37" t="str">
        <f t="shared" si="4"/>
        <v>High</v>
      </c>
      <c r="R37" t="str">
        <f t="shared" si="5"/>
        <v>1,926,119</v>
      </c>
      <c r="S37" t="str">
        <f t="shared" si="6"/>
        <v>1,938,174</v>
      </c>
      <c r="T37" t="str">
        <f t="shared" si="7"/>
        <v>1,894,360</v>
      </c>
      <c r="U37" t="str">
        <f t="shared" si="8"/>
        <v>1,582,940</v>
      </c>
      <c r="V37" t="str">
        <f t="shared" si="9"/>
        <v>1,583,822</v>
      </c>
      <c r="W37" t="str">
        <f t="shared" si="10"/>
        <v>1,503,629</v>
      </c>
      <c r="X37" t="str">
        <f t="shared" si="11"/>
        <v>0.000</v>
      </c>
      <c r="Y37" t="str">
        <f t="shared" si="12"/>
        <v>-20.63\%</v>
      </c>
      <c r="Z37" t="str">
        <f t="shared" si="13"/>
        <v>GA-Rules</v>
      </c>
      <c r="AA37" t="str">
        <f t="shared" si="2"/>
        <v xml:space="preserve"> &amp;  &amp; High &amp; 1,926,119 &amp; 1,938,174 &amp; 1,894,360 &amp; 1,582,940 &amp; 1,583,822 &amp; 1,503,629 &amp; 0.000 &amp; -20.63\% &amp; GA-Rules \\</v>
      </c>
    </row>
    <row r="38" spans="2:27" ht="15.75" thickBot="1" x14ac:dyDescent="0.3">
      <c r="B38" s="23"/>
      <c r="C38" s="20" t="s">
        <v>982</v>
      </c>
      <c r="D38" s="20" t="s">
        <v>980</v>
      </c>
      <c r="E38" s="22" t="s">
        <v>2061</v>
      </c>
      <c r="F38" s="22" t="s">
        <v>2062</v>
      </c>
      <c r="G38" s="22" t="s">
        <v>2063</v>
      </c>
      <c r="H38" s="22">
        <v>985.755</v>
      </c>
      <c r="I38" s="22">
        <v>989.86199999999997</v>
      </c>
      <c r="J38" s="22">
        <v>954</v>
      </c>
      <c r="K38" s="22" t="s">
        <v>1942</v>
      </c>
      <c r="L38" s="22" t="s">
        <v>2064</v>
      </c>
      <c r="M38" s="20" t="s">
        <v>1900</v>
      </c>
      <c r="P38" s="26" t="str">
        <f t="shared" si="3"/>
        <v>\multirow{3}{*}{High}</v>
      </c>
      <c r="Q38" t="str">
        <f t="shared" si="4"/>
        <v>Low</v>
      </c>
      <c r="R38" t="str">
        <f t="shared" si="5"/>
        <v>1,109,997</v>
      </c>
      <c r="S38" t="str">
        <f t="shared" si="6"/>
        <v>1,108,588</v>
      </c>
      <c r="T38" t="str">
        <f t="shared" si="7"/>
        <v>1,080,990</v>
      </c>
      <c r="U38">
        <f t="shared" si="8"/>
        <v>985.755</v>
      </c>
      <c r="V38">
        <f t="shared" si="9"/>
        <v>989.86199999999997</v>
      </c>
      <c r="W38">
        <f t="shared" si="10"/>
        <v>954</v>
      </c>
      <c r="X38" t="str">
        <f t="shared" si="11"/>
        <v>0.000</v>
      </c>
      <c r="Y38" t="str">
        <f t="shared" si="12"/>
        <v>-11.75\%</v>
      </c>
      <c r="Z38" t="str">
        <f t="shared" si="13"/>
        <v>GA-Rules</v>
      </c>
      <c r="AA38" t="str">
        <f t="shared" si="2"/>
        <v xml:space="preserve"> &amp; \multirow{3}{*}{High} &amp; Low &amp; 1,109,997 &amp; 1,108,588 &amp; 1,080,990 &amp; 985,755 &amp; 989,862 &amp; 954 &amp; 0.000 &amp; -11.75\% &amp; GA-Rules \\</v>
      </c>
    </row>
    <row r="39" spans="2:27" ht="15.75" thickBot="1" x14ac:dyDescent="0.3">
      <c r="B39" s="23"/>
      <c r="C39" s="24"/>
      <c r="D39" s="20" t="s">
        <v>981</v>
      </c>
      <c r="E39" s="22" t="s">
        <v>2065</v>
      </c>
      <c r="F39" s="22" t="s">
        <v>2066</v>
      </c>
      <c r="G39" s="22" t="s">
        <v>2067</v>
      </c>
      <c r="H39" s="22" t="s">
        <v>2068</v>
      </c>
      <c r="I39" s="22" t="s">
        <v>2069</v>
      </c>
      <c r="J39" s="22" t="s">
        <v>2070</v>
      </c>
      <c r="K39" s="22" t="s">
        <v>1942</v>
      </c>
      <c r="L39" s="22" t="s">
        <v>2071</v>
      </c>
      <c r="M39" s="20" t="s">
        <v>1900</v>
      </c>
      <c r="P39" s="26" t="str">
        <f t="shared" si="3"/>
        <v/>
      </c>
      <c r="Q39" t="str">
        <f t="shared" si="4"/>
        <v>Medium</v>
      </c>
      <c r="R39" t="str">
        <f t="shared" si="5"/>
        <v>1,726,835</v>
      </c>
      <c r="S39" t="str">
        <f t="shared" si="6"/>
        <v>1,727,263</v>
      </c>
      <c r="T39" t="str">
        <f t="shared" si="7"/>
        <v>1,689,819</v>
      </c>
      <c r="U39" t="str">
        <f t="shared" si="8"/>
        <v>1,483,293</v>
      </c>
      <c r="V39" t="str">
        <f t="shared" si="9"/>
        <v>1,476,133</v>
      </c>
      <c r="W39" t="str">
        <f t="shared" si="10"/>
        <v>1,435,616</v>
      </c>
      <c r="X39" t="str">
        <f t="shared" si="11"/>
        <v>0.000</v>
      </c>
      <c r="Y39" t="str">
        <f t="shared" si="12"/>
        <v>-15.04\%</v>
      </c>
      <c r="Z39" t="str">
        <f t="shared" si="13"/>
        <v>GA-Rules</v>
      </c>
      <c r="AA39" t="str">
        <f t="shared" si="2"/>
        <v xml:space="preserve"> &amp;  &amp; Medium &amp; 1,726,835 &amp; 1,727,263 &amp; 1,689,819 &amp; 1,483,293 &amp; 1,476,133 &amp; 1,435,616 &amp; 0.000 &amp; -15.04\% &amp; GA-Rules \\</v>
      </c>
    </row>
    <row r="40" spans="2:27" ht="15.75" thickBot="1" x14ac:dyDescent="0.3">
      <c r="B40" s="23"/>
      <c r="C40" s="24"/>
      <c r="D40" s="20" t="s">
        <v>982</v>
      </c>
      <c r="E40" s="22" t="s">
        <v>2072</v>
      </c>
      <c r="F40" s="22" t="s">
        <v>2073</v>
      </c>
      <c r="G40" s="22" t="s">
        <v>2074</v>
      </c>
      <c r="H40" s="22" t="s">
        <v>2075</v>
      </c>
      <c r="I40" s="22" t="s">
        <v>2076</v>
      </c>
      <c r="J40" s="22" t="s">
        <v>2077</v>
      </c>
      <c r="K40" s="22" t="s">
        <v>1942</v>
      </c>
      <c r="L40" s="22" t="s">
        <v>2078</v>
      </c>
      <c r="M40" s="20" t="s">
        <v>1900</v>
      </c>
      <c r="P40" s="26" t="str">
        <f t="shared" si="3"/>
        <v/>
      </c>
      <c r="Q40" t="str">
        <f t="shared" si="4"/>
        <v>High</v>
      </c>
      <c r="R40" t="str">
        <f t="shared" si="5"/>
        <v>2,373,922</v>
      </c>
      <c r="S40" t="str">
        <f t="shared" si="6"/>
        <v>2,377,306</v>
      </c>
      <c r="T40" t="str">
        <f t="shared" si="7"/>
        <v>2,325,248</v>
      </c>
      <c r="U40" t="str">
        <f t="shared" si="8"/>
        <v>1,959,452</v>
      </c>
      <c r="V40" t="str">
        <f t="shared" si="9"/>
        <v>1,959,274</v>
      </c>
      <c r="W40" t="str">
        <f t="shared" si="10"/>
        <v>1,872,354</v>
      </c>
      <c r="X40" t="str">
        <f t="shared" si="11"/>
        <v>0.000</v>
      </c>
      <c r="Y40" t="str">
        <f t="shared" si="12"/>
        <v>-19.48\%</v>
      </c>
      <c r="Z40" t="str">
        <f t="shared" si="13"/>
        <v>GA-Rules</v>
      </c>
      <c r="AA40" t="str">
        <f t="shared" si="2"/>
        <v xml:space="preserve"> &amp;  &amp; High &amp; 2,373,922 &amp; 2,377,306 &amp; 2,325,248 &amp; 1,959,452 &amp; 1,959,274 &amp; 1,872,354 &amp; 0.000 &amp; -19.48\% &amp; GA-Rules \\</v>
      </c>
    </row>
    <row r="41" spans="2:27" ht="15.75" thickBot="1" x14ac:dyDescent="0.3">
      <c r="B41" s="19" t="s">
        <v>978</v>
      </c>
      <c r="C41" s="20" t="s">
        <v>980</v>
      </c>
      <c r="D41" s="20" t="s">
        <v>980</v>
      </c>
      <c r="E41" s="22" t="s">
        <v>2079</v>
      </c>
      <c r="F41" s="22" t="s">
        <v>2080</v>
      </c>
      <c r="G41" s="22" t="s">
        <v>2081</v>
      </c>
      <c r="H41" s="22" t="s">
        <v>2082</v>
      </c>
      <c r="I41" s="22" t="s">
        <v>2083</v>
      </c>
      <c r="J41" s="22" t="s">
        <v>2084</v>
      </c>
      <c r="K41" s="22" t="s">
        <v>1942</v>
      </c>
      <c r="L41" s="22" t="s">
        <v>2085</v>
      </c>
      <c r="M41" s="20" t="s">
        <v>1900</v>
      </c>
      <c r="O41" s="26" t="s">
        <v>2149</v>
      </c>
      <c r="P41" s="26" t="str">
        <f t="shared" si="3"/>
        <v>\multirow{3}{*}{Low}</v>
      </c>
      <c r="Q41" t="str">
        <f t="shared" si="4"/>
        <v>Low</v>
      </c>
      <c r="R41" t="str">
        <f t="shared" si="5"/>
        <v>2,773,135</v>
      </c>
      <c r="S41" t="str">
        <f t="shared" si="6"/>
        <v>2,772,251</v>
      </c>
      <c r="T41" t="str">
        <f t="shared" si="7"/>
        <v>2,707,820</v>
      </c>
      <c r="U41" t="str">
        <f t="shared" si="8"/>
        <v>2,713,355</v>
      </c>
      <c r="V41" t="str">
        <f t="shared" si="9"/>
        <v>2,721,114</v>
      </c>
      <c r="W41" t="str">
        <f t="shared" si="10"/>
        <v>2,663,327</v>
      </c>
      <c r="X41" t="str">
        <f t="shared" si="11"/>
        <v>0.000</v>
      </c>
      <c r="Y41" t="str">
        <f t="shared" si="12"/>
        <v>-1.64\%</v>
      </c>
      <c r="Z41" t="str">
        <f t="shared" si="13"/>
        <v>GA-Rules</v>
      </c>
      <c r="AA41" t="str">
        <f t="shared" si="2"/>
        <v>\multirow{9}{*}{Scholl} &amp; \multirow{3}{*}{Low} &amp; Low &amp; 2,773,135 &amp; 2,772,251 &amp; 2,707,820 &amp; 2,713,355 &amp; 2,721,114 &amp; 2,663,327 &amp; 0.000 &amp; -1.64\% &amp; GA-Rules \\</v>
      </c>
    </row>
    <row r="42" spans="2:27" ht="15.75" thickBot="1" x14ac:dyDescent="0.3">
      <c r="B42" s="23"/>
      <c r="C42" s="24"/>
      <c r="D42" s="20" t="s">
        <v>981</v>
      </c>
      <c r="E42" s="22" t="s">
        <v>2086</v>
      </c>
      <c r="F42" s="22" t="s">
        <v>2087</v>
      </c>
      <c r="G42" s="22" t="s">
        <v>2088</v>
      </c>
      <c r="H42" s="22" t="s">
        <v>2089</v>
      </c>
      <c r="I42" s="22" t="s">
        <v>2090</v>
      </c>
      <c r="J42" s="22" t="s">
        <v>2091</v>
      </c>
      <c r="K42" s="22" t="s">
        <v>1942</v>
      </c>
      <c r="L42" s="22" t="s">
        <v>2092</v>
      </c>
      <c r="M42" s="20" t="s">
        <v>1900</v>
      </c>
      <c r="P42" s="26" t="str">
        <f t="shared" si="3"/>
        <v/>
      </c>
      <c r="Q42" t="str">
        <f t="shared" si="4"/>
        <v>Medium</v>
      </c>
      <c r="R42" t="str">
        <f t="shared" si="5"/>
        <v>3,311,501</v>
      </c>
      <c r="S42" t="str">
        <f t="shared" si="6"/>
        <v>3,315,614</v>
      </c>
      <c r="T42" t="str">
        <f t="shared" si="7"/>
        <v>3,231,285</v>
      </c>
      <c r="U42" t="str">
        <f t="shared" si="8"/>
        <v>3,144,066</v>
      </c>
      <c r="V42" t="str">
        <f t="shared" si="9"/>
        <v>3,141,175</v>
      </c>
      <c r="W42" t="str">
        <f t="shared" si="10"/>
        <v>3,027,219</v>
      </c>
      <c r="X42" t="str">
        <f t="shared" si="11"/>
        <v>0.000</v>
      </c>
      <c r="Y42" t="str">
        <f t="shared" si="12"/>
        <v>-6.32\%</v>
      </c>
      <c r="Z42" t="str">
        <f t="shared" si="13"/>
        <v>GA-Rules</v>
      </c>
      <c r="AA42" t="str">
        <f t="shared" si="2"/>
        <v xml:space="preserve"> &amp;  &amp; Medium &amp; 3,311,501 &amp; 3,315,614 &amp; 3,231,285 &amp; 3,144,066 &amp; 3,141,175 &amp; 3,027,219 &amp; 0.000 &amp; -6.32\% &amp; GA-Rules \\</v>
      </c>
    </row>
    <row r="43" spans="2:27" ht="15.75" thickBot="1" x14ac:dyDescent="0.3">
      <c r="B43" s="23"/>
      <c r="C43" s="24"/>
      <c r="D43" s="20" t="s">
        <v>982</v>
      </c>
      <c r="E43" s="22" t="s">
        <v>2093</v>
      </c>
      <c r="F43" s="22" t="s">
        <v>2094</v>
      </c>
      <c r="G43" s="22" t="s">
        <v>2095</v>
      </c>
      <c r="H43" s="22" t="s">
        <v>2096</v>
      </c>
      <c r="I43" s="22" t="s">
        <v>2097</v>
      </c>
      <c r="J43" s="22" t="s">
        <v>2098</v>
      </c>
      <c r="K43" s="22" t="s">
        <v>1942</v>
      </c>
      <c r="L43" s="22" t="s">
        <v>2099</v>
      </c>
      <c r="M43" s="20" t="s">
        <v>1900</v>
      </c>
      <c r="P43" s="26" t="str">
        <f t="shared" si="3"/>
        <v/>
      </c>
      <c r="Q43" t="str">
        <f t="shared" si="4"/>
        <v>High</v>
      </c>
      <c r="R43" t="str">
        <f t="shared" si="5"/>
        <v>3,928,392</v>
      </c>
      <c r="S43" t="str">
        <f t="shared" si="6"/>
        <v>3,931,985</v>
      </c>
      <c r="T43" t="str">
        <f t="shared" si="7"/>
        <v>3,842,414</v>
      </c>
      <c r="U43" t="str">
        <f t="shared" si="8"/>
        <v>3,631,212</v>
      </c>
      <c r="V43" t="str">
        <f t="shared" si="9"/>
        <v>3,617,062</v>
      </c>
      <c r="W43" t="str">
        <f t="shared" si="10"/>
        <v>3,547,149</v>
      </c>
      <c r="X43" t="str">
        <f t="shared" si="11"/>
        <v>0.000</v>
      </c>
      <c r="Y43" t="str">
        <f t="shared" si="12"/>
        <v>-7.68\%</v>
      </c>
      <c r="Z43" t="str">
        <f t="shared" si="13"/>
        <v>GA-Rules</v>
      </c>
      <c r="AA43" t="str">
        <f t="shared" si="2"/>
        <v xml:space="preserve"> &amp;  &amp; High &amp; 3,928,392 &amp; 3,931,985 &amp; 3,842,414 &amp; 3,631,212 &amp; 3,617,062 &amp; 3,547,149 &amp; 0.000 &amp; -7.68\% &amp; GA-Rules \\</v>
      </c>
    </row>
    <row r="44" spans="2:27" ht="15.75" thickBot="1" x14ac:dyDescent="0.3">
      <c r="B44" s="23"/>
      <c r="C44" s="20" t="s">
        <v>981</v>
      </c>
      <c r="D44" s="20" t="s">
        <v>980</v>
      </c>
      <c r="E44" s="22" t="s">
        <v>2100</v>
      </c>
      <c r="F44" s="22" t="s">
        <v>2101</v>
      </c>
      <c r="G44" s="22" t="s">
        <v>2102</v>
      </c>
      <c r="H44" s="22" t="s">
        <v>2103</v>
      </c>
      <c r="I44" s="22" t="s">
        <v>2104</v>
      </c>
      <c r="J44" s="22" t="s">
        <v>2105</v>
      </c>
      <c r="K44" s="22" t="s">
        <v>1942</v>
      </c>
      <c r="L44" s="22" t="s">
        <v>2106</v>
      </c>
      <c r="M44" s="20" t="s">
        <v>1900</v>
      </c>
      <c r="P44" s="26" t="str">
        <f t="shared" si="3"/>
        <v>\multirow{3}{*}{Medium}</v>
      </c>
      <c r="Q44" t="str">
        <f t="shared" si="4"/>
        <v>Low</v>
      </c>
      <c r="R44" t="str">
        <f t="shared" si="5"/>
        <v>2,868,667</v>
      </c>
      <c r="S44" t="str">
        <f t="shared" si="6"/>
        <v>2,867,414</v>
      </c>
      <c r="T44" t="str">
        <f t="shared" si="7"/>
        <v>2,771,199</v>
      </c>
      <c r="U44" t="str">
        <f t="shared" si="8"/>
        <v>2,619,824</v>
      </c>
      <c r="V44" t="str">
        <f t="shared" si="9"/>
        <v>2,612,028</v>
      </c>
      <c r="W44" t="str">
        <f t="shared" si="10"/>
        <v>2,545,302</v>
      </c>
      <c r="X44" t="str">
        <f t="shared" si="11"/>
        <v>0.000</v>
      </c>
      <c r="Y44" t="str">
        <f t="shared" si="12"/>
        <v>-8.15\%</v>
      </c>
      <c r="Z44" t="str">
        <f t="shared" si="13"/>
        <v>GA-Rules</v>
      </c>
      <c r="AA44" t="str">
        <f t="shared" si="2"/>
        <v xml:space="preserve"> &amp; \multirow{3}{*}{Medium} &amp; Low &amp; 2,868,667 &amp; 2,867,414 &amp; 2,771,199 &amp; 2,619,824 &amp; 2,612,028 &amp; 2,545,302 &amp; 0.000 &amp; -8.15\% &amp; GA-Rules \\</v>
      </c>
    </row>
    <row r="45" spans="2:27" ht="15.75" thickBot="1" x14ac:dyDescent="0.3">
      <c r="B45" s="23"/>
      <c r="C45" s="24"/>
      <c r="D45" s="20" t="s">
        <v>981</v>
      </c>
      <c r="E45" s="22" t="s">
        <v>2107</v>
      </c>
      <c r="F45" s="22" t="s">
        <v>2108</v>
      </c>
      <c r="G45" s="22" t="s">
        <v>2109</v>
      </c>
      <c r="H45" s="22" t="s">
        <v>2110</v>
      </c>
      <c r="I45" s="22" t="s">
        <v>2111</v>
      </c>
      <c r="J45" s="22" t="s">
        <v>2112</v>
      </c>
      <c r="K45" s="22" t="s">
        <v>1942</v>
      </c>
      <c r="L45" s="22" t="s">
        <v>2113</v>
      </c>
      <c r="M45" s="20" t="s">
        <v>1900</v>
      </c>
      <c r="P45" s="26" t="str">
        <f t="shared" si="3"/>
        <v/>
      </c>
      <c r="Q45" t="str">
        <f t="shared" si="4"/>
        <v>Medium</v>
      </c>
      <c r="R45" t="str">
        <f t="shared" si="5"/>
        <v>3,812,731</v>
      </c>
      <c r="S45" t="str">
        <f t="shared" si="6"/>
        <v>3,814,095</v>
      </c>
      <c r="T45" t="str">
        <f t="shared" si="7"/>
        <v>3,736,941</v>
      </c>
      <c r="U45" t="str">
        <f t="shared" si="8"/>
        <v>3,435,107</v>
      </c>
      <c r="V45" t="str">
        <f t="shared" si="9"/>
        <v>3,429,871</v>
      </c>
      <c r="W45" t="str">
        <f t="shared" si="10"/>
        <v>3,354,096</v>
      </c>
      <c r="X45" t="str">
        <f t="shared" si="11"/>
        <v>0.000</v>
      </c>
      <c r="Y45" t="str">
        <f t="shared" si="12"/>
        <v>-10.24\%</v>
      </c>
      <c r="Z45" t="str">
        <f t="shared" si="13"/>
        <v>GA-Rules</v>
      </c>
      <c r="AA45" t="str">
        <f t="shared" si="2"/>
        <v xml:space="preserve"> &amp;  &amp; Medium &amp; 3,812,731 &amp; 3,814,095 &amp; 3,736,941 &amp; 3,435,107 &amp; 3,429,871 &amp; 3,354,096 &amp; 0.000 &amp; -10.24\% &amp; GA-Rules \\</v>
      </c>
    </row>
    <row r="46" spans="2:27" ht="15.75" thickBot="1" x14ac:dyDescent="0.3">
      <c r="B46" s="23"/>
      <c r="C46" s="24"/>
      <c r="D46" s="20" t="s">
        <v>982</v>
      </c>
      <c r="E46" s="22" t="s">
        <v>2114</v>
      </c>
      <c r="F46" s="22" t="s">
        <v>2115</v>
      </c>
      <c r="G46" s="22" t="s">
        <v>2116</v>
      </c>
      <c r="H46" s="22" t="s">
        <v>2117</v>
      </c>
      <c r="I46" s="22" t="s">
        <v>2118</v>
      </c>
      <c r="J46" s="22" t="s">
        <v>2119</v>
      </c>
      <c r="K46" s="22" t="s">
        <v>1942</v>
      </c>
      <c r="L46" s="22" t="s">
        <v>2120</v>
      </c>
      <c r="M46" s="20" t="s">
        <v>1900</v>
      </c>
      <c r="P46" s="26" t="str">
        <f t="shared" si="3"/>
        <v/>
      </c>
      <c r="Q46" t="str">
        <f t="shared" si="4"/>
        <v>High</v>
      </c>
      <c r="R46" t="str">
        <f t="shared" si="5"/>
        <v>5,044,764</v>
      </c>
      <c r="S46" t="str">
        <f t="shared" si="6"/>
        <v>5,044,715</v>
      </c>
      <c r="T46" t="str">
        <f t="shared" si="7"/>
        <v>4,944,492</v>
      </c>
      <c r="U46" t="str">
        <f t="shared" si="8"/>
        <v>4,492,812</v>
      </c>
      <c r="V46" t="str">
        <f t="shared" si="9"/>
        <v>4,491,356</v>
      </c>
      <c r="W46" t="str">
        <f t="shared" si="10"/>
        <v>4,361,265</v>
      </c>
      <c r="X46" t="str">
        <f t="shared" si="11"/>
        <v>0.000</v>
      </c>
      <c r="Y46" t="str">
        <f t="shared" si="12"/>
        <v>-11.80\%</v>
      </c>
      <c r="Z46" t="str">
        <f t="shared" si="13"/>
        <v>GA-Rules</v>
      </c>
      <c r="AA46" t="str">
        <f t="shared" si="2"/>
        <v xml:space="preserve"> &amp;  &amp; High &amp; 5,044,764 &amp; 5,044,715 &amp; 4,944,492 &amp; 4,492,812 &amp; 4,491,356 &amp; 4,361,265 &amp; 0.000 &amp; -11.80\% &amp; GA-Rules \\</v>
      </c>
    </row>
    <row r="47" spans="2:27" ht="15.75" thickBot="1" x14ac:dyDescent="0.3">
      <c r="B47" s="23"/>
      <c r="C47" s="20" t="s">
        <v>982</v>
      </c>
      <c r="D47" s="20" t="s">
        <v>980</v>
      </c>
      <c r="E47" s="22" t="s">
        <v>2121</v>
      </c>
      <c r="F47" s="22" t="s">
        <v>2122</v>
      </c>
      <c r="G47" s="22" t="s">
        <v>2123</v>
      </c>
      <c r="H47" s="22" t="s">
        <v>2124</v>
      </c>
      <c r="I47" s="22" t="s">
        <v>2125</v>
      </c>
      <c r="J47" s="22" t="s">
        <v>2126</v>
      </c>
      <c r="K47" s="22" t="s">
        <v>1942</v>
      </c>
      <c r="L47" s="22" t="s">
        <v>2127</v>
      </c>
      <c r="M47" s="20" t="s">
        <v>1900</v>
      </c>
      <c r="P47" s="26" t="str">
        <f t="shared" si="3"/>
        <v>\multirow{3}{*}{High}</v>
      </c>
      <c r="Q47" t="str">
        <f t="shared" si="4"/>
        <v>Low</v>
      </c>
      <c r="R47" t="str">
        <f t="shared" si="5"/>
        <v>2,988,299</v>
      </c>
      <c r="S47" t="str">
        <f t="shared" si="6"/>
        <v>2,973,994</v>
      </c>
      <c r="T47" t="str">
        <f t="shared" si="7"/>
        <v>2,873,710</v>
      </c>
      <c r="U47" t="str">
        <f t="shared" si="8"/>
        <v>2,710,117</v>
      </c>
      <c r="V47" t="str">
        <f t="shared" si="9"/>
        <v>2,703,008</v>
      </c>
      <c r="W47" t="str">
        <f t="shared" si="10"/>
        <v>2,630,258</v>
      </c>
      <c r="X47" t="str">
        <f t="shared" si="11"/>
        <v>0.000</v>
      </c>
      <c r="Y47" t="str">
        <f t="shared" si="12"/>
        <v>-8.47\%</v>
      </c>
      <c r="Z47" t="str">
        <f t="shared" si="13"/>
        <v>GA-Rules</v>
      </c>
      <c r="AA47" t="str">
        <f t="shared" si="2"/>
        <v xml:space="preserve"> &amp; \multirow{3}{*}{High} &amp; Low &amp; 2,988,299 &amp; 2,973,994 &amp; 2,873,710 &amp; 2,710,117 &amp; 2,703,008 &amp; 2,630,258 &amp; 0.000 &amp; -8.47\% &amp; GA-Rules \\</v>
      </c>
    </row>
    <row r="48" spans="2:27" ht="15.75" thickBot="1" x14ac:dyDescent="0.3">
      <c r="B48" s="23"/>
      <c r="C48" s="24"/>
      <c r="D48" s="20" t="s">
        <v>981</v>
      </c>
      <c r="E48" s="22" t="s">
        <v>2128</v>
      </c>
      <c r="F48" s="22" t="s">
        <v>2129</v>
      </c>
      <c r="G48" s="22" t="s">
        <v>2130</v>
      </c>
      <c r="H48" s="22" t="s">
        <v>2131</v>
      </c>
      <c r="I48" s="22" t="s">
        <v>2132</v>
      </c>
      <c r="J48" s="22" t="s">
        <v>2133</v>
      </c>
      <c r="K48" s="22" t="s">
        <v>1942</v>
      </c>
      <c r="L48" s="22" t="s">
        <v>2134</v>
      </c>
      <c r="M48" s="20" t="s">
        <v>1900</v>
      </c>
      <c r="P48" s="26" t="str">
        <f t="shared" si="3"/>
        <v/>
      </c>
      <c r="Q48" t="str">
        <f t="shared" si="4"/>
        <v>Medium</v>
      </c>
      <c r="R48" t="str">
        <f t="shared" si="5"/>
        <v>4,268,655</v>
      </c>
      <c r="S48" t="str">
        <f t="shared" si="6"/>
        <v>4,281,380</v>
      </c>
      <c r="T48" t="str">
        <f t="shared" si="7"/>
        <v>4,196,104</v>
      </c>
      <c r="U48" t="str">
        <f t="shared" si="8"/>
        <v>3,687,305</v>
      </c>
      <c r="V48" t="str">
        <f t="shared" si="9"/>
        <v>3,697,723</v>
      </c>
      <c r="W48" t="str">
        <f t="shared" si="10"/>
        <v>3,543,944</v>
      </c>
      <c r="X48" t="str">
        <f t="shared" si="11"/>
        <v>0.000</v>
      </c>
      <c r="Y48" t="str">
        <f t="shared" si="12"/>
        <v>-15.54\%</v>
      </c>
      <c r="Z48" t="str">
        <f t="shared" si="13"/>
        <v>GA-Rules</v>
      </c>
      <c r="AA48" t="str">
        <f t="shared" si="2"/>
        <v xml:space="preserve"> &amp;  &amp; Medium &amp; 4,268,655 &amp; 4,281,380 &amp; 4,196,104 &amp; 3,687,305 &amp; 3,697,723 &amp; 3,543,944 &amp; 0.000 &amp; -15.54\% &amp; GA-Rules \\</v>
      </c>
    </row>
    <row r="49" spans="2:27" ht="15.75" thickBot="1" x14ac:dyDescent="0.3">
      <c r="B49" s="23"/>
      <c r="C49" s="24"/>
      <c r="D49" s="20" t="s">
        <v>982</v>
      </c>
      <c r="E49" s="22" t="s">
        <v>2135</v>
      </c>
      <c r="F49" s="22" t="s">
        <v>2136</v>
      </c>
      <c r="G49" s="22" t="s">
        <v>2137</v>
      </c>
      <c r="H49" s="22" t="s">
        <v>2138</v>
      </c>
      <c r="I49" s="22" t="s">
        <v>2139</v>
      </c>
      <c r="J49" s="22" t="s">
        <v>2140</v>
      </c>
      <c r="K49" s="22" t="s">
        <v>1942</v>
      </c>
      <c r="L49" s="22" t="s">
        <v>2141</v>
      </c>
      <c r="M49" s="20" t="s">
        <v>1900</v>
      </c>
      <c r="P49" s="26" t="str">
        <f t="shared" si="3"/>
        <v/>
      </c>
      <c r="Q49" t="str">
        <f t="shared" si="4"/>
        <v>High</v>
      </c>
      <c r="R49" t="str">
        <f t="shared" si="5"/>
        <v>5,794,569</v>
      </c>
      <c r="S49" t="str">
        <f t="shared" si="6"/>
        <v>5,797,360</v>
      </c>
      <c r="T49" t="str">
        <f t="shared" si="7"/>
        <v>5,662,646</v>
      </c>
      <c r="U49" t="str">
        <f t="shared" si="8"/>
        <v>4,894,202</v>
      </c>
      <c r="V49" t="str">
        <f t="shared" si="9"/>
        <v>4,909,700</v>
      </c>
      <c r="W49" t="str">
        <f t="shared" si="10"/>
        <v>4,675,356</v>
      </c>
      <c r="X49" t="str">
        <f t="shared" si="11"/>
        <v>0.000</v>
      </c>
      <c r="Y49" t="str">
        <f t="shared" si="12"/>
        <v>-17.44\%</v>
      </c>
      <c r="Z49" t="str">
        <f t="shared" si="13"/>
        <v>GA-Rules</v>
      </c>
      <c r="AA49" t="str">
        <f t="shared" si="2"/>
        <v xml:space="preserve"> &amp;  &amp; High &amp; 5,794,569 &amp; 5,797,360 &amp; 5,662,646 &amp; 4,894,202 &amp; 4,909,700 &amp; 4,675,356 &amp; 0.000 &amp; -17.44\% &amp; GA-Rules \\</v>
      </c>
    </row>
  </sheetData>
  <mergeCells count="2">
    <mergeCell ref="E3:G3"/>
    <mergeCell ref="H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Rules complete</vt:lpstr>
      <vt:lpstr>Random complete</vt:lpstr>
      <vt:lpstr>pivot Rules</vt:lpstr>
      <vt:lpstr>pivot Random</vt:lpstr>
      <vt:lpstr>Comparison</vt:lpstr>
      <vt:lpstr>Tabelle</vt:lpstr>
      <vt:lpstr>best sol</vt:lpstr>
      <vt:lpstr>Table Latex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Gustavo</cp:lastModifiedBy>
  <dcterms:created xsi:type="dcterms:W3CDTF">2023-05-18T17:45:44Z</dcterms:created>
  <dcterms:modified xsi:type="dcterms:W3CDTF">2023-07-13T08:10:25Z</dcterms:modified>
</cp:coreProperties>
</file>